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7. Q_KL_F1_PS596RP36\Сметы\"/>
    </mc:Choice>
  </mc:AlternateContent>
  <xr:revisionPtr revIDLastSave="0" documentId="13_ncr:1_{F4DF2C13-FD68-4603-886A-B955E9F3BE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по ФЕР 421+557пр (12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работ'!$17:$17</definedName>
    <definedName name="_xlnm.Print_Titles" localSheetId="0">'Смета по ФЕР 421+557пр (12'!$57:$57</definedName>
    <definedName name="_xlnm.Print_Area" localSheetId="1">'Ведомость объемов работ'!$A$1:$G$113</definedName>
    <definedName name="_xlnm.Print_Area" localSheetId="0">'Смета по ФЕР 421+557пр (12'!$A$1:$L$1147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1" i="8" l="1"/>
  <c r="D109" i="8"/>
  <c r="F106" i="8"/>
  <c r="E106" i="8"/>
  <c r="C106" i="8"/>
  <c r="B106" i="8"/>
  <c r="F105" i="8"/>
  <c r="E105" i="8"/>
  <c r="C105" i="8"/>
  <c r="B105" i="8"/>
  <c r="F104" i="8"/>
  <c r="E104" i="8"/>
  <c r="C104" i="8"/>
  <c r="B104" i="8"/>
  <c r="F103" i="8"/>
  <c r="E103" i="8"/>
  <c r="C103" i="8"/>
  <c r="B103" i="8"/>
  <c r="F102" i="8"/>
  <c r="E102" i="8"/>
  <c r="C102" i="8"/>
  <c r="B102" i="8"/>
  <c r="F101" i="8"/>
  <c r="E101" i="8"/>
  <c r="C101" i="8"/>
  <c r="B101" i="8"/>
  <c r="F100" i="8"/>
  <c r="E100" i="8"/>
  <c r="C100" i="8"/>
  <c r="B100" i="8"/>
  <c r="F99" i="8"/>
  <c r="E99" i="8"/>
  <c r="C99" i="8"/>
  <c r="B99" i="8"/>
  <c r="F98" i="8"/>
  <c r="E98" i="8"/>
  <c r="C98" i="8"/>
  <c r="B98" i="8"/>
  <c r="F97" i="8"/>
  <c r="E97" i="8"/>
  <c r="C97" i="8"/>
  <c r="B97" i="8"/>
  <c r="F96" i="8"/>
  <c r="E96" i="8"/>
  <c r="C96" i="8"/>
  <c r="B96" i="8"/>
  <c r="F95" i="8"/>
  <c r="E95" i="8"/>
  <c r="C95" i="8"/>
  <c r="B95" i="8"/>
  <c r="F94" i="8"/>
  <c r="E94" i="8"/>
  <c r="C94" i="8"/>
  <c r="B94" i="8"/>
  <c r="F93" i="8"/>
  <c r="E93" i="8"/>
  <c r="C93" i="8"/>
  <c r="B93" i="8"/>
  <c r="F92" i="8"/>
  <c r="E92" i="8"/>
  <c r="C92" i="8"/>
  <c r="B92" i="8"/>
  <c r="F91" i="8"/>
  <c r="E91" i="8"/>
  <c r="C91" i="8"/>
  <c r="B91" i="8"/>
  <c r="F90" i="8"/>
  <c r="E90" i="8"/>
  <c r="C90" i="8"/>
  <c r="B90" i="8"/>
  <c r="F89" i="8"/>
  <c r="E89" i="8"/>
  <c r="C89" i="8"/>
  <c r="B89" i="8"/>
  <c r="F88" i="8"/>
  <c r="E88" i="8"/>
  <c r="C88" i="8"/>
  <c r="B88" i="8"/>
  <c r="F87" i="8"/>
  <c r="E87" i="8"/>
  <c r="C87" i="8"/>
  <c r="B87" i="8"/>
  <c r="F86" i="8"/>
  <c r="E86" i="8"/>
  <c r="C86" i="8"/>
  <c r="B86" i="8"/>
  <c r="F85" i="8"/>
  <c r="E85" i="8"/>
  <c r="C85" i="8"/>
  <c r="B85" i="8"/>
  <c r="F84" i="8"/>
  <c r="E84" i="8"/>
  <c r="C84" i="8"/>
  <c r="B84" i="8"/>
  <c r="F83" i="8"/>
  <c r="E83" i="8"/>
  <c r="C83" i="8"/>
  <c r="B83" i="8"/>
  <c r="A82" i="8"/>
  <c r="F81" i="8"/>
  <c r="E81" i="8"/>
  <c r="C81" i="8"/>
  <c r="B81" i="8"/>
  <c r="F80" i="8"/>
  <c r="E80" i="8"/>
  <c r="C80" i="8"/>
  <c r="B80" i="8"/>
  <c r="F79" i="8"/>
  <c r="E79" i="8"/>
  <c r="C79" i="8"/>
  <c r="B79" i="8"/>
  <c r="F78" i="8"/>
  <c r="E78" i="8"/>
  <c r="C78" i="8"/>
  <c r="B78" i="8"/>
  <c r="F77" i="8"/>
  <c r="E77" i="8"/>
  <c r="C77" i="8"/>
  <c r="B77" i="8"/>
  <c r="F76" i="8"/>
  <c r="E76" i="8"/>
  <c r="C76" i="8"/>
  <c r="B76" i="8"/>
  <c r="A75" i="8"/>
  <c r="A74" i="8"/>
  <c r="F73" i="8"/>
  <c r="E73" i="8"/>
  <c r="C73" i="8"/>
  <c r="B73" i="8"/>
  <c r="F72" i="8"/>
  <c r="E72" i="8"/>
  <c r="C72" i="8"/>
  <c r="B72" i="8"/>
  <c r="F71" i="8"/>
  <c r="E71" i="8"/>
  <c r="C71" i="8"/>
  <c r="B71" i="8"/>
  <c r="F70" i="8"/>
  <c r="E70" i="8"/>
  <c r="C70" i="8"/>
  <c r="B70" i="8"/>
  <c r="F69" i="8"/>
  <c r="E69" i="8"/>
  <c r="C69" i="8"/>
  <c r="B69" i="8"/>
  <c r="F68" i="8"/>
  <c r="E68" i="8"/>
  <c r="C68" i="8"/>
  <c r="B68" i="8"/>
  <c r="F67" i="8"/>
  <c r="E67" i="8"/>
  <c r="C67" i="8"/>
  <c r="B67" i="8"/>
  <c r="F66" i="8"/>
  <c r="E66" i="8"/>
  <c r="C66" i="8"/>
  <c r="B66" i="8"/>
  <c r="A65" i="8"/>
  <c r="A64" i="8"/>
  <c r="F63" i="8"/>
  <c r="E63" i="8"/>
  <c r="C63" i="8"/>
  <c r="B63" i="8"/>
  <c r="E62" i="8"/>
  <c r="C62" i="8"/>
  <c r="B62" i="8"/>
  <c r="F61" i="8"/>
  <c r="E61" i="8"/>
  <c r="C61" i="8"/>
  <c r="B61" i="8"/>
  <c r="F60" i="8"/>
  <c r="E60" i="8"/>
  <c r="C60" i="8"/>
  <c r="B60" i="8"/>
  <c r="A59" i="8"/>
  <c r="F58" i="8"/>
  <c r="E58" i="8"/>
  <c r="C58" i="8"/>
  <c r="B58" i="8"/>
  <c r="F57" i="8"/>
  <c r="E57" i="8"/>
  <c r="C57" i="8"/>
  <c r="B57" i="8"/>
  <c r="E56" i="8"/>
  <c r="C56" i="8"/>
  <c r="B56" i="8"/>
  <c r="E55" i="8"/>
  <c r="C55" i="8"/>
  <c r="B55" i="8"/>
  <c r="F54" i="8"/>
  <c r="E54" i="8"/>
  <c r="C54" i="8"/>
  <c r="B54" i="8"/>
  <c r="F53" i="8"/>
  <c r="E53" i="8"/>
  <c r="C53" i="8"/>
  <c r="B53" i="8"/>
  <c r="F52" i="8"/>
  <c r="E52" i="8"/>
  <c r="C52" i="8"/>
  <c r="B52" i="8"/>
  <c r="F51" i="8"/>
  <c r="E51" i="8"/>
  <c r="C51" i="8"/>
  <c r="B51" i="8"/>
  <c r="F50" i="8"/>
  <c r="E50" i="8"/>
  <c r="C50" i="8"/>
  <c r="B50" i="8"/>
  <c r="A49" i="8"/>
  <c r="F48" i="8"/>
  <c r="E48" i="8"/>
  <c r="C48" i="8"/>
  <c r="B48" i="8"/>
  <c r="F47" i="8"/>
  <c r="E47" i="8"/>
  <c r="C47" i="8"/>
  <c r="B47" i="8"/>
  <c r="F46" i="8"/>
  <c r="E46" i="8"/>
  <c r="C46" i="8"/>
  <c r="B46" i="8"/>
  <c r="F45" i="8"/>
  <c r="E45" i="8"/>
  <c r="C45" i="8"/>
  <c r="B45" i="8"/>
  <c r="F44" i="8"/>
  <c r="E44" i="8"/>
  <c r="C44" i="8"/>
  <c r="B44" i="8"/>
  <c r="F43" i="8"/>
  <c r="E43" i="8"/>
  <c r="C43" i="8"/>
  <c r="B43" i="8"/>
  <c r="E42" i="8"/>
  <c r="C42" i="8"/>
  <c r="B42" i="8"/>
  <c r="F41" i="8"/>
  <c r="E41" i="8"/>
  <c r="C41" i="8"/>
  <c r="B41" i="8"/>
  <c r="F40" i="8"/>
  <c r="E40" i="8"/>
  <c r="C40" i="8"/>
  <c r="B40" i="8"/>
  <c r="F39" i="8"/>
  <c r="E39" i="8"/>
  <c r="C39" i="8"/>
  <c r="B39" i="8"/>
  <c r="F38" i="8"/>
  <c r="E38" i="8"/>
  <c r="C38" i="8"/>
  <c r="B38" i="8"/>
  <c r="F37" i="8"/>
  <c r="E37" i="8"/>
  <c r="C37" i="8"/>
  <c r="B37" i="8"/>
  <c r="F36" i="8"/>
  <c r="E36" i="8"/>
  <c r="C36" i="8"/>
  <c r="B36" i="8"/>
  <c r="F35" i="8"/>
  <c r="E35" i="8"/>
  <c r="C35" i="8"/>
  <c r="B35" i="8"/>
  <c r="F34" i="8"/>
  <c r="E34" i="8"/>
  <c r="C34" i="8"/>
  <c r="B34" i="8"/>
  <c r="F33" i="8"/>
  <c r="E33" i="8"/>
  <c r="C33" i="8"/>
  <c r="B33" i="8"/>
  <c r="F32" i="8"/>
  <c r="E32" i="8"/>
  <c r="C32" i="8"/>
  <c r="B32" i="8"/>
  <c r="F31" i="8"/>
  <c r="E31" i="8"/>
  <c r="C31" i="8"/>
  <c r="B31" i="8"/>
  <c r="F30" i="8"/>
  <c r="E30" i="8"/>
  <c r="C30" i="8"/>
  <c r="B30" i="8"/>
  <c r="F29" i="8"/>
  <c r="E29" i="8"/>
  <c r="C29" i="8"/>
  <c r="B29" i="8"/>
  <c r="F28" i="8"/>
  <c r="E28" i="8"/>
  <c r="C28" i="8"/>
  <c r="B28" i="8"/>
  <c r="E27" i="8"/>
  <c r="C27" i="8"/>
  <c r="B27" i="8"/>
  <c r="E26" i="8"/>
  <c r="C26" i="8"/>
  <c r="B26" i="8"/>
  <c r="F25" i="8"/>
  <c r="E25" i="8"/>
  <c r="C25" i="8"/>
  <c r="B25" i="8"/>
  <c r="E24" i="8"/>
  <c r="C24" i="8"/>
  <c r="B24" i="8"/>
  <c r="F23" i="8"/>
  <c r="E23" i="8"/>
  <c r="C23" i="8"/>
  <c r="B23" i="8"/>
  <c r="F22" i="8"/>
  <c r="E22" i="8"/>
  <c r="C22" i="8"/>
  <c r="B22" i="8"/>
  <c r="F21" i="8"/>
  <c r="E21" i="8"/>
  <c r="C21" i="8"/>
  <c r="B21" i="8"/>
  <c r="A20" i="8"/>
  <c r="A19" i="8"/>
  <c r="A18" i="8"/>
  <c r="B13" i="8"/>
  <c r="B12" i="8"/>
  <c r="A1" i="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1" i="3"/>
  <c r="Y1" i="3"/>
  <c r="CX1" i="3" s="1"/>
  <c r="CU1" i="3"/>
  <c r="CV1" i="3"/>
  <c r="CY1" i="3"/>
  <c r="CZ1" i="3"/>
  <c r="DA1" i="3"/>
  <c r="DB1" i="3"/>
  <c r="DC1" i="3"/>
  <c r="A2" i="3"/>
  <c r="Y2" i="3"/>
  <c r="CX2" i="3"/>
  <c r="DG2" i="3" s="1"/>
  <c r="CY2" i="3"/>
  <c r="CZ2" i="3"/>
  <c r="DA2" i="3"/>
  <c r="DB2" i="3"/>
  <c r="DC2" i="3"/>
  <c r="DF2" i="3"/>
  <c r="DH2" i="3"/>
  <c r="A3" i="3"/>
  <c r="Y3" i="3"/>
  <c r="CW3" i="3" s="1"/>
  <c r="CX3" i="3"/>
  <c r="DG3" i="3" s="1"/>
  <c r="DJ3" i="3" s="1"/>
  <c r="CY3" i="3"/>
  <c r="CZ3" i="3"/>
  <c r="DA3" i="3"/>
  <c r="DB3" i="3"/>
  <c r="DC3" i="3"/>
  <c r="DH3" i="3"/>
  <c r="A4" i="3"/>
  <c r="Y4" i="3"/>
  <c r="CW4" i="3" s="1"/>
  <c r="CX4" i="3"/>
  <c r="DI4" i="3" s="1"/>
  <c r="CY4" i="3"/>
  <c r="CZ4" i="3"/>
  <c r="DB4" i="3" s="1"/>
  <c r="DA4" i="3"/>
  <c r="DC4" i="3"/>
  <c r="DH4" i="3"/>
  <c r="A5" i="3"/>
  <c r="Y5" i="3"/>
  <c r="CW5" i="3" s="1"/>
  <c r="CX5" i="3"/>
  <c r="DF5" i="3" s="1"/>
  <c r="CY5" i="3"/>
  <c r="CZ5" i="3"/>
  <c r="DA5" i="3"/>
  <c r="DB5" i="3"/>
  <c r="DC5" i="3"/>
  <c r="DH5" i="3"/>
  <c r="A6" i="3"/>
  <c r="Y6" i="3"/>
  <c r="CV6" i="3" s="1"/>
  <c r="CU6" i="3"/>
  <c r="CY6" i="3"/>
  <c r="CZ6" i="3"/>
  <c r="DA6" i="3"/>
  <c r="DB6" i="3"/>
  <c r="DC6" i="3"/>
  <c r="A7" i="3"/>
  <c r="Y7" i="3"/>
  <c r="CX7" i="3"/>
  <c r="DG7" i="3" s="1"/>
  <c r="CY7" i="3"/>
  <c r="CZ7" i="3"/>
  <c r="DA7" i="3"/>
  <c r="DB7" i="3"/>
  <c r="DC7" i="3"/>
  <c r="DH7" i="3"/>
  <c r="A8" i="3"/>
  <c r="Y8" i="3"/>
  <c r="CW8" i="3" s="1"/>
  <c r="CX8" i="3"/>
  <c r="DI8" i="3" s="1"/>
  <c r="CY8" i="3"/>
  <c r="CZ8" i="3"/>
  <c r="DB8" i="3" s="1"/>
  <c r="DA8" i="3"/>
  <c r="DC8" i="3"/>
  <c r="DH8" i="3"/>
  <c r="A9" i="3"/>
  <c r="Y9" i="3"/>
  <c r="CW9" i="3" s="1"/>
  <c r="CX9" i="3"/>
  <c r="DF9" i="3" s="1"/>
  <c r="CY9" i="3"/>
  <c r="CZ9" i="3"/>
  <c r="DA9" i="3"/>
  <c r="DB9" i="3"/>
  <c r="DC9" i="3"/>
  <c r="DH9" i="3"/>
  <c r="A10" i="3"/>
  <c r="Y10" i="3"/>
  <c r="CW10" i="3" s="1"/>
  <c r="CY10" i="3"/>
  <c r="CZ10" i="3"/>
  <c r="DA10" i="3"/>
  <c r="DB10" i="3"/>
  <c r="DC10" i="3"/>
  <c r="A11" i="3"/>
  <c r="Y11" i="3"/>
  <c r="CW11" i="3" s="1"/>
  <c r="CX11" i="3"/>
  <c r="DG11" i="3" s="1"/>
  <c r="DJ11" i="3" s="1"/>
  <c r="CY11" i="3"/>
  <c r="CZ11" i="3"/>
  <c r="DA11" i="3"/>
  <c r="DB11" i="3"/>
  <c r="DC11" i="3"/>
  <c r="DH11" i="3"/>
  <c r="A12" i="3"/>
  <c r="Y12" i="3"/>
  <c r="CX12" i="3" s="1"/>
  <c r="CU12" i="3"/>
  <c r="CV12" i="3"/>
  <c r="CY12" i="3"/>
  <c r="CZ12" i="3"/>
  <c r="DA12" i="3"/>
  <c r="DB12" i="3"/>
  <c r="DC12" i="3"/>
  <c r="A13" i="3"/>
  <c r="Y13" i="3"/>
  <c r="CX13" i="3"/>
  <c r="DF13" i="3" s="1"/>
  <c r="CY13" i="3"/>
  <c r="CZ13" i="3"/>
  <c r="DA13" i="3"/>
  <c r="DB13" i="3"/>
  <c r="DC13" i="3"/>
  <c r="DH13" i="3"/>
  <c r="A14" i="3"/>
  <c r="Y14" i="3"/>
  <c r="CW14" i="3" s="1"/>
  <c r="CY14" i="3"/>
  <c r="CZ14" i="3"/>
  <c r="DA14" i="3"/>
  <c r="DB14" i="3"/>
  <c r="DC14" i="3"/>
  <c r="A15" i="3"/>
  <c r="Y15" i="3"/>
  <c r="CW15" i="3" s="1"/>
  <c r="CX15" i="3"/>
  <c r="DG15" i="3" s="1"/>
  <c r="DJ15" i="3" s="1"/>
  <c r="CY15" i="3"/>
  <c r="CZ15" i="3"/>
  <c r="DA15" i="3"/>
  <c r="DB15" i="3"/>
  <c r="DC15" i="3"/>
  <c r="DH15" i="3"/>
  <c r="A16" i="3"/>
  <c r="Y16" i="3"/>
  <c r="CW16" i="3" s="1"/>
  <c r="CX16" i="3"/>
  <c r="DI16" i="3" s="1"/>
  <c r="CY16" i="3"/>
  <c r="CZ16" i="3"/>
  <c r="DB16" i="3" s="1"/>
  <c r="DA16" i="3"/>
  <c r="DC16" i="3"/>
  <c r="DH16" i="3"/>
  <c r="A17" i="3"/>
  <c r="Y17" i="3"/>
  <c r="CW17" i="3"/>
  <c r="CX17" i="3"/>
  <c r="DF17" i="3" s="1"/>
  <c r="CY17" i="3"/>
  <c r="CZ17" i="3"/>
  <c r="DA17" i="3"/>
  <c r="DB17" i="3"/>
  <c r="DC17" i="3"/>
  <c r="DH17" i="3"/>
  <c r="A18" i="3"/>
  <c r="Y18" i="3"/>
  <c r="CW18" i="3" s="1"/>
  <c r="CY18" i="3"/>
  <c r="CZ18" i="3"/>
  <c r="DA18" i="3"/>
  <c r="DB18" i="3"/>
  <c r="DC18" i="3"/>
  <c r="A19" i="3"/>
  <c r="Y19" i="3"/>
  <c r="CX19" i="3" s="1"/>
  <c r="CY19" i="3"/>
  <c r="CZ19" i="3"/>
  <c r="DA19" i="3"/>
  <c r="DB19" i="3"/>
  <c r="DC19" i="3"/>
  <c r="A20" i="3"/>
  <c r="Y20" i="3"/>
  <c r="CX20" i="3"/>
  <c r="DF20" i="3" s="1"/>
  <c r="DJ20" i="3" s="1"/>
  <c r="CY20" i="3"/>
  <c r="CZ20" i="3"/>
  <c r="DA20" i="3"/>
  <c r="DB20" i="3"/>
  <c r="DC20" i="3"/>
  <c r="DH20" i="3"/>
  <c r="A21" i="3"/>
  <c r="Y21" i="3"/>
  <c r="CV21" i="3" s="1"/>
  <c r="CU21" i="3"/>
  <c r="CY21" i="3"/>
  <c r="CZ21" i="3"/>
  <c r="DA21" i="3"/>
  <c r="DB21" i="3"/>
  <c r="DC21" i="3"/>
  <c r="A22" i="3"/>
  <c r="Y22" i="3"/>
  <c r="CX22" i="3"/>
  <c r="DG22" i="3" s="1"/>
  <c r="CY22" i="3"/>
  <c r="CZ22" i="3"/>
  <c r="DA22" i="3"/>
  <c r="DB22" i="3"/>
  <c r="DC22" i="3"/>
  <c r="DH22" i="3"/>
  <c r="A23" i="3"/>
  <c r="Y23" i="3"/>
  <c r="CW23" i="3" s="1"/>
  <c r="CX23" i="3"/>
  <c r="DI23" i="3" s="1"/>
  <c r="CY23" i="3"/>
  <c r="CZ23" i="3"/>
  <c r="DB23" i="3" s="1"/>
  <c r="DA23" i="3"/>
  <c r="DC23" i="3"/>
  <c r="DH23" i="3"/>
  <c r="A24" i="3"/>
  <c r="Y24" i="3"/>
  <c r="CW24" i="3"/>
  <c r="CX24" i="3"/>
  <c r="DF24" i="3" s="1"/>
  <c r="CY24" i="3"/>
  <c r="CZ24" i="3"/>
  <c r="DA24" i="3"/>
  <c r="DB24" i="3"/>
  <c r="DC24" i="3"/>
  <c r="DH24" i="3"/>
  <c r="A25" i="3"/>
  <c r="Y25" i="3"/>
  <c r="CW25" i="3" s="1"/>
  <c r="CY25" i="3"/>
  <c r="CZ25" i="3"/>
  <c r="DA25" i="3"/>
  <c r="DB25" i="3"/>
  <c r="DC25" i="3"/>
  <c r="A26" i="3"/>
  <c r="Y26" i="3"/>
  <c r="CW26" i="3" s="1"/>
  <c r="CX26" i="3"/>
  <c r="DG26" i="3" s="1"/>
  <c r="DJ26" i="3" s="1"/>
  <c r="CY26" i="3"/>
  <c r="CZ26" i="3"/>
  <c r="DA26" i="3"/>
  <c r="DB26" i="3"/>
  <c r="DC26" i="3"/>
  <c r="DH26" i="3"/>
  <c r="A27" i="3"/>
  <c r="Y27" i="3"/>
  <c r="CW27" i="3" s="1"/>
  <c r="CX27" i="3"/>
  <c r="DI27" i="3" s="1"/>
  <c r="CY27" i="3"/>
  <c r="CZ27" i="3"/>
  <c r="DB27" i="3" s="1"/>
  <c r="DA27" i="3"/>
  <c r="DC27" i="3"/>
  <c r="DH27" i="3"/>
  <c r="A28" i="3"/>
  <c r="Y28" i="3"/>
  <c r="CX28" i="3"/>
  <c r="DF28" i="3" s="1"/>
  <c r="DJ28" i="3" s="1"/>
  <c r="CY28" i="3"/>
  <c r="CZ28" i="3"/>
  <c r="DA28" i="3"/>
  <c r="DB28" i="3"/>
  <c r="DC28" i="3"/>
  <c r="DH28" i="3"/>
  <c r="DI28" i="3"/>
  <c r="A29" i="3"/>
  <c r="Y29" i="3"/>
  <c r="CX29" i="3"/>
  <c r="DG29" i="3" s="1"/>
  <c r="CY29" i="3"/>
  <c r="CZ29" i="3"/>
  <c r="DA29" i="3"/>
  <c r="DB29" i="3"/>
  <c r="DC29" i="3"/>
  <c r="DH29" i="3"/>
  <c r="A30" i="3"/>
  <c r="Y30" i="3"/>
  <c r="CX30" i="3" s="1"/>
  <c r="CU30" i="3"/>
  <c r="CV30" i="3"/>
  <c r="CY30" i="3"/>
  <c r="CZ30" i="3"/>
  <c r="DA30" i="3"/>
  <c r="DB30" i="3"/>
  <c r="DC30" i="3"/>
  <c r="A31" i="3"/>
  <c r="Y31" i="3"/>
  <c r="CV31" i="3" s="1"/>
  <c r="CU31" i="3"/>
  <c r="CX31" i="3"/>
  <c r="DI31" i="3" s="1"/>
  <c r="DJ31" i="3" s="1"/>
  <c r="CY31" i="3"/>
  <c r="CZ31" i="3"/>
  <c r="DB31" i="3" s="1"/>
  <c r="DA31" i="3"/>
  <c r="DC31" i="3"/>
  <c r="DH31" i="3"/>
  <c r="A32" i="3"/>
  <c r="Y32" i="3"/>
  <c r="CU32" i="3"/>
  <c r="CV32" i="3"/>
  <c r="CX32" i="3"/>
  <c r="CY32" i="3"/>
  <c r="CZ32" i="3"/>
  <c r="DB32" i="3" s="1"/>
  <c r="DA32" i="3"/>
  <c r="DC32" i="3"/>
  <c r="DF32" i="3"/>
  <c r="DG32" i="3"/>
  <c r="DH32" i="3"/>
  <c r="DI32" i="3"/>
  <c r="DJ32" i="3" s="1"/>
  <c r="A33" i="3"/>
  <c r="Y33" i="3"/>
  <c r="CU33" i="3"/>
  <c r="CV33" i="3"/>
  <c r="CX33" i="3"/>
  <c r="DF33" i="3" s="1"/>
  <c r="CY33" i="3"/>
  <c r="CZ33" i="3"/>
  <c r="DA33" i="3"/>
  <c r="DB33" i="3"/>
  <c r="DC33" i="3"/>
  <c r="DH33" i="3"/>
  <c r="A34" i="3"/>
  <c r="Y34" i="3"/>
  <c r="CX34" i="3" s="1"/>
  <c r="CY34" i="3"/>
  <c r="CZ34" i="3"/>
  <c r="DB34" i="3" s="1"/>
  <c r="DA34" i="3"/>
  <c r="DC34" i="3"/>
  <c r="A35" i="3"/>
  <c r="Y35" i="3"/>
  <c r="CX35" i="3" s="1"/>
  <c r="CW35" i="3"/>
  <c r="CY35" i="3"/>
  <c r="CZ35" i="3"/>
  <c r="DA35" i="3"/>
  <c r="DB35" i="3"/>
  <c r="DC35" i="3"/>
  <c r="A36" i="3"/>
  <c r="Y36" i="3"/>
  <c r="CX36" i="3"/>
  <c r="DF36" i="3" s="1"/>
  <c r="CY36" i="3"/>
  <c r="CZ36" i="3"/>
  <c r="DA36" i="3"/>
  <c r="DB36" i="3"/>
  <c r="DC36" i="3"/>
  <c r="DH36" i="3"/>
  <c r="A37" i="3"/>
  <c r="Y37" i="3"/>
  <c r="CW37" i="3" s="1"/>
  <c r="CY37" i="3"/>
  <c r="CZ37" i="3"/>
  <c r="DA37" i="3"/>
  <c r="DB37" i="3"/>
  <c r="DC37" i="3"/>
  <c r="A38" i="3"/>
  <c r="Y38" i="3"/>
  <c r="CX38" i="3" s="1"/>
  <c r="CU38" i="3"/>
  <c r="CV38" i="3"/>
  <c r="CY38" i="3"/>
  <c r="CZ38" i="3"/>
  <c r="DB38" i="3" s="1"/>
  <c r="DA38" i="3"/>
  <c r="DC38" i="3"/>
  <c r="A39" i="3"/>
  <c r="Y39" i="3"/>
  <c r="CX39" i="3"/>
  <c r="DI39" i="3" s="1"/>
  <c r="DJ39" i="3" s="1"/>
  <c r="CY39" i="3"/>
  <c r="CZ39" i="3"/>
  <c r="DB39" i="3" s="1"/>
  <c r="DA39" i="3"/>
  <c r="DC39" i="3"/>
  <c r="DH39" i="3"/>
  <c r="A40" i="3"/>
  <c r="Y40" i="3"/>
  <c r="CW40" i="3"/>
  <c r="CX40" i="3"/>
  <c r="DF40" i="3" s="1"/>
  <c r="CY40" i="3"/>
  <c r="CZ40" i="3"/>
  <c r="DA40" i="3"/>
  <c r="DB40" i="3"/>
  <c r="DC40" i="3"/>
  <c r="DH40" i="3"/>
  <c r="A41" i="3"/>
  <c r="Y41" i="3"/>
  <c r="CX41" i="3" s="1"/>
  <c r="CY41" i="3"/>
  <c r="CZ41" i="3"/>
  <c r="DB41" i="3" s="1"/>
  <c r="DA41" i="3"/>
  <c r="DC41" i="3"/>
  <c r="A42" i="3"/>
  <c r="Y42" i="3"/>
  <c r="CU42" i="3"/>
  <c r="CV42" i="3"/>
  <c r="CX42" i="3"/>
  <c r="DG42" i="3" s="1"/>
  <c r="CY42" i="3"/>
  <c r="CZ42" i="3"/>
  <c r="DA42" i="3"/>
  <c r="DB42" i="3"/>
  <c r="DC42" i="3"/>
  <c r="DH42" i="3"/>
  <c r="A43" i="3"/>
  <c r="Y43" i="3"/>
  <c r="CX43" i="3" s="1"/>
  <c r="CY43" i="3"/>
  <c r="CZ43" i="3"/>
  <c r="DB43" i="3" s="1"/>
  <c r="DA43" i="3"/>
  <c r="DC43" i="3"/>
  <c r="A44" i="3"/>
  <c r="Y44" i="3"/>
  <c r="CW44" i="3"/>
  <c r="CX44" i="3"/>
  <c r="DF44" i="3" s="1"/>
  <c r="CY44" i="3"/>
  <c r="CZ44" i="3"/>
  <c r="DA44" i="3"/>
  <c r="DB44" i="3"/>
  <c r="DC44" i="3"/>
  <c r="DH44" i="3"/>
  <c r="DI44" i="3"/>
  <c r="A45" i="3"/>
  <c r="Y45" i="3"/>
  <c r="CX45" i="3"/>
  <c r="DG45" i="3" s="1"/>
  <c r="CY45" i="3"/>
  <c r="CZ45" i="3"/>
  <c r="DA45" i="3"/>
  <c r="DB45" i="3"/>
  <c r="DC45" i="3"/>
  <c r="DH45" i="3"/>
  <c r="A46" i="3"/>
  <c r="Y46" i="3"/>
  <c r="CX46" i="3" s="1"/>
  <c r="CU46" i="3"/>
  <c r="CV46" i="3"/>
  <c r="CY46" i="3"/>
  <c r="CZ46" i="3"/>
  <c r="DA46" i="3"/>
  <c r="DB46" i="3"/>
  <c r="DC46" i="3"/>
  <c r="A47" i="3"/>
  <c r="Y47" i="3"/>
  <c r="CX47" i="3"/>
  <c r="DF47" i="3" s="1"/>
  <c r="DJ47" i="3" s="1"/>
  <c r="CY47" i="3"/>
  <c r="CZ47" i="3"/>
  <c r="DA47" i="3"/>
  <c r="DB47" i="3"/>
  <c r="DC47" i="3"/>
  <c r="DH47" i="3"/>
  <c r="A48" i="3"/>
  <c r="Y48" i="3"/>
  <c r="CX48" i="3" s="1"/>
  <c r="CY48" i="3"/>
  <c r="CZ48" i="3"/>
  <c r="DB48" i="3" s="1"/>
  <c r="DA48" i="3"/>
  <c r="DC48" i="3"/>
  <c r="DG48" i="3"/>
  <c r="A49" i="3"/>
  <c r="Y49" i="3"/>
  <c r="CX49" i="3"/>
  <c r="DI49" i="3" s="1"/>
  <c r="CY49" i="3"/>
  <c r="CZ49" i="3"/>
  <c r="DB49" i="3" s="1"/>
  <c r="DA49" i="3"/>
  <c r="DC49" i="3"/>
  <c r="DH49" i="3"/>
  <c r="A50" i="3"/>
  <c r="Y50" i="3"/>
  <c r="CX50" i="3"/>
  <c r="DF50" i="3" s="1"/>
  <c r="DJ50" i="3" s="1"/>
  <c r="CY50" i="3"/>
  <c r="CZ50" i="3"/>
  <c r="DA50" i="3"/>
  <c r="DB50" i="3"/>
  <c r="DC50" i="3"/>
  <c r="DH50" i="3"/>
  <c r="DI50" i="3"/>
  <c r="A51" i="3"/>
  <c r="Y51" i="3"/>
  <c r="CV51" i="3" s="1"/>
  <c r="CU51" i="3"/>
  <c r="CY51" i="3"/>
  <c r="CZ51" i="3"/>
  <c r="DA51" i="3"/>
  <c r="DB51" i="3"/>
  <c r="DC51" i="3"/>
  <c r="A52" i="3"/>
  <c r="Y52" i="3"/>
  <c r="CX52" i="3" s="1"/>
  <c r="CY52" i="3"/>
  <c r="CZ52" i="3"/>
  <c r="DA52" i="3"/>
  <c r="DB52" i="3"/>
  <c r="DC52" i="3"/>
  <c r="DI52" i="3"/>
  <c r="DJ52" i="3" s="1"/>
  <c r="A53" i="3"/>
  <c r="Y53" i="3"/>
  <c r="CX53" i="3" s="1"/>
  <c r="CW53" i="3"/>
  <c r="CY53" i="3"/>
  <c r="CZ53" i="3"/>
  <c r="DB53" i="3" s="1"/>
  <c r="DA53" i="3"/>
  <c r="DC53" i="3"/>
  <c r="A54" i="3"/>
  <c r="Y54" i="3"/>
  <c r="CW54" i="3"/>
  <c r="CX54" i="3"/>
  <c r="DF54" i="3" s="1"/>
  <c r="CY54" i="3"/>
  <c r="CZ54" i="3"/>
  <c r="DA54" i="3"/>
  <c r="DB54" i="3"/>
  <c r="DC54" i="3"/>
  <c r="DH54" i="3"/>
  <c r="DI54" i="3"/>
  <c r="A55" i="3"/>
  <c r="Y55" i="3"/>
  <c r="CX55" i="3" s="1"/>
  <c r="CW55" i="3"/>
  <c r="CY55" i="3"/>
  <c r="CZ55" i="3"/>
  <c r="DB55" i="3" s="1"/>
  <c r="DA55" i="3"/>
  <c r="DC55" i="3"/>
  <c r="A56" i="3"/>
  <c r="Y56" i="3"/>
  <c r="CW56" i="3"/>
  <c r="CX56" i="3"/>
  <c r="DF56" i="3" s="1"/>
  <c r="CY56" i="3"/>
  <c r="CZ56" i="3"/>
  <c r="DA56" i="3"/>
  <c r="DB56" i="3"/>
  <c r="DC56" i="3"/>
  <c r="DG56" i="3"/>
  <c r="DJ56" i="3" s="1"/>
  <c r="DH56" i="3"/>
  <c r="DI56" i="3"/>
  <c r="A57" i="3"/>
  <c r="Y57" i="3"/>
  <c r="CX57" i="3" s="1"/>
  <c r="CW57" i="3"/>
  <c r="CY57" i="3"/>
  <c r="CZ57" i="3"/>
  <c r="DB57" i="3" s="1"/>
  <c r="DA57" i="3"/>
  <c r="DC57" i="3"/>
  <c r="A58" i="3"/>
  <c r="Y58" i="3"/>
  <c r="CX58" i="3"/>
  <c r="DG58" i="3" s="1"/>
  <c r="CY58" i="3"/>
  <c r="CZ58" i="3"/>
  <c r="DA58" i="3"/>
  <c r="DB58" i="3"/>
  <c r="DC58" i="3"/>
  <c r="DF58" i="3"/>
  <c r="DJ58" i="3" s="1"/>
  <c r="DH58" i="3"/>
  <c r="DI58" i="3"/>
  <c r="A59" i="3"/>
  <c r="Y59" i="3"/>
  <c r="CX59" i="3" s="1"/>
  <c r="CY59" i="3"/>
  <c r="CZ59" i="3"/>
  <c r="DA59" i="3"/>
  <c r="DB59" i="3"/>
  <c r="DC59" i="3"/>
  <c r="DI59" i="3"/>
  <c r="A60" i="3"/>
  <c r="Y60" i="3"/>
  <c r="CX60" i="3"/>
  <c r="DF60" i="3" s="1"/>
  <c r="DJ60" i="3" s="1"/>
  <c r="CY60" i="3"/>
  <c r="CZ60" i="3"/>
  <c r="DA60" i="3"/>
  <c r="DB60" i="3"/>
  <c r="DC60" i="3"/>
  <c r="DH60" i="3"/>
  <c r="A61" i="3"/>
  <c r="Y61" i="3"/>
  <c r="CX61" i="3" s="1"/>
  <c r="CY61" i="3"/>
  <c r="CZ61" i="3"/>
  <c r="DB61" i="3" s="1"/>
  <c r="DA61" i="3"/>
  <c r="DC61" i="3"/>
  <c r="A62" i="3"/>
  <c r="Y62" i="3"/>
  <c r="CX62" i="3"/>
  <c r="DI62" i="3" s="1"/>
  <c r="CY62" i="3"/>
  <c r="CZ62" i="3"/>
  <c r="DB62" i="3" s="1"/>
  <c r="DA62" i="3"/>
  <c r="DC62" i="3"/>
  <c r="DH62" i="3"/>
  <c r="A63" i="3"/>
  <c r="Y63" i="3"/>
  <c r="CX63" i="3"/>
  <c r="DF63" i="3" s="1"/>
  <c r="DJ63" i="3" s="1"/>
  <c r="CY63" i="3"/>
  <c r="CZ63" i="3"/>
  <c r="DA63" i="3"/>
  <c r="DB63" i="3"/>
  <c r="DC63" i="3"/>
  <c r="DH63" i="3"/>
  <c r="DI63" i="3"/>
  <c r="A64" i="3"/>
  <c r="Y64" i="3"/>
  <c r="CX64" i="3"/>
  <c r="CY64" i="3"/>
  <c r="CZ64" i="3"/>
  <c r="DA64" i="3"/>
  <c r="DB64" i="3"/>
  <c r="DC64" i="3"/>
  <c r="DF64" i="3"/>
  <c r="DJ64" i="3" s="1"/>
  <c r="DH64" i="3"/>
  <c r="A65" i="3"/>
  <c r="Y65" i="3"/>
  <c r="CX65" i="3" s="1"/>
  <c r="CY65" i="3"/>
  <c r="CZ65" i="3"/>
  <c r="DB65" i="3" s="1"/>
  <c r="DA65" i="3"/>
  <c r="DC65" i="3"/>
  <c r="DI65" i="3"/>
  <c r="A66" i="3"/>
  <c r="Y66" i="3"/>
  <c r="CU66" i="3"/>
  <c r="CV66" i="3"/>
  <c r="CX66" i="3"/>
  <c r="DF66" i="3" s="1"/>
  <c r="CY66" i="3"/>
  <c r="CZ66" i="3"/>
  <c r="DA66" i="3"/>
  <c r="DB66" i="3"/>
  <c r="DC66" i="3"/>
  <c r="DH66" i="3"/>
  <c r="A67" i="3"/>
  <c r="Y67" i="3"/>
  <c r="CX67" i="3" s="1"/>
  <c r="CY67" i="3"/>
  <c r="CZ67" i="3"/>
  <c r="DB67" i="3" s="1"/>
  <c r="DA67" i="3"/>
  <c r="DC67" i="3"/>
  <c r="DG67" i="3"/>
  <c r="A68" i="3"/>
  <c r="Y68" i="3"/>
  <c r="CW68" i="3"/>
  <c r="CX68" i="3"/>
  <c r="DF68" i="3" s="1"/>
  <c r="CY68" i="3"/>
  <c r="CZ68" i="3"/>
  <c r="DA68" i="3"/>
  <c r="DB68" i="3"/>
  <c r="DC68" i="3"/>
  <c r="DG68" i="3"/>
  <c r="DJ68" i="3" s="1"/>
  <c r="DH68" i="3"/>
  <c r="DI68" i="3"/>
  <c r="A69" i="3"/>
  <c r="Y69" i="3"/>
  <c r="CX69" i="3" s="1"/>
  <c r="DI69" i="3" s="1"/>
  <c r="CW69" i="3"/>
  <c r="CY69" i="3"/>
  <c r="CZ69" i="3"/>
  <c r="DB69" i="3" s="1"/>
  <c r="DA69" i="3"/>
  <c r="DC69" i="3"/>
  <c r="A70" i="3"/>
  <c r="Y70" i="3"/>
  <c r="CX70" i="3"/>
  <c r="DG70" i="3" s="1"/>
  <c r="CY70" i="3"/>
  <c r="CZ70" i="3"/>
  <c r="DA70" i="3"/>
  <c r="DB70" i="3"/>
  <c r="DC70" i="3"/>
  <c r="DF70" i="3"/>
  <c r="DJ70" i="3" s="1"/>
  <c r="DH70" i="3"/>
  <c r="DI70" i="3"/>
  <c r="A71" i="3"/>
  <c r="Y71" i="3"/>
  <c r="CX71" i="3" s="1"/>
  <c r="CY71" i="3"/>
  <c r="CZ71" i="3"/>
  <c r="DA71" i="3"/>
  <c r="DB71" i="3"/>
  <c r="DC71" i="3"/>
  <c r="A72" i="3"/>
  <c r="Y72" i="3"/>
  <c r="CX72" i="3"/>
  <c r="DF72" i="3" s="1"/>
  <c r="CY72" i="3"/>
  <c r="CZ72" i="3"/>
  <c r="DB72" i="3" s="1"/>
  <c r="DA72" i="3"/>
  <c r="DC72" i="3"/>
  <c r="DH72" i="3"/>
  <c r="DJ72" i="3"/>
  <c r="A73" i="3"/>
  <c r="Y73" i="3"/>
  <c r="CX73" i="3" s="1"/>
  <c r="CY73" i="3"/>
  <c r="CZ73" i="3"/>
  <c r="DB73" i="3" s="1"/>
  <c r="DA73" i="3"/>
  <c r="DC73" i="3"/>
  <c r="DG73" i="3"/>
  <c r="A74" i="3"/>
  <c r="Y74" i="3"/>
  <c r="CX74" i="3"/>
  <c r="CY74" i="3"/>
  <c r="CZ74" i="3"/>
  <c r="DB74" i="3" s="1"/>
  <c r="DA74" i="3"/>
  <c r="DC74" i="3"/>
  <c r="DF74" i="3"/>
  <c r="DJ74" i="3" s="1"/>
  <c r="DH74" i="3"/>
  <c r="A75" i="3"/>
  <c r="Y75" i="3"/>
  <c r="CX75" i="3" s="1"/>
  <c r="CU75" i="3"/>
  <c r="CV75" i="3"/>
  <c r="CY75" i="3"/>
  <c r="CZ75" i="3"/>
  <c r="DB75" i="3" s="1"/>
  <c r="DA75" i="3"/>
  <c r="DC75" i="3"/>
  <c r="DI75" i="3"/>
  <c r="DJ75" i="3" s="1"/>
  <c r="A76" i="3"/>
  <c r="Y76" i="3"/>
  <c r="CX76" i="3"/>
  <c r="DG76" i="3" s="1"/>
  <c r="CY76" i="3"/>
  <c r="CZ76" i="3"/>
  <c r="DB76" i="3" s="1"/>
  <c r="DA76" i="3"/>
  <c r="DC76" i="3"/>
  <c r="DF76" i="3"/>
  <c r="DH76" i="3"/>
  <c r="DI76" i="3"/>
  <c r="DJ76" i="3"/>
  <c r="A77" i="3"/>
  <c r="Y77" i="3"/>
  <c r="CW77" i="3" s="1"/>
  <c r="CX77" i="3"/>
  <c r="CY77" i="3"/>
  <c r="CZ77" i="3"/>
  <c r="DA77" i="3"/>
  <c r="DB77" i="3"/>
  <c r="DC77" i="3"/>
  <c r="DF77" i="3"/>
  <c r="A78" i="3"/>
  <c r="Y78" i="3"/>
  <c r="CW78" i="3" s="1"/>
  <c r="CX78" i="3"/>
  <c r="DF78" i="3" s="1"/>
  <c r="CY78" i="3"/>
  <c r="CZ78" i="3"/>
  <c r="DB78" i="3" s="1"/>
  <c r="DA78" i="3"/>
  <c r="DC78" i="3"/>
  <c r="A79" i="3"/>
  <c r="Y79" i="3"/>
  <c r="CW79" i="3"/>
  <c r="CX79" i="3"/>
  <c r="CY79" i="3"/>
  <c r="CZ79" i="3"/>
  <c r="DA79" i="3"/>
  <c r="DB79" i="3"/>
  <c r="DC79" i="3"/>
  <c r="A80" i="3"/>
  <c r="Y80" i="3"/>
  <c r="CX80" i="3" s="1"/>
  <c r="CY80" i="3"/>
  <c r="CZ80" i="3"/>
  <c r="DB80" i="3" s="1"/>
  <c r="DA80" i="3"/>
  <c r="DC80" i="3"/>
  <c r="DG80" i="3"/>
  <c r="A81" i="3"/>
  <c r="Y81" i="3"/>
  <c r="CX81" i="3"/>
  <c r="CY81" i="3"/>
  <c r="CZ81" i="3"/>
  <c r="DB81" i="3" s="1"/>
  <c r="DA81" i="3"/>
  <c r="DC81" i="3"/>
  <c r="DF81" i="3"/>
  <c r="DJ81" i="3" s="1"/>
  <c r="DH81" i="3"/>
  <c r="A82" i="3"/>
  <c r="Y82" i="3"/>
  <c r="CX82" i="3"/>
  <c r="DH82" i="3" s="1"/>
  <c r="CY82" i="3"/>
  <c r="CZ82" i="3"/>
  <c r="DA82" i="3"/>
  <c r="DB82" i="3"/>
  <c r="DC82" i="3"/>
  <c r="A83" i="3"/>
  <c r="Y83" i="3"/>
  <c r="CX83" i="3"/>
  <c r="CY83" i="3"/>
  <c r="CZ83" i="3"/>
  <c r="DA83" i="3"/>
  <c r="DB83" i="3"/>
  <c r="DC83" i="3"/>
  <c r="DF83" i="3"/>
  <c r="DJ83" i="3" s="1"/>
  <c r="A84" i="3"/>
  <c r="Y84" i="3"/>
  <c r="CX84" i="3" s="1"/>
  <c r="DH84" i="3" s="1"/>
  <c r="CY84" i="3"/>
  <c r="CZ84" i="3"/>
  <c r="DB84" i="3" s="1"/>
  <c r="DA84" i="3"/>
  <c r="DC84" i="3"/>
  <c r="A85" i="3"/>
  <c r="Y85" i="3"/>
  <c r="CU85" i="3"/>
  <c r="CV85" i="3"/>
  <c r="CX85" i="3"/>
  <c r="DI85" i="3" s="1"/>
  <c r="CY85" i="3"/>
  <c r="CZ85" i="3"/>
  <c r="DB85" i="3" s="1"/>
  <c r="DA85" i="3"/>
  <c r="DC85" i="3"/>
  <c r="DF85" i="3"/>
  <c r="DG85" i="3"/>
  <c r="DH85" i="3"/>
  <c r="DJ85" i="3"/>
  <c r="A86" i="3"/>
  <c r="Y86" i="3"/>
  <c r="CX86" i="3" s="1"/>
  <c r="DH86" i="3" s="1"/>
  <c r="CY86" i="3"/>
  <c r="CZ86" i="3"/>
  <c r="DB86" i="3" s="1"/>
  <c r="DA86" i="3"/>
  <c r="DC86" i="3"/>
  <c r="A87" i="3"/>
  <c r="Y87" i="3"/>
  <c r="CW87" i="3"/>
  <c r="CX87" i="3"/>
  <c r="DF87" i="3" s="1"/>
  <c r="CY87" i="3"/>
  <c r="CZ87" i="3"/>
  <c r="DA87" i="3"/>
  <c r="DB87" i="3"/>
  <c r="DC87" i="3"/>
  <c r="DI87" i="3"/>
  <c r="A88" i="3"/>
  <c r="Y88" i="3"/>
  <c r="CX88" i="3" s="1"/>
  <c r="DH88" i="3" s="1"/>
  <c r="CW88" i="3"/>
  <c r="CY88" i="3"/>
  <c r="CZ88" i="3"/>
  <c r="DB88" i="3" s="1"/>
  <c r="DA88" i="3"/>
  <c r="DC88" i="3"/>
  <c r="DF88" i="3"/>
  <c r="DI88" i="3"/>
  <c r="A89" i="3"/>
  <c r="Y89" i="3"/>
  <c r="CW89" i="3"/>
  <c r="CX89" i="3"/>
  <c r="DF89" i="3" s="1"/>
  <c r="CY89" i="3"/>
  <c r="CZ89" i="3"/>
  <c r="DA89" i="3"/>
  <c r="DB89" i="3"/>
  <c r="DC89" i="3"/>
  <c r="DI89" i="3"/>
  <c r="A90" i="3"/>
  <c r="Y90" i="3"/>
  <c r="CX90" i="3" s="1"/>
  <c r="DH90" i="3" s="1"/>
  <c r="CW90" i="3"/>
  <c r="CY90" i="3"/>
  <c r="CZ90" i="3"/>
  <c r="DB90" i="3" s="1"/>
  <c r="DA90" i="3"/>
  <c r="DC90" i="3"/>
  <c r="DF90" i="3"/>
  <c r="DG90" i="3"/>
  <c r="DJ90" i="3" s="1"/>
  <c r="DI90" i="3"/>
  <c r="A91" i="3"/>
  <c r="Y91" i="3"/>
  <c r="CX91" i="3"/>
  <c r="DG91" i="3" s="1"/>
  <c r="CY91" i="3"/>
  <c r="CZ91" i="3"/>
  <c r="DB91" i="3" s="1"/>
  <c r="DA91" i="3"/>
  <c r="DC91" i="3"/>
  <c r="DF91" i="3"/>
  <c r="DJ91" i="3" s="1"/>
  <c r="DH91" i="3"/>
  <c r="DI91" i="3"/>
  <c r="A92" i="3"/>
  <c r="Y92" i="3"/>
  <c r="CX92" i="3" s="1"/>
  <c r="CY92" i="3"/>
  <c r="CZ92" i="3"/>
  <c r="DA92" i="3"/>
  <c r="DB92" i="3"/>
  <c r="DC92" i="3"/>
  <c r="A93" i="3"/>
  <c r="Y93" i="3"/>
  <c r="CX93" i="3"/>
  <c r="CY93" i="3"/>
  <c r="CZ93" i="3"/>
  <c r="DA93" i="3"/>
  <c r="DB93" i="3"/>
  <c r="DC93" i="3"/>
  <c r="A94" i="3"/>
  <c r="Y94" i="3"/>
  <c r="CX94" i="3" s="1"/>
  <c r="CY94" i="3"/>
  <c r="CZ94" i="3"/>
  <c r="DB94" i="3" s="1"/>
  <c r="DA94" i="3"/>
  <c r="DC94" i="3"/>
  <c r="A95" i="3"/>
  <c r="Y95" i="3"/>
  <c r="CU95" i="3"/>
  <c r="CV95" i="3"/>
  <c r="CX95" i="3"/>
  <c r="DI95" i="3" s="1"/>
  <c r="DJ95" i="3" s="1"/>
  <c r="CY95" i="3"/>
  <c r="CZ95" i="3"/>
  <c r="DA95" i="3"/>
  <c r="DB95" i="3"/>
  <c r="DC95" i="3"/>
  <c r="DH95" i="3"/>
  <c r="A96" i="3"/>
  <c r="Y96" i="3"/>
  <c r="CX96" i="3" s="1"/>
  <c r="CY96" i="3"/>
  <c r="CZ96" i="3"/>
  <c r="DB96" i="3" s="1"/>
  <c r="DA96" i="3"/>
  <c r="DC96" i="3"/>
  <c r="A97" i="3"/>
  <c r="Y97" i="3"/>
  <c r="CW97" i="3"/>
  <c r="CX97" i="3"/>
  <c r="DF97" i="3" s="1"/>
  <c r="CY97" i="3"/>
  <c r="CZ97" i="3"/>
  <c r="DA97" i="3"/>
  <c r="DB97" i="3"/>
  <c r="DC97" i="3"/>
  <c r="DH97" i="3"/>
  <c r="DI97" i="3"/>
  <c r="A98" i="3"/>
  <c r="Y98" i="3"/>
  <c r="CX98" i="3"/>
  <c r="DI98" i="3" s="1"/>
  <c r="CY98" i="3"/>
  <c r="CZ98" i="3"/>
  <c r="DA98" i="3"/>
  <c r="DB98" i="3"/>
  <c r="DC98" i="3"/>
  <c r="DH98" i="3"/>
  <c r="A99" i="3"/>
  <c r="Y99" i="3"/>
  <c r="CU99" i="3"/>
  <c r="CY99" i="3"/>
  <c r="CZ99" i="3"/>
  <c r="DA99" i="3"/>
  <c r="DB99" i="3"/>
  <c r="DC99" i="3"/>
  <c r="A100" i="3"/>
  <c r="Y100" i="3"/>
  <c r="CX100" i="3"/>
  <c r="CY100" i="3"/>
  <c r="CZ100" i="3"/>
  <c r="DA100" i="3"/>
  <c r="DB100" i="3"/>
  <c r="DC100" i="3"/>
  <c r="A101" i="3"/>
  <c r="Y101" i="3"/>
  <c r="CW101" i="3" s="1"/>
  <c r="CY101" i="3"/>
  <c r="CZ101" i="3"/>
  <c r="DB101" i="3" s="1"/>
  <c r="DA101" i="3"/>
  <c r="DC101" i="3"/>
  <c r="A102" i="3"/>
  <c r="Y102" i="3"/>
  <c r="CW102" i="3"/>
  <c r="CX102" i="3"/>
  <c r="DI102" i="3" s="1"/>
  <c r="CY102" i="3"/>
  <c r="CZ102" i="3"/>
  <c r="DA102" i="3"/>
  <c r="DB102" i="3"/>
  <c r="DC102" i="3"/>
  <c r="DH102" i="3"/>
  <c r="A103" i="3"/>
  <c r="Y103" i="3"/>
  <c r="CY103" i="3"/>
  <c r="CZ103" i="3"/>
  <c r="DB103" i="3" s="1"/>
  <c r="DA103" i="3"/>
  <c r="DC103" i="3"/>
  <c r="A104" i="3"/>
  <c r="Y104" i="3"/>
  <c r="CW104" i="3"/>
  <c r="CX104" i="3"/>
  <c r="CY104" i="3"/>
  <c r="CZ104" i="3"/>
  <c r="DA104" i="3"/>
  <c r="DB104" i="3"/>
  <c r="DC104" i="3"/>
  <c r="DH104" i="3"/>
  <c r="A105" i="3"/>
  <c r="Y105" i="3"/>
  <c r="CW105" i="3" s="1"/>
  <c r="CY105" i="3"/>
  <c r="CZ105" i="3"/>
  <c r="DB105" i="3" s="1"/>
  <c r="DA105" i="3"/>
  <c r="DC105" i="3"/>
  <c r="A106" i="3"/>
  <c r="Y106" i="3"/>
  <c r="CW106" i="3"/>
  <c r="CX106" i="3"/>
  <c r="DI106" i="3" s="1"/>
  <c r="CY106" i="3"/>
  <c r="CZ106" i="3"/>
  <c r="DA106" i="3"/>
  <c r="DB106" i="3"/>
  <c r="DC106" i="3"/>
  <c r="DH106" i="3"/>
  <c r="A107" i="3"/>
  <c r="Y107" i="3"/>
  <c r="CX107" i="3" s="1"/>
  <c r="CY107" i="3"/>
  <c r="CZ107" i="3"/>
  <c r="DB107" i="3" s="1"/>
  <c r="DA107" i="3"/>
  <c r="DC107" i="3"/>
  <c r="A108" i="3"/>
  <c r="Y108" i="3"/>
  <c r="CX108" i="3"/>
  <c r="DG108" i="3" s="1"/>
  <c r="CY108" i="3"/>
  <c r="CZ108" i="3"/>
  <c r="DB108" i="3" s="1"/>
  <c r="DA108" i="3"/>
  <c r="DC108" i="3"/>
  <c r="DF108" i="3"/>
  <c r="DH108" i="3"/>
  <c r="DI108" i="3"/>
  <c r="DJ108" i="3"/>
  <c r="A109" i="3"/>
  <c r="Y109" i="3"/>
  <c r="CX109" i="3"/>
  <c r="DF109" i="3" s="1"/>
  <c r="DJ109" i="3" s="1"/>
  <c r="CY109" i="3"/>
  <c r="CZ109" i="3"/>
  <c r="DA109" i="3"/>
  <c r="DB109" i="3"/>
  <c r="DC109" i="3"/>
  <c r="DH109" i="3"/>
  <c r="DI109" i="3"/>
  <c r="A110" i="3"/>
  <c r="Y110" i="3"/>
  <c r="CV110" i="3" s="1"/>
  <c r="CU110" i="3"/>
  <c r="CY110" i="3"/>
  <c r="CZ110" i="3"/>
  <c r="DB110" i="3" s="1"/>
  <c r="DA110" i="3"/>
  <c r="DC110" i="3"/>
  <c r="A111" i="3"/>
  <c r="Y111" i="3"/>
  <c r="CX111" i="3"/>
  <c r="DF111" i="3" s="1"/>
  <c r="CY111" i="3"/>
  <c r="CZ111" i="3"/>
  <c r="DA111" i="3"/>
  <c r="DB111" i="3"/>
  <c r="DC111" i="3"/>
  <c r="DH111" i="3"/>
  <c r="DI111" i="3"/>
  <c r="DJ111" i="3" s="1"/>
  <c r="A112" i="3"/>
  <c r="Y112" i="3"/>
  <c r="CX112" i="3" s="1"/>
  <c r="CW112" i="3"/>
  <c r="CY112" i="3"/>
  <c r="CZ112" i="3"/>
  <c r="DB112" i="3" s="1"/>
  <c r="DA112" i="3"/>
  <c r="DC112" i="3"/>
  <c r="A113" i="3"/>
  <c r="Y113" i="3"/>
  <c r="CW113" i="3"/>
  <c r="CX113" i="3"/>
  <c r="DF113" i="3" s="1"/>
  <c r="CY113" i="3"/>
  <c r="CZ113" i="3"/>
  <c r="DA113" i="3"/>
  <c r="DB113" i="3"/>
  <c r="DC113" i="3"/>
  <c r="DH113" i="3"/>
  <c r="DI113" i="3"/>
  <c r="A114" i="3"/>
  <c r="Y114" i="3"/>
  <c r="CX114" i="3" s="1"/>
  <c r="CW114" i="3"/>
  <c r="CY114" i="3"/>
  <c r="CZ114" i="3"/>
  <c r="DB114" i="3" s="1"/>
  <c r="DA114" i="3"/>
  <c r="DC114" i="3"/>
  <c r="A115" i="3"/>
  <c r="Y115" i="3"/>
  <c r="CW115" i="3"/>
  <c r="CX115" i="3"/>
  <c r="DF115" i="3" s="1"/>
  <c r="CY115" i="3"/>
  <c r="CZ115" i="3"/>
  <c r="DA115" i="3"/>
  <c r="DB115" i="3"/>
  <c r="DC115" i="3"/>
  <c r="DH115" i="3"/>
  <c r="DI115" i="3"/>
  <c r="A116" i="3"/>
  <c r="Y116" i="3"/>
  <c r="CX116" i="3"/>
  <c r="DI116" i="3" s="1"/>
  <c r="CY116" i="3"/>
  <c r="CZ116" i="3"/>
  <c r="DA116" i="3"/>
  <c r="DB116" i="3"/>
  <c r="DC116" i="3"/>
  <c r="DH116" i="3"/>
  <c r="A117" i="3"/>
  <c r="Y117" i="3"/>
  <c r="CX117" i="3" s="1"/>
  <c r="CY117" i="3"/>
  <c r="CZ117" i="3"/>
  <c r="DB117" i="3" s="1"/>
  <c r="DA117" i="3"/>
  <c r="DC117" i="3"/>
  <c r="DG117" i="3"/>
  <c r="A118" i="3"/>
  <c r="Y118" i="3"/>
  <c r="CX118" i="3"/>
  <c r="DG118" i="3" s="1"/>
  <c r="CY118" i="3"/>
  <c r="CZ118" i="3"/>
  <c r="DB118" i="3" s="1"/>
  <c r="DA118" i="3"/>
  <c r="DC118" i="3"/>
  <c r="DF118" i="3"/>
  <c r="DH118" i="3"/>
  <c r="DI118" i="3"/>
  <c r="DJ118" i="3"/>
  <c r="A119" i="3"/>
  <c r="Y119" i="3"/>
  <c r="CX119" i="3"/>
  <c r="DF119" i="3" s="1"/>
  <c r="DJ119" i="3" s="1"/>
  <c r="CY119" i="3"/>
  <c r="CZ119" i="3"/>
  <c r="DA119" i="3"/>
  <c r="DB119" i="3"/>
  <c r="DC119" i="3"/>
  <c r="DH119" i="3"/>
  <c r="DI119" i="3"/>
  <c r="A120" i="3"/>
  <c r="Y120" i="3"/>
  <c r="CV120" i="3" s="1"/>
  <c r="CU120" i="3"/>
  <c r="CY120" i="3"/>
  <c r="CZ120" i="3"/>
  <c r="DB120" i="3" s="1"/>
  <c r="DA120" i="3"/>
  <c r="DC120" i="3"/>
  <c r="A121" i="3"/>
  <c r="Y121" i="3"/>
  <c r="CX121" i="3"/>
  <c r="DF121" i="3" s="1"/>
  <c r="CY121" i="3"/>
  <c r="CZ121" i="3"/>
  <c r="DA121" i="3"/>
  <c r="DB121" i="3"/>
  <c r="DC121" i="3"/>
  <c r="DH121" i="3"/>
  <c r="DI121" i="3"/>
  <c r="DJ121" i="3" s="1"/>
  <c r="A122" i="3"/>
  <c r="Y122" i="3"/>
  <c r="CX122" i="3" s="1"/>
  <c r="CW122" i="3"/>
  <c r="CY122" i="3"/>
  <c r="CZ122" i="3"/>
  <c r="DB122" i="3" s="1"/>
  <c r="DA122" i="3"/>
  <c r="DC122" i="3"/>
  <c r="A123" i="3"/>
  <c r="Y123" i="3"/>
  <c r="CW123" i="3"/>
  <c r="CX123" i="3"/>
  <c r="DF123" i="3" s="1"/>
  <c r="CY123" i="3"/>
  <c r="CZ123" i="3"/>
  <c r="DA123" i="3"/>
  <c r="DB123" i="3"/>
  <c r="DC123" i="3"/>
  <c r="DH123" i="3"/>
  <c r="DI123" i="3"/>
  <c r="A124" i="3"/>
  <c r="Y124" i="3"/>
  <c r="CX124" i="3" s="1"/>
  <c r="CW124" i="3"/>
  <c r="CY124" i="3"/>
  <c r="CZ124" i="3"/>
  <c r="DB124" i="3" s="1"/>
  <c r="DA124" i="3"/>
  <c r="DC124" i="3"/>
  <c r="DG124" i="3"/>
  <c r="DJ124" i="3" s="1"/>
  <c r="A125" i="3"/>
  <c r="Y125" i="3"/>
  <c r="CW125" i="3"/>
  <c r="CX125" i="3"/>
  <c r="DF125" i="3" s="1"/>
  <c r="CY125" i="3"/>
  <c r="CZ125" i="3"/>
  <c r="DA125" i="3"/>
  <c r="DB125" i="3"/>
  <c r="DC125" i="3"/>
  <c r="DH125" i="3"/>
  <c r="DI125" i="3"/>
  <c r="A126" i="3"/>
  <c r="Y126" i="3"/>
  <c r="CX126" i="3"/>
  <c r="DI126" i="3" s="1"/>
  <c r="CY126" i="3"/>
  <c r="CZ126" i="3"/>
  <c r="DA126" i="3"/>
  <c r="DB126" i="3"/>
  <c r="DC126" i="3"/>
  <c r="DH126" i="3"/>
  <c r="A127" i="3"/>
  <c r="Y127" i="3"/>
  <c r="CX127" i="3" s="1"/>
  <c r="CY127" i="3"/>
  <c r="CZ127" i="3"/>
  <c r="DB127" i="3" s="1"/>
  <c r="DA127" i="3"/>
  <c r="DC127" i="3"/>
  <c r="A128" i="3"/>
  <c r="Y128" i="3"/>
  <c r="CX128" i="3"/>
  <c r="DG128" i="3" s="1"/>
  <c r="CY128" i="3"/>
  <c r="CZ128" i="3"/>
  <c r="DB128" i="3" s="1"/>
  <c r="DA128" i="3"/>
  <c r="DC128" i="3"/>
  <c r="DF128" i="3"/>
  <c r="DH128" i="3"/>
  <c r="DI128" i="3"/>
  <c r="DJ128" i="3"/>
  <c r="A129" i="3"/>
  <c r="Y129" i="3"/>
  <c r="CX129" i="3"/>
  <c r="DF129" i="3" s="1"/>
  <c r="DJ129" i="3" s="1"/>
  <c r="CY129" i="3"/>
  <c r="CZ129" i="3"/>
  <c r="DA129" i="3"/>
  <c r="DB129" i="3"/>
  <c r="DC129" i="3"/>
  <c r="DH129" i="3"/>
  <c r="DI129" i="3"/>
  <c r="A130" i="3"/>
  <c r="Y130" i="3"/>
  <c r="CX130" i="3"/>
  <c r="CY130" i="3"/>
  <c r="CZ130" i="3"/>
  <c r="DA130" i="3"/>
  <c r="DB130" i="3"/>
  <c r="DC130" i="3"/>
  <c r="A131" i="3"/>
  <c r="Y131" i="3"/>
  <c r="CV131" i="3" s="1"/>
  <c r="CU131" i="3"/>
  <c r="CY131" i="3"/>
  <c r="CZ131" i="3"/>
  <c r="DA131" i="3"/>
  <c r="DB131" i="3"/>
  <c r="DC131" i="3"/>
  <c r="A132" i="3"/>
  <c r="Y132" i="3"/>
  <c r="CX132" i="3"/>
  <c r="DI132" i="3" s="1"/>
  <c r="DJ132" i="3" s="1"/>
  <c r="CY132" i="3"/>
  <c r="CZ132" i="3"/>
  <c r="DA132" i="3"/>
  <c r="DB132" i="3"/>
  <c r="DC132" i="3"/>
  <c r="DH132" i="3"/>
  <c r="A133" i="3"/>
  <c r="Y133" i="3"/>
  <c r="CY133" i="3"/>
  <c r="CZ133" i="3"/>
  <c r="DB133" i="3" s="1"/>
  <c r="DA133" i="3"/>
  <c r="DC133" i="3"/>
  <c r="A134" i="3"/>
  <c r="Y134" i="3"/>
  <c r="CW134" i="3"/>
  <c r="CX134" i="3"/>
  <c r="CY134" i="3"/>
  <c r="CZ134" i="3"/>
  <c r="DA134" i="3"/>
  <c r="DB134" i="3"/>
  <c r="DC134" i="3"/>
  <c r="A135" i="3"/>
  <c r="Y135" i="3"/>
  <c r="CW135" i="3" s="1"/>
  <c r="CY135" i="3"/>
  <c r="CZ135" i="3"/>
  <c r="DB135" i="3" s="1"/>
  <c r="DA135" i="3"/>
  <c r="DC135" i="3"/>
  <c r="A136" i="3"/>
  <c r="Y136" i="3"/>
  <c r="CX136" i="3"/>
  <c r="DF136" i="3" s="1"/>
  <c r="DJ136" i="3" s="1"/>
  <c r="CY136" i="3"/>
  <c r="CZ136" i="3"/>
  <c r="DA136" i="3"/>
  <c r="DB136" i="3"/>
  <c r="DC136" i="3"/>
  <c r="DH136" i="3"/>
  <c r="DI136" i="3"/>
  <c r="A137" i="3"/>
  <c r="Y137" i="3"/>
  <c r="CX137" i="3"/>
  <c r="CY137" i="3"/>
  <c r="CZ137" i="3"/>
  <c r="DA137" i="3"/>
  <c r="DB137" i="3"/>
  <c r="DC137" i="3"/>
  <c r="DH137" i="3"/>
  <c r="A138" i="3"/>
  <c r="Y138" i="3"/>
  <c r="CX138" i="3" s="1"/>
  <c r="CY138" i="3"/>
  <c r="CZ138" i="3"/>
  <c r="DB138" i="3" s="1"/>
  <c r="DA138" i="3"/>
  <c r="DC138" i="3"/>
  <c r="A139" i="3"/>
  <c r="Y139" i="3"/>
  <c r="CX139" i="3"/>
  <c r="DG139" i="3" s="1"/>
  <c r="CY139" i="3"/>
  <c r="CZ139" i="3"/>
  <c r="DB139" i="3" s="1"/>
  <c r="DA139" i="3"/>
  <c r="DC139" i="3"/>
  <c r="DF139" i="3"/>
  <c r="DJ139" i="3" s="1"/>
  <c r="DH139" i="3"/>
  <c r="DI139" i="3"/>
  <c r="A140" i="3"/>
  <c r="Y140" i="3"/>
  <c r="CX140" i="3"/>
  <c r="DF140" i="3" s="1"/>
  <c r="DJ140" i="3" s="1"/>
  <c r="CY140" i="3"/>
  <c r="CZ140" i="3"/>
  <c r="DA140" i="3"/>
  <c r="DB140" i="3"/>
  <c r="DC140" i="3"/>
  <c r="DH140" i="3"/>
  <c r="DI140" i="3"/>
  <c r="A141" i="3"/>
  <c r="Y141" i="3"/>
  <c r="CX141" i="3"/>
  <c r="DI141" i="3" s="1"/>
  <c r="CY141" i="3"/>
  <c r="CZ141" i="3"/>
  <c r="DA141" i="3"/>
  <c r="DB141" i="3"/>
  <c r="DC141" i="3"/>
  <c r="DH141" i="3"/>
  <c r="A142" i="3"/>
  <c r="Y142" i="3"/>
  <c r="CU142" i="3"/>
  <c r="CY142" i="3"/>
  <c r="CZ142" i="3"/>
  <c r="DA142" i="3"/>
  <c r="DB142" i="3"/>
  <c r="DC142" i="3"/>
  <c r="A143" i="3"/>
  <c r="Y143" i="3"/>
  <c r="CX143" i="3"/>
  <c r="CY143" i="3"/>
  <c r="CZ143" i="3"/>
  <c r="DA143" i="3"/>
  <c r="DB143" i="3"/>
  <c r="DC143" i="3"/>
  <c r="DH143" i="3"/>
  <c r="A144" i="3"/>
  <c r="Y144" i="3"/>
  <c r="CV144" i="3" s="1"/>
  <c r="CU144" i="3"/>
  <c r="CY144" i="3"/>
  <c r="CZ144" i="3"/>
  <c r="DA144" i="3"/>
  <c r="DB144" i="3"/>
  <c r="DC144" i="3"/>
  <c r="A145" i="3"/>
  <c r="Y145" i="3"/>
  <c r="CX145" i="3"/>
  <c r="DI145" i="3" s="1"/>
  <c r="CY145" i="3"/>
  <c r="CZ145" i="3"/>
  <c r="DA145" i="3"/>
  <c r="DB145" i="3"/>
  <c r="DC145" i="3"/>
  <c r="DH145" i="3"/>
  <c r="A146" i="3"/>
  <c r="Y146" i="3"/>
  <c r="CX146" i="3" s="1"/>
  <c r="CY146" i="3"/>
  <c r="CZ146" i="3"/>
  <c r="DB146" i="3" s="1"/>
  <c r="DA146" i="3"/>
  <c r="DC146" i="3"/>
  <c r="A147" i="3"/>
  <c r="Y147" i="3"/>
  <c r="CU147" i="3"/>
  <c r="CV147" i="3"/>
  <c r="CX147" i="3"/>
  <c r="CY147" i="3"/>
  <c r="CZ147" i="3"/>
  <c r="DA147" i="3"/>
  <c r="DB147" i="3"/>
  <c r="DC147" i="3"/>
  <c r="DH147" i="3"/>
  <c r="A148" i="3"/>
  <c r="Y148" i="3"/>
  <c r="CX148" i="3" s="1"/>
  <c r="CY148" i="3"/>
  <c r="CZ148" i="3"/>
  <c r="DB148" i="3" s="1"/>
  <c r="DA148" i="3"/>
  <c r="DC148" i="3"/>
  <c r="A149" i="3"/>
  <c r="Y149" i="3"/>
  <c r="CX149" i="3"/>
  <c r="DG149" i="3" s="1"/>
  <c r="CY149" i="3"/>
  <c r="CZ149" i="3"/>
  <c r="DB149" i="3" s="1"/>
  <c r="DA149" i="3"/>
  <c r="DC149" i="3"/>
  <c r="DF149" i="3"/>
  <c r="DJ149" i="3" s="1"/>
  <c r="DH149" i="3"/>
  <c r="DI149" i="3"/>
  <c r="A150" i="3"/>
  <c r="Y150" i="3"/>
  <c r="CX150" i="3"/>
  <c r="DF150" i="3" s="1"/>
  <c r="CY150" i="3"/>
  <c r="CZ150" i="3"/>
  <c r="DA150" i="3"/>
  <c r="DB150" i="3"/>
  <c r="DC150" i="3"/>
  <c r="DH150" i="3"/>
  <c r="DI150" i="3"/>
  <c r="DJ150" i="3" s="1"/>
  <c r="A151" i="3"/>
  <c r="Y151" i="3"/>
  <c r="CX151" i="3" s="1"/>
  <c r="CW151" i="3"/>
  <c r="CY151" i="3"/>
  <c r="CZ151" i="3"/>
  <c r="DB151" i="3" s="1"/>
  <c r="DA151" i="3"/>
  <c r="DC151" i="3"/>
  <c r="DG151" i="3"/>
  <c r="DJ151" i="3" s="1"/>
  <c r="A152" i="3"/>
  <c r="Y152" i="3"/>
  <c r="CX152" i="3"/>
  <c r="DG152" i="3" s="1"/>
  <c r="CY152" i="3"/>
  <c r="CZ152" i="3"/>
  <c r="DB152" i="3" s="1"/>
  <c r="DA152" i="3"/>
  <c r="DC152" i="3"/>
  <c r="DF152" i="3"/>
  <c r="DH152" i="3"/>
  <c r="DI152" i="3"/>
  <c r="DJ152" i="3"/>
  <c r="A153" i="3"/>
  <c r="Y153" i="3"/>
  <c r="CW153" i="3"/>
  <c r="CX153" i="3"/>
  <c r="CY153" i="3"/>
  <c r="CZ153" i="3"/>
  <c r="DA153" i="3"/>
  <c r="DB153" i="3"/>
  <c r="DC153" i="3"/>
  <c r="A154" i="3"/>
  <c r="Y154" i="3"/>
  <c r="CU154" i="3"/>
  <c r="CY154" i="3"/>
  <c r="CZ154" i="3"/>
  <c r="DA154" i="3"/>
  <c r="DB154" i="3"/>
  <c r="DC154" i="3"/>
  <c r="A155" i="3"/>
  <c r="Y155" i="3"/>
  <c r="CX155" i="3"/>
  <c r="CY155" i="3"/>
  <c r="CZ155" i="3"/>
  <c r="DA155" i="3"/>
  <c r="DB155" i="3"/>
  <c r="DC155" i="3"/>
  <c r="DH155" i="3"/>
  <c r="A156" i="3"/>
  <c r="Y156" i="3"/>
  <c r="CY156" i="3"/>
  <c r="CZ156" i="3"/>
  <c r="DB156" i="3" s="1"/>
  <c r="DA156" i="3"/>
  <c r="DC156" i="3"/>
  <c r="A157" i="3"/>
  <c r="Y157" i="3"/>
  <c r="CW157" i="3"/>
  <c r="CX157" i="3"/>
  <c r="CY157" i="3"/>
  <c r="CZ157" i="3"/>
  <c r="DA157" i="3"/>
  <c r="DB157" i="3"/>
  <c r="DC157" i="3"/>
  <c r="A158" i="3"/>
  <c r="Y158" i="3"/>
  <c r="CU158" i="3"/>
  <c r="CY158" i="3"/>
  <c r="CZ158" i="3"/>
  <c r="DA158" i="3"/>
  <c r="DB158" i="3"/>
  <c r="DC158" i="3"/>
  <c r="A159" i="3"/>
  <c r="Y159" i="3"/>
  <c r="CX159" i="3"/>
  <c r="CY159" i="3"/>
  <c r="CZ159" i="3"/>
  <c r="DA159" i="3"/>
  <c r="DB159" i="3"/>
  <c r="DC159" i="3"/>
  <c r="DG159" i="3"/>
  <c r="A160" i="3"/>
  <c r="Y160" i="3"/>
  <c r="CY160" i="3"/>
  <c r="CZ160" i="3"/>
  <c r="DB160" i="3" s="1"/>
  <c r="DA160" i="3"/>
  <c r="DC160" i="3"/>
  <c r="A161" i="3"/>
  <c r="Y161" i="3"/>
  <c r="CU161" i="3"/>
  <c r="CV161" i="3"/>
  <c r="CX161" i="3"/>
  <c r="DI161" i="3" s="1"/>
  <c r="CY161" i="3"/>
  <c r="CZ161" i="3"/>
  <c r="DB161" i="3" s="1"/>
  <c r="DA161" i="3"/>
  <c r="DC161" i="3"/>
  <c r="DF161" i="3"/>
  <c r="DG161" i="3"/>
  <c r="DH161" i="3"/>
  <c r="DJ161" i="3"/>
  <c r="A162" i="3"/>
  <c r="Y162" i="3"/>
  <c r="CX162" i="3" s="1"/>
  <c r="CY162" i="3"/>
  <c r="CZ162" i="3"/>
  <c r="DB162" i="3" s="1"/>
  <c r="DA162" i="3"/>
  <c r="DC162" i="3"/>
  <c r="DF162" i="3"/>
  <c r="DI162" i="3"/>
  <c r="DJ162" i="3"/>
  <c r="A163" i="3"/>
  <c r="Y163" i="3"/>
  <c r="CW163" i="3"/>
  <c r="CX163" i="3"/>
  <c r="CY163" i="3"/>
  <c r="CZ163" i="3"/>
  <c r="DA163" i="3"/>
  <c r="DB163" i="3"/>
  <c r="DC163" i="3"/>
  <c r="DH163" i="3"/>
  <c r="A164" i="3"/>
  <c r="Y164" i="3"/>
  <c r="CY164" i="3"/>
  <c r="CZ164" i="3"/>
  <c r="DB164" i="3" s="1"/>
  <c r="DA164" i="3"/>
  <c r="DC164" i="3"/>
  <c r="A165" i="3"/>
  <c r="Y165" i="3"/>
  <c r="CW165" i="3"/>
  <c r="CX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W167" i="3"/>
  <c r="CX167" i="3"/>
  <c r="CY167" i="3"/>
  <c r="CZ167" i="3"/>
  <c r="DA167" i="3"/>
  <c r="DB167" i="3"/>
  <c r="DC167" i="3"/>
  <c r="DH167" i="3"/>
  <c r="A168" i="3"/>
  <c r="Y168" i="3"/>
  <c r="CY168" i="3"/>
  <c r="CZ168" i="3"/>
  <c r="DB168" i="3" s="1"/>
  <c r="DA168" i="3"/>
  <c r="DC168" i="3"/>
  <c r="A169" i="3"/>
  <c r="Y169" i="3"/>
  <c r="CW169" i="3"/>
  <c r="CX169" i="3"/>
  <c r="CY169" i="3"/>
  <c r="CZ169" i="3"/>
  <c r="DA169" i="3"/>
  <c r="DB169" i="3"/>
  <c r="DC169" i="3"/>
  <c r="A170" i="3"/>
  <c r="Y170" i="3"/>
  <c r="CX170" i="3" s="1"/>
  <c r="CY170" i="3"/>
  <c r="CZ170" i="3"/>
  <c r="DB170" i="3" s="1"/>
  <c r="DA170" i="3"/>
  <c r="DC170" i="3"/>
  <c r="DF170" i="3"/>
  <c r="DG170" i="3"/>
  <c r="DJ170" i="3"/>
  <c r="A171" i="3"/>
  <c r="Y171" i="3"/>
  <c r="CX171" i="3" s="1"/>
  <c r="CY171" i="3"/>
  <c r="CZ171" i="3"/>
  <c r="DB171" i="3" s="1"/>
  <c r="DA171" i="3"/>
  <c r="DC171" i="3"/>
  <c r="DF171" i="3"/>
  <c r="DJ171" i="3" s="1"/>
  <c r="DI171" i="3"/>
  <c r="A172" i="3"/>
  <c r="Y172" i="3"/>
  <c r="CX172" i="3"/>
  <c r="CY172" i="3"/>
  <c r="CZ172" i="3"/>
  <c r="DA172" i="3"/>
  <c r="DB172" i="3"/>
  <c r="DC172" i="3"/>
  <c r="DI172" i="3"/>
  <c r="A173" i="3"/>
  <c r="Y173" i="3"/>
  <c r="CX173" i="3" s="1"/>
  <c r="CY173" i="3"/>
  <c r="CZ173" i="3"/>
  <c r="DA173" i="3"/>
  <c r="DB173" i="3"/>
  <c r="DC173" i="3"/>
  <c r="A174" i="3"/>
  <c r="Y174" i="3"/>
  <c r="CX174" i="3" s="1"/>
  <c r="CY174" i="3"/>
  <c r="CZ174" i="3"/>
  <c r="DB174" i="3" s="1"/>
  <c r="DA174" i="3"/>
  <c r="DC174" i="3"/>
  <c r="DF174" i="3"/>
  <c r="DJ174" i="3" s="1"/>
  <c r="DG174" i="3"/>
  <c r="A175" i="3"/>
  <c r="Y175" i="3"/>
  <c r="CU175" i="3"/>
  <c r="CV175" i="3"/>
  <c r="CX175" i="3"/>
  <c r="DF175" i="3" s="1"/>
  <c r="CY175" i="3"/>
  <c r="CZ175" i="3"/>
  <c r="DA175" i="3"/>
  <c r="DB175" i="3"/>
  <c r="DC175" i="3"/>
  <c r="DH175" i="3"/>
  <c r="DI175" i="3"/>
  <c r="DJ175" i="3" s="1"/>
  <c r="A176" i="3"/>
  <c r="Y176" i="3"/>
  <c r="CX176" i="3"/>
  <c r="DG176" i="3" s="1"/>
  <c r="CY176" i="3"/>
  <c r="CZ176" i="3"/>
  <c r="DA176" i="3"/>
  <c r="DB176" i="3"/>
  <c r="DC176" i="3"/>
  <c r="DF176" i="3"/>
  <c r="DH176" i="3"/>
  <c r="DI176" i="3"/>
  <c r="DJ176" i="3" s="1"/>
  <c r="A177" i="3"/>
  <c r="Y177" i="3"/>
  <c r="CX177" i="3" s="1"/>
  <c r="CW177" i="3"/>
  <c r="CY177" i="3"/>
  <c r="CZ177" i="3"/>
  <c r="DB177" i="3" s="1"/>
  <c r="DA177" i="3"/>
  <c r="DC177" i="3"/>
  <c r="A178" i="3"/>
  <c r="Y178" i="3"/>
  <c r="CW178" i="3"/>
  <c r="CX178" i="3"/>
  <c r="DF178" i="3" s="1"/>
  <c r="CY178" i="3"/>
  <c r="CZ178" i="3"/>
  <c r="DB178" i="3" s="1"/>
  <c r="DA178" i="3"/>
  <c r="DC178" i="3"/>
  <c r="DH178" i="3"/>
  <c r="DI178" i="3"/>
  <c r="A179" i="3"/>
  <c r="Y179" i="3"/>
  <c r="CX179" i="3" s="1"/>
  <c r="CW179" i="3"/>
  <c r="CY179" i="3"/>
  <c r="CZ179" i="3"/>
  <c r="DB179" i="3" s="1"/>
  <c r="DA179" i="3"/>
  <c r="DC179" i="3"/>
  <c r="A180" i="3"/>
  <c r="Y180" i="3"/>
  <c r="CW180" i="3" s="1"/>
  <c r="CY180" i="3"/>
  <c r="CZ180" i="3"/>
  <c r="DA180" i="3"/>
  <c r="DB180" i="3"/>
  <c r="DC180" i="3"/>
  <c r="A181" i="3"/>
  <c r="Y181" i="3"/>
  <c r="CX181" i="3"/>
  <c r="DF181" i="3" s="1"/>
  <c r="DJ181" i="3" s="1"/>
  <c r="CY181" i="3"/>
  <c r="CZ181" i="3"/>
  <c r="DA181" i="3"/>
  <c r="DB181" i="3"/>
  <c r="DC181" i="3"/>
  <c r="DH181" i="3"/>
  <c r="A182" i="3"/>
  <c r="Y182" i="3"/>
  <c r="CX182" i="3" s="1"/>
  <c r="CY182" i="3"/>
  <c r="CZ182" i="3"/>
  <c r="DB182" i="3" s="1"/>
  <c r="DA182" i="3"/>
  <c r="DC182" i="3"/>
  <c r="A183" i="3"/>
  <c r="Y183" i="3"/>
  <c r="CX183" i="3" s="1"/>
  <c r="CY183" i="3"/>
  <c r="CZ183" i="3"/>
  <c r="DB183" i="3" s="1"/>
  <c r="DA183" i="3"/>
  <c r="DC183" i="3"/>
  <c r="A184" i="3"/>
  <c r="Y184" i="3"/>
  <c r="CX184" i="3"/>
  <c r="DF184" i="3" s="1"/>
  <c r="DJ184" i="3" s="1"/>
  <c r="CY184" i="3"/>
  <c r="CZ184" i="3"/>
  <c r="DB184" i="3" s="1"/>
  <c r="DA184" i="3"/>
  <c r="DC184" i="3"/>
  <c r="DH184" i="3"/>
  <c r="DI184" i="3"/>
  <c r="A185" i="3"/>
  <c r="Y185" i="3"/>
  <c r="CV185" i="3" s="1"/>
  <c r="CU185" i="3"/>
  <c r="CY185" i="3"/>
  <c r="CZ185" i="3"/>
  <c r="DB185" i="3" s="1"/>
  <c r="DA185" i="3"/>
  <c r="DC185" i="3"/>
  <c r="A186" i="3"/>
  <c r="Y186" i="3"/>
  <c r="CX186" i="3"/>
  <c r="DG186" i="3" s="1"/>
  <c r="CY186" i="3"/>
  <c r="CZ186" i="3"/>
  <c r="DA186" i="3"/>
  <c r="DB186" i="3"/>
  <c r="DC186" i="3"/>
  <c r="DH186" i="3"/>
  <c r="DI186" i="3"/>
  <c r="DJ186" i="3" s="1"/>
  <c r="A187" i="3"/>
  <c r="Y187" i="3"/>
  <c r="CW187" i="3" s="1"/>
  <c r="CY187" i="3"/>
  <c r="CZ187" i="3"/>
  <c r="DB187" i="3" s="1"/>
  <c r="DA187" i="3"/>
  <c r="DC187" i="3"/>
  <c r="A188" i="3"/>
  <c r="Y188" i="3"/>
  <c r="CW188" i="3"/>
  <c r="CX188" i="3"/>
  <c r="DF188" i="3" s="1"/>
  <c r="CY188" i="3"/>
  <c r="CZ188" i="3"/>
  <c r="DA188" i="3"/>
  <c r="DB188" i="3"/>
  <c r="DC188" i="3"/>
  <c r="DH188" i="3"/>
  <c r="A189" i="3"/>
  <c r="Y189" i="3"/>
  <c r="CW189" i="3" s="1"/>
  <c r="CY189" i="3"/>
  <c r="CZ189" i="3"/>
  <c r="DB189" i="3" s="1"/>
  <c r="DA189" i="3"/>
  <c r="DC189" i="3"/>
  <c r="A190" i="3"/>
  <c r="Y190" i="3"/>
  <c r="CX190" i="3" s="1"/>
  <c r="CY190" i="3"/>
  <c r="CZ190" i="3"/>
  <c r="DB190" i="3" s="1"/>
  <c r="DA190" i="3"/>
  <c r="DC190" i="3"/>
  <c r="A191" i="3"/>
  <c r="Y191" i="3"/>
  <c r="CX191" i="3"/>
  <c r="DF191" i="3" s="1"/>
  <c r="DJ191" i="3" s="1"/>
  <c r="CY191" i="3"/>
  <c r="CZ191" i="3"/>
  <c r="DA191" i="3"/>
  <c r="DB191" i="3"/>
  <c r="DC191" i="3"/>
  <c r="DH191" i="3"/>
  <c r="A192" i="3"/>
  <c r="Y192" i="3"/>
  <c r="CV192" i="3" s="1"/>
  <c r="CU192" i="3"/>
  <c r="CY192" i="3"/>
  <c r="CZ192" i="3"/>
  <c r="DB192" i="3" s="1"/>
  <c r="DA192" i="3"/>
  <c r="DC192" i="3"/>
  <c r="A193" i="3"/>
  <c r="Y193" i="3"/>
  <c r="CX193" i="3"/>
  <c r="DG193" i="3" s="1"/>
  <c r="CY193" i="3"/>
  <c r="CZ193" i="3"/>
  <c r="DA193" i="3"/>
  <c r="DB193" i="3"/>
  <c r="DC193" i="3"/>
  <c r="DH193" i="3"/>
  <c r="A194" i="3"/>
  <c r="Y194" i="3"/>
  <c r="CX194" i="3" s="1"/>
  <c r="CU194" i="3"/>
  <c r="CY194" i="3"/>
  <c r="CZ194" i="3"/>
  <c r="DB194" i="3" s="1"/>
  <c r="DA194" i="3"/>
  <c r="DC194" i="3"/>
  <c r="A195" i="3"/>
  <c r="Y195" i="3"/>
  <c r="CX195" i="3"/>
  <c r="DF195" i="3" s="1"/>
  <c r="CY195" i="3"/>
  <c r="CZ195" i="3"/>
  <c r="DA195" i="3"/>
  <c r="DB195" i="3"/>
  <c r="DC195" i="3"/>
  <c r="DH195" i="3"/>
  <c r="A196" i="3"/>
  <c r="Y196" i="3"/>
  <c r="CW196" i="3" s="1"/>
  <c r="CY196" i="3"/>
  <c r="CZ196" i="3"/>
  <c r="DB196" i="3" s="1"/>
  <c r="DA196" i="3"/>
  <c r="DC196" i="3"/>
  <c r="A197" i="3"/>
  <c r="Y197" i="3"/>
  <c r="CX197" i="3"/>
  <c r="DG197" i="3" s="1"/>
  <c r="CY197" i="3"/>
  <c r="CZ197" i="3"/>
  <c r="DB197" i="3" s="1"/>
  <c r="DA197" i="3"/>
  <c r="DC197" i="3"/>
  <c r="DF197" i="3"/>
  <c r="DJ197" i="3" s="1"/>
  <c r="DH197" i="3"/>
  <c r="DI197" i="3"/>
  <c r="A198" i="3"/>
  <c r="Y198" i="3"/>
  <c r="CX198" i="3"/>
  <c r="DF198" i="3" s="1"/>
  <c r="DJ198" i="3" s="1"/>
  <c r="CY198" i="3"/>
  <c r="CZ198" i="3"/>
  <c r="DA198" i="3"/>
  <c r="DB198" i="3"/>
  <c r="DC198" i="3"/>
  <c r="DH198" i="3"/>
  <c r="A199" i="3"/>
  <c r="Y199" i="3"/>
  <c r="CV199" i="3" s="1"/>
  <c r="CU199" i="3"/>
  <c r="CY199" i="3"/>
  <c r="CZ199" i="3"/>
  <c r="DB199" i="3" s="1"/>
  <c r="DA199" i="3"/>
  <c r="DC199" i="3"/>
  <c r="A200" i="3"/>
  <c r="Y200" i="3"/>
  <c r="CX200" i="3"/>
  <c r="DG200" i="3" s="1"/>
  <c r="CY200" i="3"/>
  <c r="CZ200" i="3"/>
  <c r="DA200" i="3"/>
  <c r="DB200" i="3"/>
  <c r="DC200" i="3"/>
  <c r="DH200" i="3"/>
  <c r="A201" i="3"/>
  <c r="Y201" i="3"/>
  <c r="CX201" i="3" s="1"/>
  <c r="CY201" i="3"/>
  <c r="CZ201" i="3"/>
  <c r="DA201" i="3"/>
  <c r="DB201" i="3"/>
  <c r="DC201" i="3"/>
  <c r="A202" i="3"/>
  <c r="Y202" i="3"/>
  <c r="CV202" i="3" s="1"/>
  <c r="CU202" i="3"/>
  <c r="CX202" i="3"/>
  <c r="DF202" i="3" s="1"/>
  <c r="CY202" i="3"/>
  <c r="CZ202" i="3"/>
  <c r="DA202" i="3"/>
  <c r="DB202" i="3"/>
  <c r="DC202" i="3"/>
  <c r="DH202" i="3"/>
  <c r="A203" i="3"/>
  <c r="Y203" i="3"/>
  <c r="CX203" i="3" s="1"/>
  <c r="CY203" i="3"/>
  <c r="CZ203" i="3"/>
  <c r="DA203" i="3"/>
  <c r="DB203" i="3"/>
  <c r="DC203" i="3"/>
  <c r="A204" i="3"/>
  <c r="Y204" i="3"/>
  <c r="CX204" i="3" s="1"/>
  <c r="CY204" i="3"/>
  <c r="CZ204" i="3"/>
  <c r="DB204" i="3" s="1"/>
  <c r="DA204" i="3"/>
  <c r="DC204" i="3"/>
  <c r="A205" i="3"/>
  <c r="Y205" i="3"/>
  <c r="CW205" i="3"/>
  <c r="CX205" i="3"/>
  <c r="DF205" i="3" s="1"/>
  <c r="CY205" i="3"/>
  <c r="CZ205" i="3"/>
  <c r="DA205" i="3"/>
  <c r="DB205" i="3"/>
  <c r="DC205" i="3"/>
  <c r="DG205" i="3"/>
  <c r="DJ205" i="3" s="1"/>
  <c r="DH205" i="3"/>
  <c r="A206" i="3"/>
  <c r="Y206" i="3"/>
  <c r="CW206" i="3" s="1"/>
  <c r="CY206" i="3"/>
  <c r="CZ206" i="3"/>
  <c r="DB206" i="3" s="1"/>
  <c r="DA206" i="3"/>
  <c r="DC206" i="3"/>
  <c r="A207" i="3"/>
  <c r="Y207" i="3"/>
  <c r="CX207" i="3"/>
  <c r="DG207" i="3" s="1"/>
  <c r="CY207" i="3"/>
  <c r="CZ207" i="3"/>
  <c r="DA207" i="3"/>
  <c r="DB207" i="3"/>
  <c r="DC207" i="3"/>
  <c r="DH207" i="3"/>
  <c r="A208" i="3"/>
  <c r="Y208" i="3"/>
  <c r="CX208" i="3" s="1"/>
  <c r="CY208" i="3"/>
  <c r="CZ208" i="3"/>
  <c r="DA208" i="3"/>
  <c r="DB208" i="3"/>
  <c r="DC208" i="3"/>
  <c r="A209" i="3"/>
  <c r="Y209" i="3"/>
  <c r="CX209" i="3" s="1"/>
  <c r="CY209" i="3"/>
  <c r="CZ209" i="3"/>
  <c r="DB209" i="3" s="1"/>
  <c r="DA209" i="3"/>
  <c r="DC209" i="3"/>
  <c r="A210" i="3"/>
  <c r="Y210" i="3"/>
  <c r="CU210" i="3"/>
  <c r="CV210" i="3"/>
  <c r="CX210" i="3"/>
  <c r="DF210" i="3" s="1"/>
  <c r="CY210" i="3"/>
  <c r="CZ210" i="3"/>
  <c r="DA210" i="3"/>
  <c r="DB210" i="3"/>
  <c r="DC210" i="3"/>
  <c r="DG210" i="3"/>
  <c r="DH210" i="3"/>
  <c r="A211" i="3"/>
  <c r="Y211" i="3"/>
  <c r="CX211" i="3" s="1"/>
  <c r="CY211" i="3"/>
  <c r="CZ211" i="3"/>
  <c r="DB211" i="3" s="1"/>
  <c r="DA211" i="3"/>
  <c r="DC211" i="3"/>
  <c r="A212" i="3"/>
  <c r="Y212" i="3"/>
  <c r="CW212" i="3"/>
  <c r="CX212" i="3"/>
  <c r="DF212" i="3" s="1"/>
  <c r="CY212" i="3"/>
  <c r="CZ212" i="3"/>
  <c r="DA212" i="3"/>
  <c r="DB212" i="3"/>
  <c r="DC212" i="3"/>
  <c r="DH212" i="3"/>
  <c r="A213" i="3"/>
  <c r="Y213" i="3"/>
  <c r="CW213" i="3" s="1"/>
  <c r="CY213" i="3"/>
  <c r="CZ213" i="3"/>
  <c r="DB213" i="3" s="1"/>
  <c r="DA213" i="3"/>
  <c r="DC213" i="3"/>
  <c r="A214" i="3"/>
  <c r="Y214" i="3"/>
  <c r="CW214" i="3"/>
  <c r="CX214" i="3"/>
  <c r="DG214" i="3" s="1"/>
  <c r="DJ214" i="3" s="1"/>
  <c r="CY214" i="3"/>
  <c r="CZ214" i="3"/>
  <c r="DA214" i="3"/>
  <c r="DB214" i="3"/>
  <c r="DC214" i="3"/>
  <c r="DH214" i="3"/>
  <c r="A215" i="3"/>
  <c r="Y215" i="3"/>
  <c r="CX215" i="3" s="1"/>
  <c r="CY215" i="3"/>
  <c r="CZ215" i="3"/>
  <c r="DA215" i="3"/>
  <c r="DB215" i="3"/>
  <c r="DC215" i="3"/>
  <c r="A216" i="3"/>
  <c r="Y216" i="3"/>
  <c r="CX216" i="3" s="1"/>
  <c r="CY216" i="3"/>
  <c r="CZ216" i="3"/>
  <c r="DB216" i="3" s="1"/>
  <c r="DA216" i="3"/>
  <c r="DC216" i="3"/>
  <c r="A217" i="3"/>
  <c r="Y217" i="3"/>
  <c r="CX217" i="3"/>
  <c r="DG217" i="3" s="1"/>
  <c r="CY217" i="3"/>
  <c r="CZ217" i="3"/>
  <c r="DB217" i="3" s="1"/>
  <c r="DA217" i="3"/>
  <c r="DC217" i="3"/>
  <c r="DF217" i="3"/>
  <c r="DJ217" i="3" s="1"/>
  <c r="DH217" i="3"/>
  <c r="DI217" i="3"/>
  <c r="A218" i="3"/>
  <c r="Y218" i="3"/>
  <c r="CX218" i="3"/>
  <c r="DF218" i="3" s="1"/>
  <c r="DJ218" i="3" s="1"/>
  <c r="CY218" i="3"/>
  <c r="CZ218" i="3"/>
  <c r="DA218" i="3"/>
  <c r="DB218" i="3"/>
  <c r="DC218" i="3"/>
  <c r="DH218" i="3"/>
  <c r="A219" i="3"/>
  <c r="Y219" i="3"/>
  <c r="CX219" i="3" s="1"/>
  <c r="CY219" i="3"/>
  <c r="CZ219" i="3"/>
  <c r="DA219" i="3"/>
  <c r="DB219" i="3"/>
  <c r="DC219" i="3"/>
  <c r="A220" i="3"/>
  <c r="Y220" i="3"/>
  <c r="CX220" i="3" s="1"/>
  <c r="CY220" i="3"/>
  <c r="CZ220" i="3"/>
  <c r="DB220" i="3" s="1"/>
  <c r="DA220" i="3"/>
  <c r="DC220" i="3"/>
  <c r="A221" i="3"/>
  <c r="Y221" i="3"/>
  <c r="CU221" i="3"/>
  <c r="CV221" i="3"/>
  <c r="CX221" i="3"/>
  <c r="DF221" i="3" s="1"/>
  <c r="CY221" i="3"/>
  <c r="CZ221" i="3"/>
  <c r="DA221" i="3"/>
  <c r="DB221" i="3"/>
  <c r="DC221" i="3"/>
  <c r="DG221" i="3"/>
  <c r="DH221" i="3"/>
  <c r="A222" i="3"/>
  <c r="Y222" i="3"/>
  <c r="CX222" i="3" s="1"/>
  <c r="CY222" i="3"/>
  <c r="CZ222" i="3"/>
  <c r="DB222" i="3" s="1"/>
  <c r="DA222" i="3"/>
  <c r="DC222" i="3"/>
  <c r="A223" i="3"/>
  <c r="Y223" i="3"/>
  <c r="CW223" i="3"/>
  <c r="CX223" i="3"/>
  <c r="DG223" i="3" s="1"/>
  <c r="DJ223" i="3" s="1"/>
  <c r="CY223" i="3"/>
  <c r="CZ223" i="3"/>
  <c r="DA223" i="3"/>
  <c r="DB223" i="3"/>
  <c r="DC223" i="3"/>
  <c r="DH223" i="3"/>
  <c r="A224" i="3"/>
  <c r="Y224" i="3"/>
  <c r="CW224" i="3" s="1"/>
  <c r="CY224" i="3"/>
  <c r="CZ224" i="3"/>
  <c r="DB224" i="3" s="1"/>
  <c r="DA224" i="3"/>
  <c r="DC224" i="3"/>
  <c r="A225" i="3"/>
  <c r="Y225" i="3"/>
  <c r="CW225" i="3"/>
  <c r="CX225" i="3"/>
  <c r="DF225" i="3" s="1"/>
  <c r="CY225" i="3"/>
  <c r="CZ225" i="3"/>
  <c r="DA225" i="3"/>
  <c r="DB225" i="3"/>
  <c r="DC225" i="3"/>
  <c r="DH225" i="3"/>
  <c r="A226" i="3"/>
  <c r="Y226" i="3"/>
  <c r="CX226" i="3" s="1"/>
  <c r="CY226" i="3"/>
  <c r="CZ226" i="3"/>
  <c r="DA226" i="3"/>
  <c r="DB226" i="3"/>
  <c r="DC226" i="3"/>
  <c r="A227" i="3"/>
  <c r="Y227" i="3"/>
  <c r="CX227" i="3" s="1"/>
  <c r="CY227" i="3"/>
  <c r="CZ227" i="3"/>
  <c r="DB227" i="3" s="1"/>
  <c r="DA227" i="3"/>
  <c r="DC227" i="3"/>
  <c r="A228" i="3"/>
  <c r="Y228" i="3"/>
  <c r="CX228" i="3"/>
  <c r="DG228" i="3" s="1"/>
  <c r="CY228" i="3"/>
  <c r="CZ228" i="3"/>
  <c r="DB228" i="3" s="1"/>
  <c r="DA228" i="3"/>
  <c r="DC228" i="3"/>
  <c r="DF228" i="3"/>
  <c r="DH228" i="3"/>
  <c r="DI228" i="3"/>
  <c r="DJ228" i="3"/>
  <c r="A229" i="3"/>
  <c r="Y229" i="3"/>
  <c r="CX229" i="3"/>
  <c r="DG229" i="3" s="1"/>
  <c r="CY229" i="3"/>
  <c r="CZ229" i="3"/>
  <c r="DA229" i="3"/>
  <c r="DB229" i="3"/>
  <c r="DC229" i="3"/>
  <c r="DH229" i="3"/>
  <c r="A230" i="3"/>
  <c r="Y230" i="3"/>
  <c r="CU230" i="3"/>
  <c r="CY230" i="3"/>
  <c r="CZ230" i="3"/>
  <c r="DB230" i="3" s="1"/>
  <c r="DA230" i="3"/>
  <c r="DC230" i="3"/>
  <c r="A231" i="3"/>
  <c r="Y231" i="3"/>
  <c r="CX231" i="3"/>
  <c r="CY231" i="3"/>
  <c r="CZ231" i="3"/>
  <c r="DA231" i="3"/>
  <c r="DB231" i="3"/>
  <c r="DC231" i="3"/>
  <c r="DH231" i="3"/>
  <c r="A232" i="3"/>
  <c r="Y232" i="3"/>
  <c r="CY232" i="3"/>
  <c r="CZ232" i="3"/>
  <c r="DB232" i="3" s="1"/>
  <c r="DA232" i="3"/>
  <c r="DC232" i="3"/>
  <c r="A233" i="3"/>
  <c r="Y233" i="3"/>
  <c r="CW233" i="3"/>
  <c r="CX233" i="3"/>
  <c r="CY233" i="3"/>
  <c r="CZ233" i="3"/>
  <c r="DA233" i="3"/>
  <c r="DB233" i="3"/>
  <c r="DC233" i="3"/>
  <c r="DH233" i="3"/>
  <c r="A234" i="3"/>
  <c r="Y234" i="3"/>
  <c r="CY234" i="3"/>
  <c r="CZ234" i="3"/>
  <c r="DB234" i="3" s="1"/>
  <c r="DA234" i="3"/>
  <c r="DC234" i="3"/>
  <c r="A235" i="3"/>
  <c r="Y235" i="3"/>
  <c r="CW235" i="3"/>
  <c r="CX235" i="3"/>
  <c r="CY235" i="3"/>
  <c r="CZ235" i="3"/>
  <c r="DA235" i="3"/>
  <c r="DB235" i="3"/>
  <c r="DC235" i="3"/>
  <c r="A236" i="3"/>
  <c r="Y236" i="3"/>
  <c r="CX236" i="3" s="1"/>
  <c r="CY236" i="3"/>
  <c r="CZ236" i="3"/>
  <c r="DA236" i="3"/>
  <c r="DB236" i="3"/>
  <c r="DC236" i="3"/>
  <c r="A237" i="3"/>
  <c r="Y237" i="3"/>
  <c r="CX237" i="3" s="1"/>
  <c r="CY237" i="3"/>
  <c r="CZ237" i="3"/>
  <c r="DB237" i="3" s="1"/>
  <c r="DA237" i="3"/>
  <c r="DC237" i="3"/>
  <c r="A238" i="3"/>
  <c r="Y238" i="3"/>
  <c r="CX238" i="3"/>
  <c r="DG238" i="3" s="1"/>
  <c r="CY238" i="3"/>
  <c r="CZ238" i="3"/>
  <c r="DB238" i="3" s="1"/>
  <c r="DA238" i="3"/>
  <c r="DC238" i="3"/>
  <c r="DF238" i="3"/>
  <c r="DH238" i="3"/>
  <c r="DI238" i="3"/>
  <c r="DJ238" i="3"/>
  <c r="A239" i="3"/>
  <c r="Y239" i="3"/>
  <c r="CX239" i="3"/>
  <c r="CY239" i="3"/>
  <c r="CZ239" i="3"/>
  <c r="DA239" i="3"/>
  <c r="DB239" i="3"/>
  <c r="DC239" i="3"/>
  <c r="A240" i="3"/>
  <c r="Y240" i="3"/>
  <c r="CX240" i="3"/>
  <c r="CY240" i="3"/>
  <c r="CZ240" i="3"/>
  <c r="DA240" i="3"/>
  <c r="DB240" i="3"/>
  <c r="DC240" i="3"/>
  <c r="A241" i="3"/>
  <c r="Y241" i="3"/>
  <c r="CX241" i="3" s="1"/>
  <c r="CY241" i="3"/>
  <c r="CZ241" i="3"/>
  <c r="DB241" i="3" s="1"/>
  <c r="DA241" i="3"/>
  <c r="DC241" i="3"/>
  <c r="A242" i="3"/>
  <c r="Y242" i="3"/>
  <c r="CX242" i="3"/>
  <c r="DG242" i="3" s="1"/>
  <c r="CY242" i="3"/>
  <c r="CZ242" i="3"/>
  <c r="DB242" i="3" s="1"/>
  <c r="DA242" i="3"/>
  <c r="DC242" i="3"/>
  <c r="DF242" i="3"/>
  <c r="DJ242" i="3" s="1"/>
  <c r="DH242" i="3"/>
  <c r="DI242" i="3"/>
  <c r="A243" i="3"/>
  <c r="Y243" i="3"/>
  <c r="CX243" i="3" s="1"/>
  <c r="CU243" i="3"/>
  <c r="CV243" i="3"/>
  <c r="CY243" i="3"/>
  <c r="CZ243" i="3"/>
  <c r="DB243" i="3" s="1"/>
  <c r="DA243" i="3"/>
  <c r="DC243" i="3"/>
  <c r="DF243" i="3"/>
  <c r="DG243" i="3"/>
  <c r="A244" i="3"/>
  <c r="Y244" i="3"/>
  <c r="CX244" i="3"/>
  <c r="DG244" i="3" s="1"/>
  <c r="CY244" i="3"/>
  <c r="CZ244" i="3"/>
  <c r="DB244" i="3" s="1"/>
  <c r="DA244" i="3"/>
  <c r="DC244" i="3"/>
  <c r="DF244" i="3"/>
  <c r="DH244" i="3"/>
  <c r="DI244" i="3"/>
  <c r="DJ244" i="3"/>
  <c r="A245" i="3"/>
  <c r="Y245" i="3"/>
  <c r="CW245" i="3"/>
  <c r="CX245" i="3"/>
  <c r="CY245" i="3"/>
  <c r="CZ245" i="3"/>
  <c r="DA245" i="3"/>
  <c r="DB245" i="3"/>
  <c r="DC245" i="3"/>
  <c r="DG245" i="3"/>
  <c r="DJ245" i="3" s="1"/>
  <c r="DH245" i="3"/>
  <c r="A246" i="3"/>
  <c r="Y246" i="3"/>
  <c r="CX246" i="3" s="1"/>
  <c r="CY246" i="3"/>
  <c r="CZ246" i="3"/>
  <c r="DB246" i="3" s="1"/>
  <c r="DA246" i="3"/>
  <c r="DC246" i="3"/>
  <c r="DF246" i="3"/>
  <c r="DJ246" i="3" s="1"/>
  <c r="DG246" i="3"/>
  <c r="A247" i="3"/>
  <c r="Y247" i="3"/>
  <c r="CU247" i="3"/>
  <c r="CV247" i="3"/>
  <c r="CX247" i="3"/>
  <c r="CY247" i="3"/>
  <c r="CZ247" i="3"/>
  <c r="DA247" i="3"/>
  <c r="DB247" i="3"/>
  <c r="DC247" i="3"/>
  <c r="A248" i="3"/>
  <c r="Y248" i="3"/>
  <c r="CX248" i="3" s="1"/>
  <c r="CY248" i="3"/>
  <c r="CZ248" i="3"/>
  <c r="DB248" i="3" s="1"/>
  <c r="DA248" i="3"/>
  <c r="DC248" i="3"/>
  <c r="A249" i="3"/>
  <c r="Y249" i="3"/>
  <c r="CW249" i="3"/>
  <c r="CX249" i="3"/>
  <c r="CY249" i="3"/>
  <c r="CZ249" i="3"/>
  <c r="DA249" i="3"/>
  <c r="DB249" i="3"/>
  <c r="DC249" i="3"/>
  <c r="A250" i="3"/>
  <c r="Y250" i="3"/>
  <c r="CX250" i="3"/>
  <c r="CY250" i="3"/>
  <c r="CZ250" i="3"/>
  <c r="DA250" i="3"/>
  <c r="DB250" i="3"/>
  <c r="DC250" i="3"/>
  <c r="DG250" i="3"/>
  <c r="A251" i="3"/>
  <c r="Y251" i="3"/>
  <c r="CV251" i="3" s="1"/>
  <c r="CU251" i="3"/>
  <c r="CX251" i="3"/>
  <c r="CY251" i="3"/>
  <c r="CZ251" i="3"/>
  <c r="DA251" i="3"/>
  <c r="DB251" i="3"/>
  <c r="DC251" i="3"/>
  <c r="A252" i="3"/>
  <c r="Y252" i="3"/>
  <c r="CW252" i="3" s="1"/>
  <c r="CY252" i="3"/>
  <c r="CZ252" i="3"/>
  <c r="DB252" i="3" s="1"/>
  <c r="DA252" i="3"/>
  <c r="DC252" i="3"/>
  <c r="A253" i="3"/>
  <c r="Y253" i="3"/>
  <c r="CX253" i="3"/>
  <c r="DG253" i="3" s="1"/>
  <c r="CY253" i="3"/>
  <c r="CZ253" i="3"/>
  <c r="DB253" i="3" s="1"/>
  <c r="DA253" i="3"/>
  <c r="DC253" i="3"/>
  <c r="DI253" i="3"/>
  <c r="A254" i="3"/>
  <c r="Y254" i="3"/>
  <c r="CX254" i="3"/>
  <c r="DI254" i="3" s="1"/>
  <c r="CY254" i="3"/>
  <c r="CZ254" i="3"/>
  <c r="DA254" i="3"/>
  <c r="DB254" i="3"/>
  <c r="DC254" i="3"/>
  <c r="DH254" i="3"/>
  <c r="A255" i="3"/>
  <c r="Y255" i="3"/>
  <c r="CX255" i="3" s="1"/>
  <c r="CU255" i="3"/>
  <c r="CV255" i="3"/>
  <c r="CY255" i="3"/>
  <c r="CZ255" i="3"/>
  <c r="DA255" i="3"/>
  <c r="DB255" i="3"/>
  <c r="DC255" i="3"/>
  <c r="A256" i="3"/>
  <c r="Y256" i="3"/>
  <c r="CU256" i="3"/>
  <c r="CV256" i="3"/>
  <c r="CX256" i="3"/>
  <c r="DF256" i="3" s="1"/>
  <c r="CY256" i="3"/>
  <c r="CZ256" i="3"/>
  <c r="DB256" i="3" s="1"/>
  <c r="DA256" i="3"/>
  <c r="DC256" i="3"/>
  <c r="DG256" i="3"/>
  <c r="DH256" i="3"/>
  <c r="A257" i="3"/>
  <c r="Y257" i="3"/>
  <c r="CU257" i="3"/>
  <c r="CV257" i="3"/>
  <c r="CX257" i="3"/>
  <c r="DF257" i="3" s="1"/>
  <c r="CY257" i="3"/>
  <c r="CZ257" i="3"/>
  <c r="DB257" i="3" s="1"/>
  <c r="DA257" i="3"/>
  <c r="DC257" i="3"/>
  <c r="DH257" i="3"/>
  <c r="A258" i="3"/>
  <c r="Y258" i="3"/>
  <c r="CU258" i="3"/>
  <c r="CV258" i="3"/>
  <c r="CX258" i="3"/>
  <c r="DF258" i="3" s="1"/>
  <c r="CY258" i="3"/>
  <c r="CZ258" i="3"/>
  <c r="DB258" i="3" s="1"/>
  <c r="DA258" i="3"/>
  <c r="DC258" i="3"/>
  <c r="DH258" i="3"/>
  <c r="DI258" i="3"/>
  <c r="DJ258" i="3" s="1"/>
  <c r="A259" i="3"/>
  <c r="Y259" i="3"/>
  <c r="CV259" i="3" s="1"/>
  <c r="CU259" i="3"/>
  <c r="CY259" i="3"/>
  <c r="CZ259" i="3"/>
  <c r="DB259" i="3" s="1"/>
  <c r="DA259" i="3"/>
  <c r="DC259" i="3"/>
  <c r="A260" i="3"/>
  <c r="Y260" i="3"/>
  <c r="CV260" i="3" s="1"/>
  <c r="CU260" i="3"/>
  <c r="CY260" i="3"/>
  <c r="CZ260" i="3"/>
  <c r="DA260" i="3"/>
  <c r="DB260" i="3"/>
  <c r="DC260" i="3"/>
  <c r="A261" i="3"/>
  <c r="Y261" i="3"/>
  <c r="CX261" i="3" s="1"/>
  <c r="CU261" i="3"/>
  <c r="CY261" i="3"/>
  <c r="CZ261" i="3"/>
  <c r="DA261" i="3"/>
  <c r="DB261" i="3"/>
  <c r="DC261" i="3"/>
  <c r="A262" i="3"/>
  <c r="Y262" i="3"/>
  <c r="CV262" i="3" s="1"/>
  <c r="CU262" i="3"/>
  <c r="CY262" i="3"/>
  <c r="CZ262" i="3"/>
  <c r="DA262" i="3"/>
  <c r="DB262" i="3"/>
  <c r="DC262" i="3"/>
  <c r="A263" i="3"/>
  <c r="Y263" i="3"/>
  <c r="CX263" i="3" s="1"/>
  <c r="CU263" i="3"/>
  <c r="CV263" i="3"/>
  <c r="CY263" i="3"/>
  <c r="CZ263" i="3"/>
  <c r="DA263" i="3"/>
  <c r="DB263" i="3"/>
  <c r="DC263" i="3"/>
  <c r="A264" i="3"/>
  <c r="Y264" i="3"/>
  <c r="CU264" i="3"/>
  <c r="CV264" i="3"/>
  <c r="CX264" i="3"/>
  <c r="DF264" i="3" s="1"/>
  <c r="CY264" i="3"/>
  <c r="CZ264" i="3"/>
  <c r="DB264" i="3" s="1"/>
  <c r="DA264" i="3"/>
  <c r="DC264" i="3"/>
  <c r="DG264" i="3"/>
  <c r="DH264" i="3"/>
  <c r="A265" i="3"/>
  <c r="Y265" i="3"/>
  <c r="CU265" i="3"/>
  <c r="CV265" i="3"/>
  <c r="CX265" i="3"/>
  <c r="DF265" i="3" s="1"/>
  <c r="CY265" i="3"/>
  <c r="CZ265" i="3"/>
  <c r="DB265" i="3" s="1"/>
  <c r="DA265" i="3"/>
  <c r="DC265" i="3"/>
  <c r="DH26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Q32" i="1"/>
  <c r="W32" i="1"/>
  <c r="AC32" i="1"/>
  <c r="AE32" i="1"/>
  <c r="AD32" i="1" s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Q32" i="1"/>
  <c r="P32" i="1" s="1"/>
  <c r="CP32" i="1" s="1"/>
  <c r="O32" i="1" s="1"/>
  <c r="CR32" i="1"/>
  <c r="CS32" i="1"/>
  <c r="R32" i="1" s="1"/>
  <c r="HI32" i="1" s="1"/>
  <c r="CV32" i="1"/>
  <c r="U32" i="1" s="1"/>
  <c r="CX32" i="1"/>
  <c r="FR32" i="1"/>
  <c r="GL32" i="1"/>
  <c r="GO32" i="1"/>
  <c r="GP32" i="1"/>
  <c r="GV32" i="1"/>
  <c r="HC32" i="1"/>
  <c r="GX32" i="1" s="1"/>
  <c r="C33" i="1"/>
  <c r="D33" i="1"/>
  <c r="Q33" i="1"/>
  <c r="S33" i="1"/>
  <c r="AC33" i="1"/>
  <c r="CQ33" i="1" s="1"/>
  <c r="P33" i="1" s="1"/>
  <c r="CP33" i="1" s="1"/>
  <c r="O33" i="1" s="1"/>
  <c r="AE33" i="1"/>
  <c r="AD33" i="1" s="1"/>
  <c r="AF33" i="1"/>
  <c r="AG33" i="1"/>
  <c r="AH33" i="1"/>
  <c r="AI33" i="1"/>
  <c r="CW33" i="1" s="1"/>
  <c r="V33" i="1" s="1"/>
  <c r="AJ33" i="1"/>
  <c r="CR33" i="1"/>
  <c r="CT33" i="1"/>
  <c r="CU33" i="1"/>
  <c r="T33" i="1" s="1"/>
  <c r="CV33" i="1"/>
  <c r="U33" i="1" s="1"/>
  <c r="CX33" i="1"/>
  <c r="W33" i="1" s="1"/>
  <c r="FR33" i="1"/>
  <c r="GL33" i="1"/>
  <c r="GO33" i="1"/>
  <c r="GP33" i="1"/>
  <c r="GV33" i="1"/>
  <c r="GX33" i="1"/>
  <c r="HC33" i="1"/>
  <c r="C34" i="1"/>
  <c r="D34" i="1"/>
  <c r="S34" i="1"/>
  <c r="HJ34" i="1" s="1"/>
  <c r="U34" i="1"/>
  <c r="AC34" i="1"/>
  <c r="AE34" i="1"/>
  <c r="CS34" i="1" s="1"/>
  <c r="R34" i="1" s="1"/>
  <c r="AF34" i="1"/>
  <c r="AG34" i="1"/>
  <c r="CU34" i="1" s="1"/>
  <c r="T34" i="1" s="1"/>
  <c r="AH34" i="1"/>
  <c r="AI34" i="1"/>
  <c r="CW34" i="1" s="1"/>
  <c r="V34" i="1" s="1"/>
  <c r="AJ34" i="1"/>
  <c r="CR34" i="1"/>
  <c r="Q34" i="1" s="1"/>
  <c r="CT34" i="1"/>
  <c r="CV34" i="1"/>
  <c r="CX34" i="1"/>
  <c r="W34" i="1" s="1"/>
  <c r="FR34" i="1"/>
  <c r="GL34" i="1"/>
  <c r="GO34" i="1"/>
  <c r="GP34" i="1"/>
  <c r="GV34" i="1"/>
  <c r="HC34" i="1" s="1"/>
  <c r="GX34" i="1" s="1"/>
  <c r="I35" i="1"/>
  <c r="P35" i="1"/>
  <c r="V35" i="1"/>
  <c r="AC35" i="1"/>
  <c r="AD35" i="1"/>
  <c r="AB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CR35" i="1"/>
  <c r="Q35" i="1" s="1"/>
  <c r="CS35" i="1"/>
  <c r="R35" i="1" s="1"/>
  <c r="HI35" i="1" s="1"/>
  <c r="CU35" i="1"/>
  <c r="T35" i="1" s="1"/>
  <c r="CW35" i="1"/>
  <c r="FR35" i="1"/>
  <c r="GL35" i="1"/>
  <c r="GO35" i="1"/>
  <c r="GP35" i="1"/>
  <c r="GV35" i="1"/>
  <c r="HC35" i="1"/>
  <c r="GX35" i="1" s="1"/>
  <c r="C36" i="1"/>
  <c r="D36" i="1"/>
  <c r="P36" i="1"/>
  <c r="Q36" i="1"/>
  <c r="R36" i="1"/>
  <c r="HI36" i="1" s="1"/>
  <c r="AB36" i="1"/>
  <c r="AC36" i="1"/>
  <c r="AD36" i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U36" i="1"/>
  <c r="T36" i="1" s="1"/>
  <c r="CW36" i="1"/>
  <c r="V36" i="1" s="1"/>
  <c r="FR36" i="1"/>
  <c r="GL36" i="1"/>
  <c r="GO36" i="1"/>
  <c r="GP36" i="1"/>
  <c r="GV36" i="1"/>
  <c r="HC36" i="1"/>
  <c r="GX36" i="1" s="1"/>
  <c r="I37" i="1"/>
  <c r="S37" i="1"/>
  <c r="HJ37" i="1" s="1"/>
  <c r="U37" i="1"/>
  <c r="AC37" i="1"/>
  <c r="AE37" i="1"/>
  <c r="CS37" i="1" s="1"/>
  <c r="R37" i="1" s="1"/>
  <c r="AF37" i="1"/>
  <c r="AG37" i="1"/>
  <c r="CU37" i="1" s="1"/>
  <c r="T37" i="1" s="1"/>
  <c r="AH37" i="1"/>
  <c r="AI37" i="1"/>
  <c r="CW37" i="1" s="1"/>
  <c r="V37" i="1" s="1"/>
  <c r="AJ37" i="1"/>
  <c r="CR37" i="1"/>
  <c r="Q37" i="1" s="1"/>
  <c r="CT37" i="1"/>
  <c r="CV37" i="1"/>
  <c r="CX37" i="1"/>
  <c r="W37" i="1" s="1"/>
  <c r="FR37" i="1"/>
  <c r="GL37" i="1"/>
  <c r="GO37" i="1"/>
  <c r="GP37" i="1"/>
  <c r="GV37" i="1"/>
  <c r="HC37" i="1" s="1"/>
  <c r="GX37" i="1" s="1"/>
  <c r="I38" i="1"/>
  <c r="Q38" i="1" s="1"/>
  <c r="P38" i="1"/>
  <c r="V38" i="1"/>
  <c r="AC38" i="1"/>
  <c r="AD38" i="1"/>
  <c r="AB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CR38" i="1"/>
  <c r="CS38" i="1"/>
  <c r="R38" i="1" s="1"/>
  <c r="HI38" i="1" s="1"/>
  <c r="CU38" i="1"/>
  <c r="T38" i="1" s="1"/>
  <c r="CW38" i="1"/>
  <c r="FR38" i="1"/>
  <c r="GL38" i="1"/>
  <c r="GO38" i="1"/>
  <c r="GP38" i="1"/>
  <c r="GV38" i="1"/>
  <c r="HC38" i="1"/>
  <c r="GX38" i="1" s="1"/>
  <c r="C39" i="1"/>
  <c r="D39" i="1"/>
  <c r="P39" i="1"/>
  <c r="CP39" i="1" s="1"/>
  <c r="O39" i="1" s="1"/>
  <c r="Q39" i="1"/>
  <c r="R39" i="1"/>
  <c r="HI39" i="1" s="1"/>
  <c r="AB39" i="1"/>
  <c r="AC39" i="1"/>
  <c r="AD39" i="1"/>
  <c r="AE39" i="1"/>
  <c r="AF39" i="1"/>
  <c r="CT39" i="1" s="1"/>
  <c r="S39" i="1" s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CW39" i="1"/>
  <c r="V39" i="1" s="1"/>
  <c r="FR39" i="1"/>
  <c r="GL39" i="1"/>
  <c r="GO39" i="1"/>
  <c r="GP39" i="1"/>
  <c r="GV39" i="1"/>
  <c r="HC39" i="1"/>
  <c r="GX39" i="1" s="1"/>
  <c r="C40" i="1"/>
  <c r="D40" i="1"/>
  <c r="R40" i="1"/>
  <c r="HI40" i="1" s="1"/>
  <c r="T40" i="1"/>
  <c r="AC40" i="1"/>
  <c r="AD40" i="1"/>
  <c r="AB40" i="1" s="1"/>
  <c r="AE40" i="1"/>
  <c r="AF40" i="1"/>
  <c r="CT40" i="1" s="1"/>
  <c r="S40" i="1" s="1"/>
  <c r="AG40" i="1"/>
  <c r="AH40" i="1"/>
  <c r="CV40" i="1" s="1"/>
  <c r="U40" i="1" s="1"/>
  <c r="AI40" i="1"/>
  <c r="AJ40" i="1"/>
  <c r="CX40" i="1" s="1"/>
  <c r="W40" i="1" s="1"/>
  <c r="CQ40" i="1"/>
  <c r="P40" i="1" s="1"/>
  <c r="CR40" i="1"/>
  <c r="Q40" i="1" s="1"/>
  <c r="CS40" i="1"/>
  <c r="CU40" i="1"/>
  <c r="CW40" i="1"/>
  <c r="V40" i="1" s="1"/>
  <c r="CY40" i="1"/>
  <c r="X40" i="1" s="1"/>
  <c r="FR40" i="1"/>
  <c r="GL40" i="1"/>
  <c r="GO40" i="1"/>
  <c r="GP40" i="1"/>
  <c r="GV40" i="1"/>
  <c r="HC40" i="1" s="1"/>
  <c r="GX40" i="1" s="1"/>
  <c r="C41" i="1"/>
  <c r="D41" i="1"/>
  <c r="T41" i="1"/>
  <c r="V41" i="1"/>
  <c r="AC41" i="1"/>
  <c r="AD41" i="1"/>
  <c r="AB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R41" i="1"/>
  <c r="Q41" i="1" s="1"/>
  <c r="CS41" i="1"/>
  <c r="R41" i="1" s="1"/>
  <c r="HI41" i="1" s="1"/>
  <c r="CU41" i="1"/>
  <c r="CW41" i="1"/>
  <c r="CY41" i="1"/>
  <c r="X41" i="1" s="1"/>
  <c r="FR41" i="1"/>
  <c r="GL41" i="1"/>
  <c r="GO41" i="1"/>
  <c r="GP41" i="1"/>
  <c r="GV41" i="1"/>
  <c r="HC41" i="1"/>
  <c r="GX41" i="1" s="1"/>
  <c r="C42" i="1"/>
  <c r="D42" i="1"/>
  <c r="P42" i="1"/>
  <c r="CP42" i="1" s="1"/>
  <c r="O42" i="1" s="1"/>
  <c r="V42" i="1"/>
  <c r="AC42" i="1"/>
  <c r="AD42" i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CR42" i="1"/>
  <c r="Q42" i="1" s="1"/>
  <c r="CS42" i="1"/>
  <c r="R42" i="1" s="1"/>
  <c r="HI42" i="1" s="1"/>
  <c r="CU42" i="1"/>
  <c r="T42" i="1" s="1"/>
  <c r="CW42" i="1"/>
  <c r="FR42" i="1"/>
  <c r="GL42" i="1"/>
  <c r="GO42" i="1"/>
  <c r="GP42" i="1"/>
  <c r="GV42" i="1"/>
  <c r="HC42" i="1"/>
  <c r="GX42" i="1" s="1"/>
  <c r="HJ42" i="1"/>
  <c r="C43" i="1"/>
  <c r="D43" i="1"/>
  <c r="Q43" i="1"/>
  <c r="R43" i="1"/>
  <c r="HI43" i="1" s="1"/>
  <c r="AB43" i="1"/>
  <c r="AC43" i="1"/>
  <c r="AD43" i="1"/>
  <c r="AE43" i="1"/>
  <c r="AF43" i="1"/>
  <c r="CT43" i="1" s="1"/>
  <c r="S43" i="1" s="1"/>
  <c r="CZ43" i="1" s="1"/>
  <c r="Y43" i="1" s="1"/>
  <c r="AG43" i="1"/>
  <c r="AH43" i="1"/>
  <c r="CV43" i="1" s="1"/>
  <c r="U43" i="1" s="1"/>
  <c r="AI43" i="1"/>
  <c r="AJ43" i="1"/>
  <c r="CX43" i="1" s="1"/>
  <c r="W43" i="1" s="1"/>
  <c r="CQ43" i="1"/>
  <c r="P43" i="1" s="1"/>
  <c r="CP43" i="1" s="1"/>
  <c r="O43" i="1" s="1"/>
  <c r="CR43" i="1"/>
  <c r="CS43" i="1"/>
  <c r="CU43" i="1"/>
  <c r="T43" i="1" s="1"/>
  <c r="CW43" i="1"/>
  <c r="V43" i="1" s="1"/>
  <c r="CY43" i="1"/>
  <c r="X43" i="1" s="1"/>
  <c r="FR43" i="1"/>
  <c r="GL43" i="1"/>
  <c r="GO43" i="1"/>
  <c r="GP43" i="1"/>
  <c r="GV43" i="1"/>
  <c r="HC43" i="1" s="1"/>
  <c r="GX43" i="1" s="1"/>
  <c r="HJ43" i="1"/>
  <c r="HK43" i="1" s="1"/>
  <c r="C44" i="1"/>
  <c r="D44" i="1"/>
  <c r="P44" i="1"/>
  <c r="CP44" i="1" s="1"/>
  <c r="O44" i="1" s="1"/>
  <c r="T44" i="1"/>
  <c r="AC44" i="1"/>
  <c r="AD44" i="1"/>
  <c r="AB44" i="1" s="1"/>
  <c r="AE44" i="1"/>
  <c r="AF44" i="1"/>
  <c r="CT44" i="1" s="1"/>
  <c r="S44" i="1" s="1"/>
  <c r="AG44" i="1"/>
  <c r="AH44" i="1"/>
  <c r="CV44" i="1" s="1"/>
  <c r="U44" i="1" s="1"/>
  <c r="AI44" i="1"/>
  <c r="AJ44" i="1"/>
  <c r="CX44" i="1" s="1"/>
  <c r="W44" i="1" s="1"/>
  <c r="CQ44" i="1"/>
  <c r="CR44" i="1"/>
  <c r="Q44" i="1" s="1"/>
  <c r="CS44" i="1"/>
  <c r="R44" i="1" s="1"/>
  <c r="CU44" i="1"/>
  <c r="CW44" i="1"/>
  <c r="V44" i="1" s="1"/>
  <c r="FR44" i="1"/>
  <c r="GL44" i="1"/>
  <c r="GN44" i="1"/>
  <c r="GP44" i="1"/>
  <c r="GV44" i="1"/>
  <c r="HC44" i="1" s="1"/>
  <c r="GX44" i="1" s="1"/>
  <c r="HJ44" i="1"/>
  <c r="C45" i="1"/>
  <c r="D45" i="1"/>
  <c r="P45" i="1"/>
  <c r="T45" i="1"/>
  <c r="AC45" i="1"/>
  <c r="AD45" i="1"/>
  <c r="AB45" i="1" s="1"/>
  <c r="AE45" i="1"/>
  <c r="AF45" i="1"/>
  <c r="AG45" i="1"/>
  <c r="AH45" i="1"/>
  <c r="CV45" i="1" s="1"/>
  <c r="U45" i="1" s="1"/>
  <c r="AI45" i="1"/>
  <c r="AJ45" i="1"/>
  <c r="CX45" i="1" s="1"/>
  <c r="W45" i="1" s="1"/>
  <c r="CQ45" i="1"/>
  <c r="CR45" i="1"/>
  <c r="Q45" i="1" s="1"/>
  <c r="CS45" i="1"/>
  <c r="R45" i="1" s="1"/>
  <c r="HI45" i="1" s="1"/>
  <c r="CT45" i="1"/>
  <c r="S45" i="1" s="1"/>
  <c r="HJ45" i="1" s="1"/>
  <c r="CU45" i="1"/>
  <c r="CW45" i="1"/>
  <c r="V45" i="1" s="1"/>
  <c r="FR45" i="1"/>
  <c r="GL45" i="1"/>
  <c r="GN45" i="1"/>
  <c r="GP45" i="1"/>
  <c r="GV45" i="1"/>
  <c r="HC45" i="1"/>
  <c r="GX45" i="1" s="1"/>
  <c r="C46" i="1"/>
  <c r="D46" i="1"/>
  <c r="Q46" i="1"/>
  <c r="AC46" i="1"/>
  <c r="AE46" i="1"/>
  <c r="AD46" i="1" s="1"/>
  <c r="AF46" i="1"/>
  <c r="CT46" i="1" s="1"/>
  <c r="S46" i="1" s="1"/>
  <c r="AG46" i="1"/>
  <c r="AH46" i="1"/>
  <c r="AI46" i="1"/>
  <c r="CW46" i="1" s="1"/>
  <c r="V46" i="1" s="1"/>
  <c r="AJ46" i="1"/>
  <c r="CR46" i="1"/>
  <c r="CU46" i="1"/>
  <c r="T46" i="1" s="1"/>
  <c r="CV46" i="1"/>
  <c r="U46" i="1" s="1"/>
  <c r="CX46" i="1"/>
  <c r="W46" i="1" s="1"/>
  <c r="FR46" i="1"/>
  <c r="GL46" i="1"/>
  <c r="GN46" i="1"/>
  <c r="GP46" i="1"/>
  <c r="GV46" i="1"/>
  <c r="GX46" i="1"/>
  <c r="HC46" i="1"/>
  <c r="C47" i="1"/>
  <c r="D47" i="1"/>
  <c r="S47" i="1"/>
  <c r="U47" i="1"/>
  <c r="AC47" i="1"/>
  <c r="CQ47" i="1" s="1"/>
  <c r="P47" i="1" s="1"/>
  <c r="CP47" i="1" s="1"/>
  <c r="O47" i="1" s="1"/>
  <c r="AE47" i="1"/>
  <c r="AD47" i="1" s="1"/>
  <c r="AF47" i="1"/>
  <c r="AG47" i="1"/>
  <c r="CU47" i="1" s="1"/>
  <c r="T47" i="1" s="1"/>
  <c r="AH47" i="1"/>
  <c r="AI47" i="1"/>
  <c r="AJ47" i="1"/>
  <c r="CR47" i="1"/>
  <c r="Q47" i="1" s="1"/>
  <c r="CT47" i="1"/>
  <c r="CV47" i="1"/>
  <c r="CW47" i="1"/>
  <c r="V47" i="1" s="1"/>
  <c r="CX47" i="1"/>
  <c r="W47" i="1" s="1"/>
  <c r="FR47" i="1"/>
  <c r="GL47" i="1"/>
  <c r="GN47" i="1"/>
  <c r="GP47" i="1"/>
  <c r="GV47" i="1"/>
  <c r="GX47" i="1"/>
  <c r="HC47" i="1"/>
  <c r="C48" i="1"/>
  <c r="D48" i="1"/>
  <c r="U48" i="1"/>
  <c r="W48" i="1"/>
  <c r="AC48" i="1"/>
  <c r="AE48" i="1"/>
  <c r="CS48" i="1" s="1"/>
  <c r="R48" i="1" s="1"/>
  <c r="HI48" i="1" s="1"/>
  <c r="AF48" i="1"/>
  <c r="AG48" i="1"/>
  <c r="CU48" i="1" s="1"/>
  <c r="T48" i="1" s="1"/>
  <c r="AH48" i="1"/>
  <c r="AI48" i="1"/>
  <c r="CW48" i="1" s="1"/>
  <c r="V48" i="1" s="1"/>
  <c r="AJ48" i="1"/>
  <c r="CQ48" i="1"/>
  <c r="P48" i="1" s="1"/>
  <c r="CR48" i="1"/>
  <c r="Q48" i="1" s="1"/>
  <c r="CT48" i="1"/>
  <c r="S48" i="1" s="1"/>
  <c r="CV48" i="1"/>
  <c r="CX48" i="1"/>
  <c r="FR48" i="1"/>
  <c r="GL48" i="1"/>
  <c r="GN48" i="1"/>
  <c r="GP48" i="1"/>
  <c r="GV48" i="1"/>
  <c r="HC48" i="1" s="1"/>
  <c r="GX48" i="1" s="1"/>
  <c r="C49" i="1"/>
  <c r="D49" i="1"/>
  <c r="Q49" i="1"/>
  <c r="W49" i="1"/>
  <c r="AC49" i="1"/>
  <c r="AB49" i="1" s="1"/>
  <c r="AE49" i="1"/>
  <c r="AD49" i="1" s="1"/>
  <c r="AF49" i="1"/>
  <c r="AG49" i="1"/>
  <c r="CU49" i="1" s="1"/>
  <c r="T49" i="1" s="1"/>
  <c r="AH49" i="1"/>
  <c r="AI49" i="1"/>
  <c r="CW49" i="1" s="1"/>
  <c r="V49" i="1" s="1"/>
  <c r="AJ49" i="1"/>
  <c r="CR49" i="1"/>
  <c r="CS49" i="1"/>
  <c r="R49" i="1" s="1"/>
  <c r="HI49" i="1" s="1"/>
  <c r="CT49" i="1"/>
  <c r="S49" i="1" s="1"/>
  <c r="CV49" i="1"/>
  <c r="U49" i="1" s="1"/>
  <c r="CX49" i="1"/>
  <c r="FR49" i="1"/>
  <c r="GL49" i="1"/>
  <c r="GN49" i="1"/>
  <c r="GP49" i="1"/>
  <c r="GV49" i="1"/>
  <c r="GX49" i="1"/>
  <c r="HC49" i="1"/>
  <c r="C50" i="1"/>
  <c r="D50" i="1"/>
  <c r="Q50" i="1"/>
  <c r="S50" i="1"/>
  <c r="AC50" i="1"/>
  <c r="AE50" i="1"/>
  <c r="AD50" i="1" s="1"/>
  <c r="AF50" i="1"/>
  <c r="AG50" i="1"/>
  <c r="CU50" i="1" s="1"/>
  <c r="T50" i="1" s="1"/>
  <c r="AH50" i="1"/>
  <c r="AI50" i="1"/>
  <c r="CW50" i="1" s="1"/>
  <c r="V50" i="1" s="1"/>
  <c r="AJ50" i="1"/>
  <c r="CR50" i="1"/>
  <c r="CT50" i="1"/>
  <c r="CV50" i="1"/>
  <c r="U50" i="1" s="1"/>
  <c r="CX50" i="1"/>
  <c r="W50" i="1" s="1"/>
  <c r="FR50" i="1"/>
  <c r="GL50" i="1"/>
  <c r="GN50" i="1"/>
  <c r="GP50" i="1"/>
  <c r="GV50" i="1"/>
  <c r="HC50" i="1" s="1"/>
  <c r="GX50" i="1" s="1"/>
  <c r="C51" i="1"/>
  <c r="D51" i="1"/>
  <c r="S51" i="1"/>
  <c r="U51" i="1"/>
  <c r="AC51" i="1"/>
  <c r="CQ51" i="1" s="1"/>
  <c r="P51" i="1" s="1"/>
  <c r="AE51" i="1"/>
  <c r="AD51" i="1" s="1"/>
  <c r="AF51" i="1"/>
  <c r="AG51" i="1"/>
  <c r="CU51" i="1" s="1"/>
  <c r="T51" i="1" s="1"/>
  <c r="AH51" i="1"/>
  <c r="AI51" i="1"/>
  <c r="CW51" i="1" s="1"/>
  <c r="V51" i="1" s="1"/>
  <c r="AJ51" i="1"/>
  <c r="CR51" i="1"/>
  <c r="Q51" i="1" s="1"/>
  <c r="CT51" i="1"/>
  <c r="CV51" i="1"/>
  <c r="CX51" i="1"/>
  <c r="W51" i="1" s="1"/>
  <c r="FR51" i="1"/>
  <c r="GL51" i="1"/>
  <c r="GN51" i="1"/>
  <c r="GP51" i="1"/>
  <c r="GV51" i="1"/>
  <c r="GX51" i="1"/>
  <c r="HC51" i="1"/>
  <c r="C52" i="1"/>
  <c r="D52" i="1"/>
  <c r="U52" i="1"/>
  <c r="W52" i="1"/>
  <c r="AC52" i="1"/>
  <c r="AE52" i="1"/>
  <c r="CS52" i="1" s="1"/>
  <c r="R52" i="1" s="1"/>
  <c r="HI52" i="1" s="1"/>
  <c r="AF52" i="1"/>
  <c r="AG52" i="1"/>
  <c r="CU52" i="1" s="1"/>
  <c r="T52" i="1" s="1"/>
  <c r="AH52" i="1"/>
  <c r="AI52" i="1"/>
  <c r="CW52" i="1" s="1"/>
  <c r="V52" i="1" s="1"/>
  <c r="AJ52" i="1"/>
  <c r="CR52" i="1"/>
  <c r="Q52" i="1" s="1"/>
  <c r="CT52" i="1"/>
  <c r="S52" i="1" s="1"/>
  <c r="CV52" i="1"/>
  <c r="CX52" i="1"/>
  <c r="FR52" i="1"/>
  <c r="GL52" i="1"/>
  <c r="GO52" i="1"/>
  <c r="GP52" i="1"/>
  <c r="GV52" i="1"/>
  <c r="HC52" i="1" s="1"/>
  <c r="GX52" i="1" s="1"/>
  <c r="I53" i="1"/>
  <c r="P53" i="1"/>
  <c r="R53" i="1"/>
  <c r="HI53" i="1" s="1"/>
  <c r="AB53" i="1"/>
  <c r="AC53" i="1"/>
  <c r="AD53" i="1"/>
  <c r="AE53" i="1"/>
  <c r="AF53" i="1"/>
  <c r="CT53" i="1" s="1"/>
  <c r="S53" i="1" s="1"/>
  <c r="AG53" i="1"/>
  <c r="AH53" i="1"/>
  <c r="CV53" i="1" s="1"/>
  <c r="U53" i="1" s="1"/>
  <c r="AI53" i="1"/>
  <c r="AJ53" i="1"/>
  <c r="CX53" i="1" s="1"/>
  <c r="W53" i="1" s="1"/>
  <c r="CQ53" i="1"/>
  <c r="CR53" i="1"/>
  <c r="Q53" i="1" s="1"/>
  <c r="CS53" i="1"/>
  <c r="CU53" i="1"/>
  <c r="T53" i="1" s="1"/>
  <c r="CW53" i="1"/>
  <c r="V53" i="1" s="1"/>
  <c r="FR53" i="1"/>
  <c r="GL53" i="1"/>
  <c r="GO53" i="1"/>
  <c r="GP53" i="1"/>
  <c r="GV53" i="1"/>
  <c r="HC53" i="1" s="1"/>
  <c r="GX53" i="1" s="1"/>
  <c r="C54" i="1"/>
  <c r="D54" i="1"/>
  <c r="R54" i="1"/>
  <c r="HI54" i="1" s="1"/>
  <c r="T54" i="1"/>
  <c r="AB54" i="1"/>
  <c r="AC54" i="1"/>
  <c r="AD54" i="1"/>
  <c r="AE54" i="1"/>
  <c r="AF54" i="1"/>
  <c r="CT54" i="1" s="1"/>
  <c r="S54" i="1" s="1"/>
  <c r="AG54" i="1"/>
  <c r="AH54" i="1"/>
  <c r="CV54" i="1" s="1"/>
  <c r="U54" i="1" s="1"/>
  <c r="AI54" i="1"/>
  <c r="AJ54" i="1"/>
  <c r="CX54" i="1" s="1"/>
  <c r="W54" i="1" s="1"/>
  <c r="CQ54" i="1"/>
  <c r="P54" i="1" s="1"/>
  <c r="CP54" i="1" s="1"/>
  <c r="O54" i="1" s="1"/>
  <c r="CR54" i="1"/>
  <c r="Q54" i="1" s="1"/>
  <c r="CS54" i="1"/>
  <c r="CU54" i="1"/>
  <c r="CW54" i="1"/>
  <c r="V54" i="1" s="1"/>
  <c r="FR54" i="1"/>
  <c r="GL54" i="1"/>
  <c r="GN54" i="1"/>
  <c r="GP54" i="1"/>
  <c r="GV54" i="1"/>
  <c r="HC54" i="1" s="1"/>
  <c r="GX54" i="1" s="1"/>
  <c r="C55" i="1"/>
  <c r="D55" i="1"/>
  <c r="T55" i="1"/>
  <c r="V55" i="1"/>
  <c r="AC55" i="1"/>
  <c r="AD55" i="1"/>
  <c r="AB55" i="1" s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P55" i="1" s="1"/>
  <c r="O55" i="1" s="1"/>
  <c r="CR55" i="1"/>
  <c r="Q55" i="1" s="1"/>
  <c r="CS55" i="1"/>
  <c r="R55" i="1" s="1"/>
  <c r="HI55" i="1" s="1"/>
  <c r="CU55" i="1"/>
  <c r="CW55" i="1"/>
  <c r="FR55" i="1"/>
  <c r="GL55" i="1"/>
  <c r="GN55" i="1"/>
  <c r="GP55" i="1"/>
  <c r="GV55" i="1"/>
  <c r="HC55" i="1" s="1"/>
  <c r="GX55" i="1" s="1"/>
  <c r="C56" i="1"/>
  <c r="D56" i="1"/>
  <c r="P56" i="1"/>
  <c r="V56" i="1"/>
  <c r="AC56" i="1"/>
  <c r="AE56" i="1"/>
  <c r="AD56" i="1" s="1"/>
  <c r="AB56" i="1" s="1"/>
  <c r="AF56" i="1"/>
  <c r="CT56" i="1" s="1"/>
  <c r="S56" i="1" s="1"/>
  <c r="AG56" i="1"/>
  <c r="AH56" i="1"/>
  <c r="CV56" i="1" s="1"/>
  <c r="U56" i="1" s="1"/>
  <c r="AI56" i="1"/>
  <c r="AJ56" i="1"/>
  <c r="CX56" i="1" s="1"/>
  <c r="W56" i="1" s="1"/>
  <c r="CQ56" i="1"/>
  <c r="CR56" i="1"/>
  <c r="Q56" i="1" s="1"/>
  <c r="CS56" i="1"/>
  <c r="R56" i="1" s="1"/>
  <c r="HI56" i="1" s="1"/>
  <c r="CU56" i="1"/>
  <c r="T56" i="1" s="1"/>
  <c r="CW56" i="1"/>
  <c r="FR56" i="1"/>
  <c r="GL56" i="1"/>
  <c r="GN56" i="1"/>
  <c r="GP56" i="1"/>
  <c r="GV56" i="1"/>
  <c r="HC56" i="1"/>
  <c r="GX56" i="1" s="1"/>
  <c r="C57" i="1"/>
  <c r="D57" i="1"/>
  <c r="P57" i="1"/>
  <c r="CP57" i="1" s="1"/>
  <c r="O57" i="1" s="1"/>
  <c r="R57" i="1"/>
  <c r="HI57" i="1" s="1"/>
  <c r="AB57" i="1"/>
  <c r="AC57" i="1"/>
  <c r="AD57" i="1"/>
  <c r="AE57" i="1"/>
  <c r="AF57" i="1"/>
  <c r="CT57" i="1" s="1"/>
  <c r="S57" i="1" s="1"/>
  <c r="AG57" i="1"/>
  <c r="AH57" i="1"/>
  <c r="CV57" i="1" s="1"/>
  <c r="U57" i="1" s="1"/>
  <c r="AI57" i="1"/>
  <c r="AJ57" i="1"/>
  <c r="CX57" i="1" s="1"/>
  <c r="W57" i="1" s="1"/>
  <c r="CQ57" i="1"/>
  <c r="CR57" i="1"/>
  <c r="Q57" i="1" s="1"/>
  <c r="CS57" i="1"/>
  <c r="CU57" i="1"/>
  <c r="T57" i="1" s="1"/>
  <c r="CW57" i="1"/>
  <c r="V57" i="1" s="1"/>
  <c r="FR57" i="1"/>
  <c r="GL57" i="1"/>
  <c r="GN57" i="1"/>
  <c r="GP57" i="1"/>
  <c r="GV57" i="1"/>
  <c r="HC57" i="1" s="1"/>
  <c r="GX57" i="1" s="1"/>
  <c r="C58" i="1"/>
  <c r="D58" i="1"/>
  <c r="R58" i="1"/>
  <c r="HI58" i="1" s="1"/>
  <c r="T58" i="1"/>
  <c r="AB58" i="1"/>
  <c r="AC58" i="1"/>
  <c r="AD58" i="1"/>
  <c r="AE58" i="1"/>
  <c r="AF58" i="1"/>
  <c r="CT58" i="1" s="1"/>
  <c r="S58" i="1" s="1"/>
  <c r="AG58" i="1"/>
  <c r="AH58" i="1"/>
  <c r="AI58" i="1"/>
  <c r="AJ58" i="1"/>
  <c r="CX58" i="1" s="1"/>
  <c r="W58" i="1" s="1"/>
  <c r="CQ58" i="1"/>
  <c r="P58" i="1" s="1"/>
  <c r="CR58" i="1"/>
  <c r="Q58" i="1" s="1"/>
  <c r="CS58" i="1"/>
  <c r="CU58" i="1"/>
  <c r="CV58" i="1"/>
  <c r="U58" i="1" s="1"/>
  <c r="CW58" i="1"/>
  <c r="V58" i="1" s="1"/>
  <c r="FR58" i="1"/>
  <c r="GL58" i="1"/>
  <c r="GN58" i="1"/>
  <c r="GP58" i="1"/>
  <c r="GV58" i="1"/>
  <c r="HC58" i="1" s="1"/>
  <c r="GX58" i="1" s="1"/>
  <c r="C59" i="1"/>
  <c r="D59" i="1"/>
  <c r="T59" i="1"/>
  <c r="V59" i="1"/>
  <c r="AC59" i="1"/>
  <c r="AB59" i="1" s="1"/>
  <c r="AD59" i="1"/>
  <c r="AE59" i="1"/>
  <c r="AF59" i="1"/>
  <c r="CT59" i="1" s="1"/>
  <c r="S59" i="1" s="1"/>
  <c r="AG59" i="1"/>
  <c r="AH59" i="1"/>
  <c r="CV59" i="1" s="1"/>
  <c r="U59" i="1" s="1"/>
  <c r="AI59" i="1"/>
  <c r="AJ59" i="1"/>
  <c r="CQ59" i="1"/>
  <c r="P59" i="1" s="1"/>
  <c r="CR59" i="1"/>
  <c r="Q59" i="1" s="1"/>
  <c r="CS59" i="1"/>
  <c r="R59" i="1" s="1"/>
  <c r="HI59" i="1" s="1"/>
  <c r="CU59" i="1"/>
  <c r="CW59" i="1"/>
  <c r="CX59" i="1"/>
  <c r="W59" i="1" s="1"/>
  <c r="FR59" i="1"/>
  <c r="GL59" i="1"/>
  <c r="GN59" i="1"/>
  <c r="GP59" i="1"/>
  <c r="GV59" i="1"/>
  <c r="HC59" i="1" s="1"/>
  <c r="GX59" i="1" s="1"/>
  <c r="B61" i="1"/>
  <c r="B30" i="1" s="1"/>
  <c r="C61" i="1"/>
  <c r="C30" i="1" s="1"/>
  <c r="D61" i="1"/>
  <c r="D30" i="1" s="1"/>
  <c r="F61" i="1"/>
  <c r="F30" i="1" s="1"/>
  <c r="G61" i="1"/>
  <c r="G30" i="1" s="1"/>
  <c r="BX61" i="1"/>
  <c r="BX30" i="1" s="1"/>
  <c r="BY61" i="1"/>
  <c r="BY30" i="1" s="1"/>
  <c r="BZ61" i="1"/>
  <c r="BZ30" i="1" s="1"/>
  <c r="CD61" i="1"/>
  <c r="CD30" i="1" s="1"/>
  <c r="CK61" i="1"/>
  <c r="CK30" i="1" s="1"/>
  <c r="CL61" i="1"/>
  <c r="CL30" i="1" s="1"/>
  <c r="CM61" i="1"/>
  <c r="CM30" i="1" s="1"/>
  <c r="D94" i="1"/>
  <c r="E96" i="1"/>
  <c r="Z96" i="1"/>
  <c r="AA96" i="1"/>
  <c r="AM96" i="1"/>
  <c r="AN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C98" i="1"/>
  <c r="D98" i="1"/>
  <c r="V98" i="1"/>
  <c r="W98" i="1"/>
  <c r="AC98" i="1"/>
  <c r="CQ98" i="1" s="1"/>
  <c r="P98" i="1" s="1"/>
  <c r="AD98" i="1"/>
  <c r="AE98" i="1"/>
  <c r="AF98" i="1"/>
  <c r="AG98" i="1"/>
  <c r="AH98" i="1"/>
  <c r="CV98" i="1" s="1"/>
  <c r="U98" i="1" s="1"/>
  <c r="AI98" i="1"/>
  <c r="AJ98" i="1"/>
  <c r="CR98" i="1"/>
  <c r="Q98" i="1" s="1"/>
  <c r="CS98" i="1"/>
  <c r="R98" i="1" s="1"/>
  <c r="CT98" i="1"/>
  <c r="S98" i="1" s="1"/>
  <c r="CU98" i="1"/>
  <c r="T98" i="1" s="1"/>
  <c r="CW98" i="1"/>
  <c r="CX98" i="1"/>
  <c r="FR98" i="1"/>
  <c r="GL98" i="1"/>
  <c r="GO98" i="1"/>
  <c r="GP98" i="1"/>
  <c r="GV98" i="1"/>
  <c r="HC98" i="1"/>
  <c r="GX98" i="1" s="1"/>
  <c r="C99" i="1"/>
  <c r="D99" i="1"/>
  <c r="AC99" i="1"/>
  <c r="AD99" i="1"/>
  <c r="AB99" i="1" s="1"/>
  <c r="AE99" i="1"/>
  <c r="CS99" i="1" s="1"/>
  <c r="R99" i="1" s="1"/>
  <c r="AF99" i="1"/>
  <c r="CT99" i="1" s="1"/>
  <c r="S99" i="1" s="1"/>
  <c r="CZ99" i="1" s="1"/>
  <c r="Y99" i="1" s="1"/>
  <c r="AG99" i="1"/>
  <c r="AH99" i="1"/>
  <c r="CV99" i="1" s="1"/>
  <c r="U99" i="1" s="1"/>
  <c r="AI99" i="1"/>
  <c r="AJ99" i="1"/>
  <c r="CX99" i="1" s="1"/>
  <c r="W99" i="1" s="1"/>
  <c r="CQ99" i="1"/>
  <c r="P99" i="1" s="1"/>
  <c r="CR99" i="1"/>
  <c r="Q99" i="1" s="1"/>
  <c r="CU99" i="1"/>
  <c r="T99" i="1" s="1"/>
  <c r="CW99" i="1"/>
  <c r="V99" i="1" s="1"/>
  <c r="FR99" i="1"/>
  <c r="GL99" i="1"/>
  <c r="GO99" i="1"/>
  <c r="GP99" i="1"/>
  <c r="GV99" i="1"/>
  <c r="HC99" i="1" s="1"/>
  <c r="GX99" i="1" s="1"/>
  <c r="C100" i="1"/>
  <c r="D100" i="1"/>
  <c r="R100" i="1"/>
  <c r="AB100" i="1"/>
  <c r="AC100" i="1"/>
  <c r="AD100" i="1"/>
  <c r="AE100" i="1"/>
  <c r="AF100" i="1"/>
  <c r="CT100" i="1" s="1"/>
  <c r="S100" i="1" s="1"/>
  <c r="AG100" i="1"/>
  <c r="CU100" i="1" s="1"/>
  <c r="T100" i="1" s="1"/>
  <c r="AH100" i="1"/>
  <c r="CV100" i="1" s="1"/>
  <c r="U100" i="1" s="1"/>
  <c r="AI100" i="1"/>
  <c r="AJ100" i="1"/>
  <c r="CQ100" i="1"/>
  <c r="P100" i="1" s="1"/>
  <c r="CR100" i="1"/>
  <c r="Q100" i="1" s="1"/>
  <c r="CS100" i="1"/>
  <c r="CW100" i="1"/>
  <c r="V100" i="1" s="1"/>
  <c r="CX100" i="1"/>
  <c r="W100" i="1" s="1"/>
  <c r="FR100" i="1"/>
  <c r="GL100" i="1"/>
  <c r="GO100" i="1"/>
  <c r="GP100" i="1"/>
  <c r="GV100" i="1"/>
  <c r="HC100" i="1"/>
  <c r="GX100" i="1" s="1"/>
  <c r="HI100" i="1"/>
  <c r="C101" i="1"/>
  <c r="D101" i="1"/>
  <c r="P101" i="1"/>
  <c r="V101" i="1"/>
  <c r="AC101" i="1"/>
  <c r="AD101" i="1"/>
  <c r="AE101" i="1"/>
  <c r="AF101" i="1"/>
  <c r="CT101" i="1" s="1"/>
  <c r="S101" i="1" s="1"/>
  <c r="AG101" i="1"/>
  <c r="AH101" i="1"/>
  <c r="CV101" i="1" s="1"/>
  <c r="U101" i="1" s="1"/>
  <c r="AI101" i="1"/>
  <c r="CW101" i="1" s="1"/>
  <c r="AJ101" i="1"/>
  <c r="CQ101" i="1"/>
  <c r="CR101" i="1"/>
  <c r="Q101" i="1" s="1"/>
  <c r="CS101" i="1"/>
  <c r="R101" i="1" s="1"/>
  <c r="HI101" i="1" s="1"/>
  <c r="CU101" i="1"/>
  <c r="T101" i="1" s="1"/>
  <c r="CX101" i="1"/>
  <c r="W101" i="1" s="1"/>
  <c r="CY101" i="1"/>
  <c r="X101" i="1" s="1"/>
  <c r="CZ101" i="1"/>
  <c r="Y101" i="1" s="1"/>
  <c r="FR101" i="1"/>
  <c r="GL101" i="1"/>
  <c r="GO101" i="1"/>
  <c r="GP101" i="1"/>
  <c r="GV101" i="1"/>
  <c r="HC101" i="1" s="1"/>
  <c r="GX101" i="1" s="1"/>
  <c r="HJ101" i="1"/>
  <c r="HK101" i="1" s="1"/>
  <c r="C102" i="1"/>
  <c r="D102" i="1"/>
  <c r="S102" i="1"/>
  <c r="AC102" i="1"/>
  <c r="CQ102" i="1" s="1"/>
  <c r="P102" i="1" s="1"/>
  <c r="CP102" i="1" s="1"/>
  <c r="O102" i="1" s="1"/>
  <c r="AE102" i="1"/>
  <c r="AD102" i="1" s="1"/>
  <c r="AF102" i="1"/>
  <c r="AG102" i="1"/>
  <c r="CU102" i="1" s="1"/>
  <c r="T102" i="1" s="1"/>
  <c r="AH102" i="1"/>
  <c r="CV102" i="1" s="1"/>
  <c r="U102" i="1" s="1"/>
  <c r="AI102" i="1"/>
  <c r="AJ102" i="1"/>
  <c r="CR102" i="1"/>
  <c r="Q102" i="1" s="1"/>
  <c r="CT102" i="1"/>
  <c r="CW102" i="1"/>
  <c r="V102" i="1" s="1"/>
  <c r="CX102" i="1"/>
  <c r="W102" i="1" s="1"/>
  <c r="FR102" i="1"/>
  <c r="GL102" i="1"/>
  <c r="GO102" i="1"/>
  <c r="GP102" i="1"/>
  <c r="GV102" i="1"/>
  <c r="HC102" i="1" s="1"/>
  <c r="GX102" i="1" s="1"/>
  <c r="I103" i="1"/>
  <c r="T103" i="1" s="1"/>
  <c r="V103" i="1"/>
  <c r="AC103" i="1"/>
  <c r="CQ103" i="1" s="1"/>
  <c r="P103" i="1" s="1"/>
  <c r="AE103" i="1"/>
  <c r="AD103" i="1" s="1"/>
  <c r="AB103" i="1" s="1"/>
  <c r="AF103" i="1"/>
  <c r="CT103" i="1" s="1"/>
  <c r="S103" i="1" s="1"/>
  <c r="AG103" i="1"/>
  <c r="AH103" i="1"/>
  <c r="CV103" i="1" s="1"/>
  <c r="U103" i="1" s="1"/>
  <c r="AI103" i="1"/>
  <c r="AJ103" i="1"/>
  <c r="CX103" i="1" s="1"/>
  <c r="W103" i="1" s="1"/>
  <c r="CR103" i="1"/>
  <c r="Q103" i="1" s="1"/>
  <c r="CS103" i="1"/>
  <c r="R103" i="1" s="1"/>
  <c r="HI103" i="1" s="1"/>
  <c r="CU103" i="1"/>
  <c r="CW103" i="1"/>
  <c r="FR103" i="1"/>
  <c r="GL103" i="1"/>
  <c r="GO103" i="1"/>
  <c r="GP103" i="1"/>
  <c r="GV103" i="1"/>
  <c r="HC103" i="1"/>
  <c r="GX103" i="1" s="1"/>
  <c r="I104" i="1"/>
  <c r="W104" i="1" s="1"/>
  <c r="Q104" i="1"/>
  <c r="AC104" i="1"/>
  <c r="AE104" i="1"/>
  <c r="AD104" i="1" s="1"/>
  <c r="AF104" i="1"/>
  <c r="CT104" i="1" s="1"/>
  <c r="S104" i="1" s="1"/>
  <c r="AG104" i="1"/>
  <c r="AH104" i="1"/>
  <c r="AI104" i="1"/>
  <c r="CW104" i="1" s="1"/>
  <c r="V104" i="1" s="1"/>
  <c r="AJ104" i="1"/>
  <c r="CR104" i="1"/>
  <c r="CU104" i="1"/>
  <c r="T104" i="1" s="1"/>
  <c r="CV104" i="1"/>
  <c r="U104" i="1" s="1"/>
  <c r="CX104" i="1"/>
  <c r="FR104" i="1"/>
  <c r="GL104" i="1"/>
  <c r="GO104" i="1"/>
  <c r="GP104" i="1"/>
  <c r="GV104" i="1"/>
  <c r="GX104" i="1"/>
  <c r="HC104" i="1"/>
  <c r="C105" i="1"/>
  <c r="D105" i="1"/>
  <c r="S105" i="1"/>
  <c r="AC105" i="1"/>
  <c r="CQ105" i="1" s="1"/>
  <c r="P105" i="1" s="1"/>
  <c r="CP105" i="1" s="1"/>
  <c r="O105" i="1" s="1"/>
  <c r="AE105" i="1"/>
  <c r="AD105" i="1" s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R105" i="1"/>
  <c r="Q105" i="1" s="1"/>
  <c r="CT105" i="1"/>
  <c r="CX105" i="1"/>
  <c r="W105" i="1" s="1"/>
  <c r="FR105" i="1"/>
  <c r="GL105" i="1"/>
  <c r="GN105" i="1"/>
  <c r="GP105" i="1"/>
  <c r="GV105" i="1"/>
  <c r="GX105" i="1"/>
  <c r="HC105" i="1"/>
  <c r="C106" i="1"/>
  <c r="D106" i="1"/>
  <c r="U106" i="1"/>
  <c r="AC106" i="1"/>
  <c r="CQ106" i="1" s="1"/>
  <c r="P106" i="1" s="1"/>
  <c r="AE106" i="1"/>
  <c r="CS106" i="1" s="1"/>
  <c r="R106" i="1" s="1"/>
  <c r="HI106" i="1" s="1"/>
  <c r="AF106" i="1"/>
  <c r="AG106" i="1"/>
  <c r="CU106" i="1" s="1"/>
  <c r="T106" i="1" s="1"/>
  <c r="AH106" i="1"/>
  <c r="AI106" i="1"/>
  <c r="CW106" i="1" s="1"/>
  <c r="V106" i="1" s="1"/>
  <c r="AJ106" i="1"/>
  <c r="CX106" i="1" s="1"/>
  <c r="W106" i="1" s="1"/>
  <c r="CR106" i="1"/>
  <c r="Q106" i="1" s="1"/>
  <c r="CT106" i="1"/>
  <c r="S106" i="1" s="1"/>
  <c r="CV106" i="1"/>
  <c r="FR106" i="1"/>
  <c r="GL106" i="1"/>
  <c r="GO106" i="1"/>
  <c r="GP106" i="1"/>
  <c r="GV106" i="1"/>
  <c r="GX106" i="1"/>
  <c r="HC106" i="1"/>
  <c r="I107" i="1"/>
  <c r="P107" i="1"/>
  <c r="AC107" i="1"/>
  <c r="AD107" i="1"/>
  <c r="AB107" i="1" s="1"/>
  <c r="AE107" i="1"/>
  <c r="CS107" i="1" s="1"/>
  <c r="R107" i="1" s="1"/>
  <c r="HI107" i="1" s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CR107" i="1"/>
  <c r="Q107" i="1" s="1"/>
  <c r="CU107" i="1"/>
  <c r="T107" i="1" s="1"/>
  <c r="CW107" i="1"/>
  <c r="V107" i="1" s="1"/>
  <c r="FR107" i="1"/>
  <c r="GL107" i="1"/>
  <c r="GO107" i="1"/>
  <c r="GP107" i="1"/>
  <c r="GV107" i="1"/>
  <c r="HC107" i="1" s="1"/>
  <c r="GX107" i="1" s="1"/>
  <c r="B109" i="1"/>
  <c r="B96" i="1" s="1"/>
  <c r="C109" i="1"/>
  <c r="C96" i="1" s="1"/>
  <c r="D109" i="1"/>
  <c r="D96" i="1" s="1"/>
  <c r="F109" i="1"/>
  <c r="F96" i="1" s="1"/>
  <c r="G109" i="1"/>
  <c r="G96" i="1" s="1"/>
  <c r="BX109" i="1"/>
  <c r="BX96" i="1" s="1"/>
  <c r="BY109" i="1"/>
  <c r="CI109" i="1" s="1"/>
  <c r="BZ109" i="1"/>
  <c r="BZ96" i="1" s="1"/>
  <c r="CD109" i="1"/>
  <c r="CD96" i="1" s="1"/>
  <c r="CK109" i="1"/>
  <c r="CK96" i="1" s="1"/>
  <c r="CL109" i="1"/>
  <c r="CL96" i="1" s="1"/>
  <c r="CM109" i="1"/>
  <c r="CM96" i="1" s="1"/>
  <c r="D142" i="1"/>
  <c r="E144" i="1"/>
  <c r="Z144" i="1"/>
  <c r="AA144" i="1"/>
  <c r="AM144" i="1"/>
  <c r="AN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C146" i="1"/>
  <c r="D146" i="1"/>
  <c r="P146" i="1"/>
  <c r="CP146" i="1" s="1"/>
  <c r="O146" i="1" s="1"/>
  <c r="R146" i="1"/>
  <c r="HI146" i="1" s="1"/>
  <c r="AC146" i="1"/>
  <c r="AE146" i="1"/>
  <c r="AD146" i="1" s="1"/>
  <c r="AB146" i="1" s="1"/>
  <c r="AF146" i="1"/>
  <c r="CT146" i="1" s="1"/>
  <c r="S146" i="1" s="1"/>
  <c r="AG146" i="1"/>
  <c r="AH146" i="1"/>
  <c r="CV146" i="1" s="1"/>
  <c r="U146" i="1" s="1"/>
  <c r="AI146" i="1"/>
  <c r="AJ146" i="1"/>
  <c r="CX146" i="1" s="1"/>
  <c r="W146" i="1" s="1"/>
  <c r="CQ146" i="1"/>
  <c r="CR146" i="1"/>
  <c r="Q146" i="1" s="1"/>
  <c r="CS146" i="1"/>
  <c r="CU146" i="1"/>
  <c r="T146" i="1" s="1"/>
  <c r="CW146" i="1"/>
  <c r="V146" i="1" s="1"/>
  <c r="FR146" i="1"/>
  <c r="GL146" i="1"/>
  <c r="GO146" i="1"/>
  <c r="GP146" i="1"/>
  <c r="GV146" i="1"/>
  <c r="HC146" i="1"/>
  <c r="GX146" i="1" s="1"/>
  <c r="C147" i="1"/>
  <c r="D147" i="1"/>
  <c r="R147" i="1"/>
  <c r="T147" i="1"/>
  <c r="AC147" i="1"/>
  <c r="AD147" i="1"/>
  <c r="AB147" i="1" s="1"/>
  <c r="AE147" i="1"/>
  <c r="AF147" i="1"/>
  <c r="AG147" i="1"/>
  <c r="AH147" i="1"/>
  <c r="CV147" i="1" s="1"/>
  <c r="U147" i="1" s="1"/>
  <c r="AI147" i="1"/>
  <c r="AJ147" i="1"/>
  <c r="CX147" i="1" s="1"/>
  <c r="W147" i="1" s="1"/>
  <c r="CQ147" i="1"/>
  <c r="P147" i="1" s="1"/>
  <c r="CR147" i="1"/>
  <c r="Q147" i="1" s="1"/>
  <c r="CS147" i="1"/>
  <c r="CT147" i="1"/>
  <c r="S147" i="1" s="1"/>
  <c r="CU147" i="1"/>
  <c r="CW147" i="1"/>
  <c r="V147" i="1" s="1"/>
  <c r="FR147" i="1"/>
  <c r="GL147" i="1"/>
  <c r="GO147" i="1"/>
  <c r="GP147" i="1"/>
  <c r="GV147" i="1"/>
  <c r="HC147" i="1" s="1"/>
  <c r="GX147" i="1" s="1"/>
  <c r="HI147" i="1"/>
  <c r="I148" i="1"/>
  <c r="W148" i="1"/>
  <c r="AC148" i="1"/>
  <c r="AE148" i="1"/>
  <c r="AD148" i="1" s="1"/>
  <c r="AF148" i="1"/>
  <c r="AG148" i="1"/>
  <c r="CU148" i="1" s="1"/>
  <c r="T148" i="1" s="1"/>
  <c r="AH148" i="1"/>
  <c r="CV148" i="1" s="1"/>
  <c r="U148" i="1" s="1"/>
  <c r="AI148" i="1"/>
  <c r="AJ148" i="1"/>
  <c r="CR148" i="1"/>
  <c r="Q148" i="1" s="1"/>
  <c r="CT148" i="1"/>
  <c r="S148" i="1" s="1"/>
  <c r="CW148" i="1"/>
  <c r="V148" i="1" s="1"/>
  <c r="CX148" i="1"/>
  <c r="FR148" i="1"/>
  <c r="GL148" i="1"/>
  <c r="BZ151" i="1" s="1"/>
  <c r="GO148" i="1"/>
  <c r="GP148" i="1"/>
  <c r="GV148" i="1"/>
  <c r="HC148" i="1" s="1"/>
  <c r="GX148" i="1" s="1"/>
  <c r="S149" i="1"/>
  <c r="AC149" i="1"/>
  <c r="CQ149" i="1" s="1"/>
  <c r="P149" i="1" s="1"/>
  <c r="CP149" i="1" s="1"/>
  <c r="O149" i="1" s="1"/>
  <c r="AE149" i="1"/>
  <c r="AD149" i="1" s="1"/>
  <c r="AF149" i="1"/>
  <c r="AG149" i="1"/>
  <c r="CU149" i="1" s="1"/>
  <c r="T149" i="1" s="1"/>
  <c r="AH149" i="1"/>
  <c r="AI149" i="1"/>
  <c r="CW149" i="1" s="1"/>
  <c r="V149" i="1" s="1"/>
  <c r="AJ149" i="1"/>
  <c r="CR149" i="1"/>
  <c r="Q149" i="1" s="1"/>
  <c r="CS149" i="1"/>
  <c r="R149" i="1" s="1"/>
  <c r="HI149" i="1" s="1"/>
  <c r="CT149" i="1"/>
  <c r="CV149" i="1"/>
  <c r="U149" i="1" s="1"/>
  <c r="CX149" i="1"/>
  <c r="W149" i="1" s="1"/>
  <c r="FR149" i="1"/>
  <c r="GL149" i="1"/>
  <c r="GN149" i="1"/>
  <c r="GO149" i="1"/>
  <c r="GV149" i="1"/>
  <c r="HC149" i="1"/>
  <c r="GX149" i="1" s="1"/>
  <c r="B151" i="1"/>
  <c r="B144" i="1" s="1"/>
  <c r="C151" i="1"/>
  <c r="C144" i="1" s="1"/>
  <c r="D151" i="1"/>
  <c r="D144" i="1" s="1"/>
  <c r="F151" i="1"/>
  <c r="F144" i="1" s="1"/>
  <c r="G151" i="1"/>
  <c r="G144" i="1" s="1"/>
  <c r="AJ151" i="1"/>
  <c r="BX151" i="1"/>
  <c r="AO151" i="1" s="1"/>
  <c r="BY151" i="1"/>
  <c r="CC151" i="1"/>
  <c r="CC144" i="1" s="1"/>
  <c r="CG151" i="1"/>
  <c r="CG144" i="1" s="1"/>
  <c r="CK151" i="1"/>
  <c r="CK144" i="1" s="1"/>
  <c r="CL151" i="1"/>
  <c r="BC151" i="1" s="1"/>
  <c r="CM151" i="1"/>
  <c r="BD151" i="1" s="1"/>
  <c r="B184" i="1"/>
  <c r="B26" i="1" s="1"/>
  <c r="C184" i="1"/>
  <c r="C26" i="1" s="1"/>
  <c r="D184" i="1"/>
  <c r="D26" i="1" s="1"/>
  <c r="F184" i="1"/>
  <c r="F26" i="1" s="1"/>
  <c r="G184" i="1"/>
  <c r="G26" i="1" s="1"/>
  <c r="D217" i="1"/>
  <c r="E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BX219" i="1"/>
  <c r="BY219" i="1"/>
  <c r="BZ219" i="1"/>
  <c r="CA219" i="1"/>
  <c r="CB219" i="1"/>
  <c r="CC219" i="1"/>
  <c r="CD219" i="1"/>
  <c r="CE219" i="1"/>
  <c r="CF219" i="1"/>
  <c r="CG219" i="1"/>
  <c r="CH219" i="1"/>
  <c r="CI219" i="1"/>
  <c r="CJ219" i="1"/>
  <c r="CK219" i="1"/>
  <c r="CL219" i="1"/>
  <c r="CM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D221" i="1"/>
  <c r="E223" i="1"/>
  <c r="Z223" i="1"/>
  <c r="AA223" i="1"/>
  <c r="AM223" i="1"/>
  <c r="AN223" i="1"/>
  <c r="BE223" i="1"/>
  <c r="BF223" i="1"/>
  <c r="BG223" i="1"/>
  <c r="BH223" i="1"/>
  <c r="BI223" i="1"/>
  <c r="BJ223" i="1"/>
  <c r="BK223" i="1"/>
  <c r="BL223" i="1"/>
  <c r="BM223" i="1"/>
  <c r="BN223" i="1"/>
  <c r="BO223" i="1"/>
  <c r="BP223" i="1"/>
  <c r="BQ223" i="1"/>
  <c r="BR223" i="1"/>
  <c r="BS223" i="1"/>
  <c r="BT223" i="1"/>
  <c r="BU223" i="1"/>
  <c r="BV223" i="1"/>
  <c r="BW223" i="1"/>
  <c r="CN223" i="1"/>
  <c r="CO223" i="1"/>
  <c r="CP223" i="1"/>
  <c r="CQ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G223" i="1"/>
  <c r="DH223" i="1"/>
  <c r="DI223" i="1"/>
  <c r="DJ223" i="1"/>
  <c r="DK223" i="1"/>
  <c r="DL223" i="1"/>
  <c r="DM223" i="1"/>
  <c r="DN223" i="1"/>
  <c r="DO223" i="1"/>
  <c r="DP223" i="1"/>
  <c r="DQ223" i="1"/>
  <c r="DR223" i="1"/>
  <c r="DS223" i="1"/>
  <c r="DT223" i="1"/>
  <c r="DU223" i="1"/>
  <c r="DV223" i="1"/>
  <c r="DW223" i="1"/>
  <c r="DX223" i="1"/>
  <c r="DY223" i="1"/>
  <c r="DZ223" i="1"/>
  <c r="EA223" i="1"/>
  <c r="EB223" i="1"/>
  <c r="EC223" i="1"/>
  <c r="ED223" i="1"/>
  <c r="EE223" i="1"/>
  <c r="EF223" i="1"/>
  <c r="EG223" i="1"/>
  <c r="EH223" i="1"/>
  <c r="EI223" i="1"/>
  <c r="EJ223" i="1"/>
  <c r="EK223" i="1"/>
  <c r="EL223" i="1"/>
  <c r="EM223" i="1"/>
  <c r="EN223" i="1"/>
  <c r="EO223" i="1"/>
  <c r="EP223" i="1"/>
  <c r="EQ223" i="1"/>
  <c r="ER223" i="1"/>
  <c r="ES223" i="1"/>
  <c r="ET223" i="1"/>
  <c r="EU223" i="1"/>
  <c r="EV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FP223" i="1"/>
  <c r="FQ223" i="1"/>
  <c r="FR223" i="1"/>
  <c r="FS223" i="1"/>
  <c r="FT223" i="1"/>
  <c r="FU223" i="1"/>
  <c r="FV223" i="1"/>
  <c r="FW223" i="1"/>
  <c r="FX223" i="1"/>
  <c r="FY223" i="1"/>
  <c r="FZ223" i="1"/>
  <c r="GA223" i="1"/>
  <c r="GB223" i="1"/>
  <c r="GC223" i="1"/>
  <c r="GD223" i="1"/>
  <c r="GE223" i="1"/>
  <c r="GF223" i="1"/>
  <c r="GG223" i="1"/>
  <c r="GH223" i="1"/>
  <c r="GI223" i="1"/>
  <c r="GJ223" i="1"/>
  <c r="GK223" i="1"/>
  <c r="GL223" i="1"/>
  <c r="GM223" i="1"/>
  <c r="GN223" i="1"/>
  <c r="GO223" i="1"/>
  <c r="GP223" i="1"/>
  <c r="GQ223" i="1"/>
  <c r="GR223" i="1"/>
  <c r="GS223" i="1"/>
  <c r="GT223" i="1"/>
  <c r="GU223" i="1"/>
  <c r="GV223" i="1"/>
  <c r="GW223" i="1"/>
  <c r="GX223" i="1"/>
  <c r="C225" i="1"/>
  <c r="D225" i="1"/>
  <c r="R225" i="1"/>
  <c r="AC225" i="1"/>
  <c r="AD225" i="1"/>
  <c r="AB225" i="1" s="1"/>
  <c r="AE225" i="1"/>
  <c r="AF225" i="1"/>
  <c r="AG225" i="1"/>
  <c r="CU225" i="1" s="1"/>
  <c r="T225" i="1" s="1"/>
  <c r="AH225" i="1"/>
  <c r="CV225" i="1" s="1"/>
  <c r="U225" i="1" s="1"/>
  <c r="AI225" i="1"/>
  <c r="AJ225" i="1"/>
  <c r="CX225" i="1" s="1"/>
  <c r="W225" i="1" s="1"/>
  <c r="CQ225" i="1"/>
  <c r="P225" i="1" s="1"/>
  <c r="CR225" i="1"/>
  <c r="Q225" i="1" s="1"/>
  <c r="CS225" i="1"/>
  <c r="CT225" i="1"/>
  <c r="S225" i="1" s="1"/>
  <c r="CW225" i="1"/>
  <c r="V225" i="1" s="1"/>
  <c r="FR225" i="1"/>
  <c r="GL225" i="1"/>
  <c r="GN225" i="1"/>
  <c r="GP225" i="1"/>
  <c r="GV225" i="1"/>
  <c r="HC225" i="1" s="1"/>
  <c r="GX225" i="1" s="1"/>
  <c r="HI225" i="1"/>
  <c r="C226" i="1"/>
  <c r="D226" i="1"/>
  <c r="Q226" i="1"/>
  <c r="T226" i="1"/>
  <c r="AC226" i="1"/>
  <c r="AD226" i="1"/>
  <c r="AB226" i="1" s="1"/>
  <c r="AE226" i="1"/>
  <c r="AF226" i="1"/>
  <c r="CT226" i="1" s="1"/>
  <c r="S226" i="1" s="1"/>
  <c r="AG226" i="1"/>
  <c r="AH226" i="1"/>
  <c r="AI226" i="1"/>
  <c r="CW226" i="1" s="1"/>
  <c r="V226" i="1" s="1"/>
  <c r="AJ226" i="1"/>
  <c r="CX226" i="1" s="1"/>
  <c r="W226" i="1" s="1"/>
  <c r="CQ226" i="1"/>
  <c r="P226" i="1" s="1"/>
  <c r="CP226" i="1" s="1"/>
  <c r="O226" i="1" s="1"/>
  <c r="CR226" i="1"/>
  <c r="CS226" i="1"/>
  <c r="R226" i="1" s="1"/>
  <c r="CU226" i="1"/>
  <c r="CV226" i="1"/>
  <c r="U226" i="1" s="1"/>
  <c r="FR226" i="1"/>
  <c r="GL226" i="1"/>
  <c r="GN226" i="1"/>
  <c r="GP226" i="1"/>
  <c r="GV226" i="1"/>
  <c r="HC226" i="1"/>
  <c r="GX226" i="1" s="1"/>
  <c r="C227" i="1"/>
  <c r="D227" i="1"/>
  <c r="V227" i="1"/>
  <c r="AC227" i="1"/>
  <c r="AB227" i="1" s="1"/>
  <c r="AD227" i="1"/>
  <c r="AE227" i="1"/>
  <c r="AF227" i="1"/>
  <c r="CT227" i="1" s="1"/>
  <c r="S227" i="1" s="1"/>
  <c r="AG227" i="1"/>
  <c r="AH227" i="1"/>
  <c r="CV227" i="1" s="1"/>
  <c r="U227" i="1" s="1"/>
  <c r="AI227" i="1"/>
  <c r="AJ227" i="1"/>
  <c r="CR227" i="1"/>
  <c r="Q227" i="1" s="1"/>
  <c r="CS227" i="1"/>
  <c r="R227" i="1" s="1"/>
  <c r="HI227" i="1" s="1"/>
  <c r="CU227" i="1"/>
  <c r="T227" i="1" s="1"/>
  <c r="CW227" i="1"/>
  <c r="CX227" i="1"/>
  <c r="W227" i="1" s="1"/>
  <c r="FR227" i="1"/>
  <c r="GL227" i="1"/>
  <c r="GN227" i="1"/>
  <c r="GP227" i="1"/>
  <c r="GV227" i="1"/>
  <c r="HC227" i="1"/>
  <c r="GX227" i="1" s="1"/>
  <c r="C228" i="1"/>
  <c r="D228" i="1"/>
  <c r="P228" i="1"/>
  <c r="AC228" i="1"/>
  <c r="AE228" i="1"/>
  <c r="AD228" i="1" s="1"/>
  <c r="AB228" i="1" s="1"/>
  <c r="AF228" i="1"/>
  <c r="CT228" i="1" s="1"/>
  <c r="S228" i="1" s="1"/>
  <c r="AG228" i="1"/>
  <c r="AH228" i="1"/>
  <c r="CV228" i="1" s="1"/>
  <c r="U228" i="1" s="1"/>
  <c r="AI228" i="1"/>
  <c r="AJ228" i="1"/>
  <c r="CX228" i="1" s="1"/>
  <c r="W228" i="1" s="1"/>
  <c r="CQ228" i="1"/>
  <c r="CR228" i="1"/>
  <c r="Q228" i="1" s="1"/>
  <c r="CU228" i="1"/>
  <c r="T228" i="1" s="1"/>
  <c r="CW228" i="1"/>
  <c r="V228" i="1" s="1"/>
  <c r="FR228" i="1"/>
  <c r="GL228" i="1"/>
  <c r="GN228" i="1"/>
  <c r="GP228" i="1"/>
  <c r="GV228" i="1"/>
  <c r="GX228" i="1"/>
  <c r="HC228" i="1"/>
  <c r="C229" i="1"/>
  <c r="D229" i="1"/>
  <c r="R229" i="1"/>
  <c r="AB229" i="1"/>
  <c r="AC229" i="1"/>
  <c r="AD229" i="1"/>
  <c r="AE229" i="1"/>
  <c r="AF229" i="1"/>
  <c r="AG229" i="1"/>
  <c r="CU229" i="1" s="1"/>
  <c r="T229" i="1" s="1"/>
  <c r="AH229" i="1"/>
  <c r="CV229" i="1" s="1"/>
  <c r="U229" i="1" s="1"/>
  <c r="AI229" i="1"/>
  <c r="AJ229" i="1"/>
  <c r="CX229" i="1" s="1"/>
  <c r="W229" i="1" s="1"/>
  <c r="CQ229" i="1"/>
  <c r="P229" i="1" s="1"/>
  <c r="CP229" i="1" s="1"/>
  <c r="O229" i="1" s="1"/>
  <c r="CR229" i="1"/>
  <c r="Q229" i="1" s="1"/>
  <c r="CS229" i="1"/>
  <c r="CT229" i="1"/>
  <c r="S229" i="1" s="1"/>
  <c r="CW229" i="1"/>
  <c r="V229" i="1" s="1"/>
  <c r="FR229" i="1"/>
  <c r="GL229" i="1"/>
  <c r="GN229" i="1"/>
  <c r="GP229" i="1"/>
  <c r="GV229" i="1"/>
  <c r="HC229" i="1" s="1"/>
  <c r="GX229" i="1" s="1"/>
  <c r="HI229" i="1"/>
  <c r="C230" i="1"/>
  <c r="D230" i="1"/>
  <c r="Q230" i="1"/>
  <c r="T230" i="1"/>
  <c r="AC230" i="1"/>
  <c r="AD230" i="1"/>
  <c r="AB230" i="1" s="1"/>
  <c r="AE230" i="1"/>
  <c r="AF230" i="1"/>
  <c r="CT230" i="1" s="1"/>
  <c r="S230" i="1" s="1"/>
  <c r="AG230" i="1"/>
  <c r="AH230" i="1"/>
  <c r="AI230" i="1"/>
  <c r="CW230" i="1" s="1"/>
  <c r="V230" i="1" s="1"/>
  <c r="AJ230" i="1"/>
  <c r="CX230" i="1" s="1"/>
  <c r="W230" i="1" s="1"/>
  <c r="CQ230" i="1"/>
  <c r="P230" i="1" s="1"/>
  <c r="CR230" i="1"/>
  <c r="CS230" i="1"/>
  <c r="R230" i="1" s="1"/>
  <c r="HI230" i="1" s="1"/>
  <c r="CU230" i="1"/>
  <c r="CV230" i="1"/>
  <c r="U230" i="1" s="1"/>
  <c r="FR230" i="1"/>
  <c r="GL230" i="1"/>
  <c r="GN230" i="1"/>
  <c r="GP230" i="1"/>
  <c r="GV230" i="1"/>
  <c r="HC230" i="1" s="1"/>
  <c r="GX230" i="1" s="1"/>
  <c r="C231" i="1"/>
  <c r="D231" i="1"/>
  <c r="V231" i="1"/>
  <c r="AC231" i="1"/>
  <c r="AB231" i="1" s="1"/>
  <c r="AD231" i="1"/>
  <c r="AE231" i="1"/>
  <c r="AF231" i="1"/>
  <c r="CT231" i="1" s="1"/>
  <c r="S231" i="1" s="1"/>
  <c r="AG231" i="1"/>
  <c r="AH231" i="1"/>
  <c r="CV231" i="1" s="1"/>
  <c r="U231" i="1" s="1"/>
  <c r="AI231" i="1"/>
  <c r="AJ231" i="1"/>
  <c r="CR231" i="1"/>
  <c r="Q231" i="1" s="1"/>
  <c r="CS231" i="1"/>
  <c r="R231" i="1" s="1"/>
  <c r="HI231" i="1" s="1"/>
  <c r="CU231" i="1"/>
  <c r="T231" i="1" s="1"/>
  <c r="CW231" i="1"/>
  <c r="CX231" i="1"/>
  <c r="W231" i="1" s="1"/>
  <c r="FR231" i="1"/>
  <c r="GL231" i="1"/>
  <c r="GN231" i="1"/>
  <c r="GP231" i="1"/>
  <c r="GV231" i="1"/>
  <c r="HC231" i="1"/>
  <c r="GX231" i="1" s="1"/>
  <c r="C232" i="1"/>
  <c r="D232" i="1"/>
  <c r="P232" i="1"/>
  <c r="AC232" i="1"/>
  <c r="AE232" i="1"/>
  <c r="AD232" i="1" s="1"/>
  <c r="AB232" i="1" s="1"/>
  <c r="AF232" i="1"/>
  <c r="CT232" i="1" s="1"/>
  <c r="S232" i="1" s="1"/>
  <c r="AG232" i="1"/>
  <c r="AH232" i="1"/>
  <c r="CV232" i="1" s="1"/>
  <c r="U232" i="1" s="1"/>
  <c r="AI232" i="1"/>
  <c r="AJ232" i="1"/>
  <c r="CX232" i="1" s="1"/>
  <c r="W232" i="1" s="1"/>
  <c r="CQ232" i="1"/>
  <c r="CR232" i="1"/>
  <c r="Q232" i="1" s="1"/>
  <c r="CU232" i="1"/>
  <c r="T232" i="1" s="1"/>
  <c r="CW232" i="1"/>
  <c r="V232" i="1" s="1"/>
  <c r="FR232" i="1"/>
  <c r="GL232" i="1"/>
  <c r="GO232" i="1"/>
  <c r="GP232" i="1"/>
  <c r="GV232" i="1"/>
  <c r="GX232" i="1"/>
  <c r="HC232" i="1"/>
  <c r="B234" i="1"/>
  <c r="B223" i="1" s="1"/>
  <c r="C234" i="1"/>
  <c r="C223" i="1" s="1"/>
  <c r="D234" i="1"/>
  <c r="D223" i="1" s="1"/>
  <c r="F234" i="1"/>
  <c r="F223" i="1" s="1"/>
  <c r="G234" i="1"/>
  <c r="G223" i="1" s="1"/>
  <c r="BX234" i="1"/>
  <c r="BX223" i="1" s="1"/>
  <c r="BY234" i="1"/>
  <c r="BY223" i="1" s="1"/>
  <c r="BZ234" i="1"/>
  <c r="AQ234" i="1" s="1"/>
  <c r="CD234" i="1"/>
  <c r="AU234" i="1" s="1"/>
  <c r="CK234" i="1"/>
  <c r="BB234" i="1" s="1"/>
  <c r="CL234" i="1"/>
  <c r="BC234" i="1" s="1"/>
  <c r="CM234" i="1"/>
  <c r="BD234" i="1" s="1"/>
  <c r="D267" i="1"/>
  <c r="E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BY269" i="1"/>
  <c r="BZ269" i="1"/>
  <c r="CA269" i="1"/>
  <c r="CB269" i="1"/>
  <c r="CC269" i="1"/>
  <c r="CD269" i="1"/>
  <c r="CE269" i="1"/>
  <c r="CF269" i="1"/>
  <c r="CG269" i="1"/>
  <c r="CH269" i="1"/>
  <c r="CI269" i="1"/>
  <c r="CJ269" i="1"/>
  <c r="CK269" i="1"/>
  <c r="CL269" i="1"/>
  <c r="CM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B271" i="1"/>
  <c r="B269" i="1" s="1"/>
  <c r="C271" i="1"/>
  <c r="C269" i="1" s="1"/>
  <c r="D271" i="1"/>
  <c r="D269" i="1" s="1"/>
  <c r="F271" i="1"/>
  <c r="F269" i="1" s="1"/>
  <c r="G271" i="1"/>
  <c r="G269" i="1" s="1"/>
  <c r="O271" i="1"/>
  <c r="O269" i="1" s="1"/>
  <c r="P271" i="1"/>
  <c r="P269" i="1" s="1"/>
  <c r="Q271" i="1"/>
  <c r="Q269" i="1" s="1"/>
  <c r="R271" i="1"/>
  <c r="R269" i="1" s="1"/>
  <c r="S271" i="1"/>
  <c r="S269" i="1" s="1"/>
  <c r="T271" i="1"/>
  <c r="T269" i="1" s="1"/>
  <c r="U271" i="1"/>
  <c r="U269" i="1" s="1"/>
  <c r="V271" i="1"/>
  <c r="V269" i="1" s="1"/>
  <c r="W271" i="1"/>
  <c r="W269" i="1" s="1"/>
  <c r="X271" i="1"/>
  <c r="F297" i="1" s="1"/>
  <c r="Y271" i="1"/>
  <c r="Y269" i="1" s="1"/>
  <c r="AO271" i="1"/>
  <c r="AO269" i="1" s="1"/>
  <c r="AP271" i="1"/>
  <c r="AP269" i="1" s="1"/>
  <c r="AQ271" i="1"/>
  <c r="F281" i="1" s="1"/>
  <c r="AR271" i="1"/>
  <c r="AR269" i="1" s="1"/>
  <c r="AS271" i="1"/>
  <c r="AS269" i="1" s="1"/>
  <c r="AT271" i="1"/>
  <c r="AT269" i="1" s="1"/>
  <c r="AU271" i="1"/>
  <c r="AU269" i="1" s="1"/>
  <c r="AV271" i="1"/>
  <c r="AV269" i="1" s="1"/>
  <c r="AW271" i="1"/>
  <c r="AW269" i="1" s="1"/>
  <c r="AX271" i="1"/>
  <c r="AX269" i="1" s="1"/>
  <c r="AY271" i="1"/>
  <c r="AY269" i="1" s="1"/>
  <c r="AZ271" i="1"/>
  <c r="AZ269" i="1" s="1"/>
  <c r="BA271" i="1"/>
  <c r="BA269" i="1" s="1"/>
  <c r="BB271" i="1"/>
  <c r="BB269" i="1" s="1"/>
  <c r="BC271" i="1"/>
  <c r="BC269" i="1" s="1"/>
  <c r="BD271" i="1"/>
  <c r="BD269" i="1" s="1"/>
  <c r="F274" i="1"/>
  <c r="F275" i="1"/>
  <c r="F276" i="1"/>
  <c r="F277" i="1"/>
  <c r="F278" i="1"/>
  <c r="F279" i="1"/>
  <c r="F280" i="1"/>
  <c r="F282" i="1"/>
  <c r="F283" i="1"/>
  <c r="F284" i="1"/>
  <c r="F285" i="1"/>
  <c r="F286" i="1"/>
  <c r="F287" i="1"/>
  <c r="F288" i="1"/>
  <c r="F290" i="1"/>
  <c r="F291" i="1"/>
  <c r="F292" i="1"/>
  <c r="F293" i="1"/>
  <c r="F294" i="1"/>
  <c r="F295" i="1"/>
  <c r="F296" i="1"/>
  <c r="F298" i="1"/>
  <c r="F299" i="1"/>
  <c r="F300" i="1" s="1"/>
  <c r="D304" i="1"/>
  <c r="E306" i="1"/>
  <c r="Z306" i="1"/>
  <c r="AA306" i="1"/>
  <c r="AM306" i="1"/>
  <c r="AN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BQ306" i="1"/>
  <c r="BR306" i="1"/>
  <c r="BS306" i="1"/>
  <c r="BT306" i="1"/>
  <c r="BU306" i="1"/>
  <c r="BV306" i="1"/>
  <c r="BW306" i="1"/>
  <c r="CN306" i="1"/>
  <c r="CO306" i="1"/>
  <c r="CP306" i="1"/>
  <c r="CQ306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G306" i="1"/>
  <c r="DH306" i="1"/>
  <c r="DI306" i="1"/>
  <c r="DJ306" i="1"/>
  <c r="DK306" i="1"/>
  <c r="DL306" i="1"/>
  <c r="DM306" i="1"/>
  <c r="DN306" i="1"/>
  <c r="DO306" i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FT306" i="1"/>
  <c r="FU306" i="1"/>
  <c r="FV306" i="1"/>
  <c r="FW306" i="1"/>
  <c r="FX306" i="1"/>
  <c r="FY306" i="1"/>
  <c r="FZ306" i="1"/>
  <c r="GA306" i="1"/>
  <c r="GB306" i="1"/>
  <c r="GC306" i="1"/>
  <c r="GD306" i="1"/>
  <c r="GE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C308" i="1"/>
  <c r="D308" i="1"/>
  <c r="AC308" i="1"/>
  <c r="AB308" i="1" s="1"/>
  <c r="AE308" i="1"/>
  <c r="AD308" i="1" s="1"/>
  <c r="AF308" i="1"/>
  <c r="CT308" i="1" s="1"/>
  <c r="S308" i="1" s="1"/>
  <c r="AG308" i="1"/>
  <c r="CU308" i="1" s="1"/>
  <c r="T308" i="1" s="1"/>
  <c r="AH308" i="1"/>
  <c r="AI308" i="1"/>
  <c r="AJ308" i="1"/>
  <c r="CQ308" i="1"/>
  <c r="P308" i="1" s="1"/>
  <c r="CR308" i="1"/>
  <c r="Q308" i="1" s="1"/>
  <c r="CS308" i="1"/>
  <c r="R308" i="1" s="1"/>
  <c r="HI308" i="1" s="1"/>
  <c r="CV308" i="1"/>
  <c r="U308" i="1" s="1"/>
  <c r="CW308" i="1"/>
  <c r="V308" i="1" s="1"/>
  <c r="CX308" i="1"/>
  <c r="W308" i="1" s="1"/>
  <c r="FR308" i="1"/>
  <c r="GL308" i="1"/>
  <c r="GN308" i="1"/>
  <c r="GO308" i="1"/>
  <c r="GV308" i="1"/>
  <c r="HC308" i="1"/>
  <c r="GX308" i="1" s="1"/>
  <c r="C309" i="1"/>
  <c r="D309" i="1"/>
  <c r="AC309" i="1"/>
  <c r="AE309" i="1"/>
  <c r="AD309" i="1" s="1"/>
  <c r="AF309" i="1"/>
  <c r="CT309" i="1" s="1"/>
  <c r="S309" i="1" s="1"/>
  <c r="AG309" i="1"/>
  <c r="AH309" i="1"/>
  <c r="CV309" i="1" s="1"/>
  <c r="U309" i="1" s="1"/>
  <c r="AI309" i="1"/>
  <c r="CW309" i="1" s="1"/>
  <c r="V309" i="1" s="1"/>
  <c r="AJ309" i="1"/>
  <c r="CR309" i="1"/>
  <c r="Q309" i="1" s="1"/>
  <c r="CS309" i="1"/>
  <c r="R309" i="1" s="1"/>
  <c r="HI309" i="1" s="1"/>
  <c r="CU309" i="1"/>
  <c r="T309" i="1" s="1"/>
  <c r="CX309" i="1"/>
  <c r="W309" i="1" s="1"/>
  <c r="FR309" i="1"/>
  <c r="GL309" i="1"/>
  <c r="GN309" i="1"/>
  <c r="GO309" i="1"/>
  <c r="GV309" i="1"/>
  <c r="HC309" i="1"/>
  <c r="GX309" i="1" s="1"/>
  <c r="C310" i="1"/>
  <c r="D310" i="1"/>
  <c r="AC310" i="1"/>
  <c r="CQ310" i="1" s="1"/>
  <c r="P310" i="1" s="1"/>
  <c r="AE310" i="1"/>
  <c r="AD310" i="1" s="1"/>
  <c r="AB310" i="1" s="1"/>
  <c r="AF310" i="1"/>
  <c r="AG310" i="1"/>
  <c r="AH310" i="1"/>
  <c r="CV310" i="1" s="1"/>
  <c r="U310" i="1" s="1"/>
  <c r="AI310" i="1"/>
  <c r="AJ310" i="1"/>
  <c r="CX310" i="1" s="1"/>
  <c r="W310" i="1" s="1"/>
  <c r="CR310" i="1"/>
  <c r="Q310" i="1" s="1"/>
  <c r="CS310" i="1"/>
  <c r="R310" i="1" s="1"/>
  <c r="HI310" i="1" s="1"/>
  <c r="CT310" i="1"/>
  <c r="S310" i="1" s="1"/>
  <c r="CU310" i="1"/>
  <c r="T310" i="1" s="1"/>
  <c r="CW310" i="1"/>
  <c r="V310" i="1" s="1"/>
  <c r="FR310" i="1"/>
  <c r="GL310" i="1"/>
  <c r="GN310" i="1"/>
  <c r="GO310" i="1"/>
  <c r="GV310" i="1"/>
  <c r="HC310" i="1"/>
  <c r="GX310" i="1" s="1"/>
  <c r="C311" i="1"/>
  <c r="D311" i="1"/>
  <c r="AC311" i="1"/>
  <c r="AD311" i="1"/>
  <c r="AB311" i="1" s="1"/>
  <c r="AE311" i="1"/>
  <c r="CS311" i="1" s="1"/>
  <c r="R311" i="1" s="1"/>
  <c r="HI311" i="1" s="1"/>
  <c r="AF311" i="1"/>
  <c r="AG311" i="1"/>
  <c r="AH311" i="1"/>
  <c r="AI311" i="1"/>
  <c r="AJ311" i="1"/>
  <c r="CX311" i="1" s="1"/>
  <c r="W311" i="1" s="1"/>
  <c r="CQ311" i="1"/>
  <c r="P311" i="1" s="1"/>
  <c r="CP311" i="1" s="1"/>
  <c r="O311" i="1" s="1"/>
  <c r="CR311" i="1"/>
  <c r="Q311" i="1" s="1"/>
  <c r="CT311" i="1"/>
  <c r="S311" i="1" s="1"/>
  <c r="CU311" i="1"/>
  <c r="T311" i="1" s="1"/>
  <c r="CV311" i="1"/>
  <c r="U311" i="1" s="1"/>
  <c r="CW311" i="1"/>
  <c r="V311" i="1" s="1"/>
  <c r="FR311" i="1"/>
  <c r="GL311" i="1"/>
  <c r="GN311" i="1"/>
  <c r="GO311" i="1"/>
  <c r="GV311" i="1"/>
  <c r="HC311" i="1" s="1"/>
  <c r="GX311" i="1" s="1"/>
  <c r="C312" i="1"/>
  <c r="D312" i="1"/>
  <c r="AC312" i="1"/>
  <c r="AD312" i="1"/>
  <c r="AE312" i="1"/>
  <c r="AF312" i="1"/>
  <c r="AG312" i="1"/>
  <c r="CU312" i="1" s="1"/>
  <c r="T312" i="1" s="1"/>
  <c r="AH312" i="1"/>
  <c r="AI312" i="1"/>
  <c r="CW312" i="1" s="1"/>
  <c r="V312" i="1" s="1"/>
  <c r="AJ312" i="1"/>
  <c r="CQ312" i="1"/>
  <c r="P312" i="1" s="1"/>
  <c r="CP312" i="1" s="1"/>
  <c r="O312" i="1" s="1"/>
  <c r="CR312" i="1"/>
  <c r="Q312" i="1" s="1"/>
  <c r="CS312" i="1"/>
  <c r="R312" i="1" s="1"/>
  <c r="CT312" i="1"/>
  <c r="S312" i="1" s="1"/>
  <c r="HJ312" i="1" s="1"/>
  <c r="HK312" i="1" s="1"/>
  <c r="CV312" i="1"/>
  <c r="U312" i="1" s="1"/>
  <c r="AH315" i="1" s="1"/>
  <c r="CX312" i="1"/>
  <c r="W312" i="1" s="1"/>
  <c r="FR312" i="1"/>
  <c r="GL312" i="1"/>
  <c r="GN312" i="1"/>
  <c r="GO312" i="1"/>
  <c r="GV312" i="1"/>
  <c r="HC312" i="1" s="1"/>
  <c r="GX312" i="1" s="1"/>
  <c r="HI312" i="1"/>
  <c r="P313" i="1"/>
  <c r="R313" i="1"/>
  <c r="HI313" i="1" s="1"/>
  <c r="U313" i="1"/>
  <c r="AC313" i="1"/>
  <c r="CQ313" i="1" s="1"/>
  <c r="AE313" i="1"/>
  <c r="AD313" i="1" s="1"/>
  <c r="AF313" i="1"/>
  <c r="AG313" i="1"/>
  <c r="AH313" i="1"/>
  <c r="AI313" i="1"/>
  <c r="AJ313" i="1"/>
  <c r="CR313" i="1"/>
  <c r="Q313" i="1" s="1"/>
  <c r="AD315" i="1" s="1"/>
  <c r="CS313" i="1"/>
  <c r="CT313" i="1"/>
  <c r="S313" i="1" s="1"/>
  <c r="CU313" i="1"/>
  <c r="T313" i="1" s="1"/>
  <c r="CV313" i="1"/>
  <c r="CW313" i="1"/>
  <c r="V313" i="1" s="1"/>
  <c r="CX313" i="1"/>
  <c r="W313" i="1" s="1"/>
  <c r="AJ315" i="1" s="1"/>
  <c r="FR313" i="1"/>
  <c r="GL313" i="1"/>
  <c r="GO313" i="1"/>
  <c r="GP313" i="1"/>
  <c r="GV313" i="1"/>
  <c r="HC313" i="1"/>
  <c r="GX313" i="1" s="1"/>
  <c r="B315" i="1"/>
  <c r="B306" i="1" s="1"/>
  <c r="C315" i="1"/>
  <c r="C306" i="1" s="1"/>
  <c r="D315" i="1"/>
  <c r="D306" i="1" s="1"/>
  <c r="F315" i="1"/>
  <c r="F306" i="1" s="1"/>
  <c r="G315" i="1"/>
  <c r="G306" i="1" s="1"/>
  <c r="AE315" i="1"/>
  <c r="AE306" i="1" s="1"/>
  <c r="AG315" i="1"/>
  <c r="AG306" i="1" s="1"/>
  <c r="AO315" i="1"/>
  <c r="AO306" i="1" s="1"/>
  <c r="AP315" i="1"/>
  <c r="AP306" i="1" s="1"/>
  <c r="BD315" i="1"/>
  <c r="BD306" i="1" s="1"/>
  <c r="BX315" i="1"/>
  <c r="BX306" i="1" s="1"/>
  <c r="BY315" i="1"/>
  <c r="BY306" i="1" s="1"/>
  <c r="BZ315" i="1"/>
  <c r="BZ306" i="1" s="1"/>
  <c r="CC315" i="1"/>
  <c r="CC306" i="1" s="1"/>
  <c r="CI315" i="1"/>
  <c r="CI306" i="1" s="1"/>
  <c r="CK315" i="1"/>
  <c r="CK306" i="1" s="1"/>
  <c r="CL315" i="1"/>
  <c r="CL306" i="1" s="1"/>
  <c r="CM315" i="1"/>
  <c r="CM306" i="1" s="1"/>
  <c r="F324" i="1"/>
  <c r="F340" i="1"/>
  <c r="B348" i="1"/>
  <c r="B219" i="1" s="1"/>
  <c r="C348" i="1"/>
  <c r="C219" i="1" s="1"/>
  <c r="D348" i="1"/>
  <c r="D219" i="1" s="1"/>
  <c r="F348" i="1"/>
  <c r="F219" i="1" s="1"/>
  <c r="G348" i="1"/>
  <c r="G219" i="1" s="1"/>
  <c r="BD348" i="1"/>
  <c r="BD219" i="1" s="1"/>
  <c r="F373" i="1"/>
  <c r="D381" i="1"/>
  <c r="E383" i="1"/>
  <c r="Z383" i="1"/>
  <c r="AA383" i="1"/>
  <c r="AM383" i="1"/>
  <c r="AN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S385" i="1"/>
  <c r="AC385" i="1"/>
  <c r="HG385" i="1" s="1"/>
  <c r="AE385" i="1"/>
  <c r="CS385" i="1" s="1"/>
  <c r="R385" i="1" s="1"/>
  <c r="AF385" i="1"/>
  <c r="AG385" i="1"/>
  <c r="AH385" i="1"/>
  <c r="AI385" i="1"/>
  <c r="CW385" i="1" s="1"/>
  <c r="V385" i="1" s="1"/>
  <c r="AJ385" i="1"/>
  <c r="CR385" i="1"/>
  <c r="Q385" i="1" s="1"/>
  <c r="CT385" i="1"/>
  <c r="CU385" i="1"/>
  <c r="T385" i="1" s="1"/>
  <c r="CV385" i="1"/>
  <c r="U385" i="1" s="1"/>
  <c r="CX385" i="1"/>
  <c r="W385" i="1" s="1"/>
  <c r="FR385" i="1"/>
  <c r="GL385" i="1"/>
  <c r="GO385" i="1"/>
  <c r="GP385" i="1"/>
  <c r="GV385" i="1"/>
  <c r="GX385" i="1"/>
  <c r="HC385" i="1"/>
  <c r="HJ385" i="1"/>
  <c r="Q386" i="1"/>
  <c r="V386" i="1"/>
  <c r="AC386" i="1"/>
  <c r="AB386" i="1" s="1"/>
  <c r="AD386" i="1"/>
  <c r="AE386" i="1"/>
  <c r="AF386" i="1"/>
  <c r="CT386" i="1" s="1"/>
  <c r="S386" i="1" s="1"/>
  <c r="AG386" i="1"/>
  <c r="AH386" i="1"/>
  <c r="CV386" i="1" s="1"/>
  <c r="U386" i="1" s="1"/>
  <c r="AI386" i="1"/>
  <c r="AJ386" i="1"/>
  <c r="CQ386" i="1"/>
  <c r="P386" i="1" s="1"/>
  <c r="CR386" i="1"/>
  <c r="CS386" i="1"/>
  <c r="R386" i="1" s="1"/>
  <c r="HI386" i="1" s="1"/>
  <c r="CU386" i="1"/>
  <c r="T386" i="1" s="1"/>
  <c r="CW386" i="1"/>
  <c r="CX386" i="1"/>
  <c r="W386" i="1" s="1"/>
  <c r="FR386" i="1"/>
  <c r="GL386" i="1"/>
  <c r="GO386" i="1"/>
  <c r="GP386" i="1"/>
  <c r="GV386" i="1"/>
  <c r="HC386" i="1" s="1"/>
  <c r="GX386" i="1" s="1"/>
  <c r="Q387" i="1"/>
  <c r="W387" i="1"/>
  <c r="Y387" i="1"/>
  <c r="AC387" i="1"/>
  <c r="CQ387" i="1" s="1"/>
  <c r="P387" i="1" s="1"/>
  <c r="AD387" i="1"/>
  <c r="AE387" i="1"/>
  <c r="AF387" i="1"/>
  <c r="AG387" i="1"/>
  <c r="CU387" i="1" s="1"/>
  <c r="T387" i="1" s="1"/>
  <c r="AH387" i="1"/>
  <c r="AI387" i="1"/>
  <c r="CW387" i="1" s="1"/>
  <c r="V387" i="1" s="1"/>
  <c r="AJ387" i="1"/>
  <c r="CR387" i="1"/>
  <c r="CS387" i="1"/>
  <c r="R387" i="1" s="1"/>
  <c r="HI387" i="1" s="1"/>
  <c r="CT387" i="1"/>
  <c r="S387" i="1" s="1"/>
  <c r="HJ387" i="1" s="1"/>
  <c r="CV387" i="1"/>
  <c r="U387" i="1" s="1"/>
  <c r="CX387" i="1"/>
  <c r="CY387" i="1"/>
  <c r="X387" i="1" s="1"/>
  <c r="CZ387" i="1"/>
  <c r="GL387" i="1"/>
  <c r="GN387" i="1"/>
  <c r="GO387" i="1"/>
  <c r="GP387" i="1"/>
  <c r="GV387" i="1"/>
  <c r="HC387" i="1"/>
  <c r="GX387" i="1" s="1"/>
  <c r="HH387" i="1"/>
  <c r="HK387" i="1"/>
  <c r="HL387" i="1"/>
  <c r="Q388" i="1"/>
  <c r="R388" i="1"/>
  <c r="HI388" i="1" s="1"/>
  <c r="T388" i="1"/>
  <c r="AB388" i="1"/>
  <c r="AC388" i="1"/>
  <c r="AD388" i="1"/>
  <c r="AE388" i="1"/>
  <c r="AF388" i="1"/>
  <c r="CT388" i="1" s="1"/>
  <c r="S388" i="1" s="1"/>
  <c r="AG388" i="1"/>
  <c r="AH388" i="1"/>
  <c r="AI388" i="1"/>
  <c r="AJ388" i="1"/>
  <c r="CX388" i="1" s="1"/>
  <c r="W388" i="1" s="1"/>
  <c r="CQ388" i="1"/>
  <c r="P388" i="1" s="1"/>
  <c r="CP388" i="1" s="1"/>
  <c r="O388" i="1" s="1"/>
  <c r="CR388" i="1"/>
  <c r="CS388" i="1"/>
  <c r="CU388" i="1"/>
  <c r="CV388" i="1"/>
  <c r="U388" i="1" s="1"/>
  <c r="CW388" i="1"/>
  <c r="V388" i="1" s="1"/>
  <c r="FR388" i="1"/>
  <c r="GL388" i="1"/>
  <c r="GO388" i="1"/>
  <c r="GP388" i="1"/>
  <c r="GV388" i="1"/>
  <c r="HC388" i="1" s="1"/>
  <c r="GX388" i="1" s="1"/>
  <c r="HG388" i="1"/>
  <c r="U389" i="1"/>
  <c r="W389" i="1"/>
  <c r="AC389" i="1"/>
  <c r="AE389" i="1"/>
  <c r="AD389" i="1" s="1"/>
  <c r="AF389" i="1"/>
  <c r="AG389" i="1"/>
  <c r="CU389" i="1" s="1"/>
  <c r="T389" i="1" s="1"/>
  <c r="AH389" i="1"/>
  <c r="AI389" i="1"/>
  <c r="CW389" i="1" s="1"/>
  <c r="V389" i="1" s="1"/>
  <c r="AJ389" i="1"/>
  <c r="CQ389" i="1"/>
  <c r="P389" i="1" s="1"/>
  <c r="CP389" i="1" s="1"/>
  <c r="O389" i="1" s="1"/>
  <c r="CR389" i="1"/>
  <c r="Q389" i="1" s="1"/>
  <c r="CT389" i="1"/>
  <c r="S389" i="1" s="1"/>
  <c r="CV389" i="1"/>
  <c r="CX389" i="1"/>
  <c r="FR389" i="1"/>
  <c r="GL389" i="1"/>
  <c r="GO389" i="1"/>
  <c r="GP389" i="1"/>
  <c r="GV389" i="1"/>
  <c r="HC389" i="1" s="1"/>
  <c r="GX389" i="1" s="1"/>
  <c r="HG389" i="1"/>
  <c r="P390" i="1"/>
  <c r="CP390" i="1" s="1"/>
  <c r="O390" i="1" s="1"/>
  <c r="R390" i="1"/>
  <c r="AB390" i="1"/>
  <c r="AC390" i="1"/>
  <c r="AD390" i="1"/>
  <c r="AE390" i="1"/>
  <c r="AF390" i="1"/>
  <c r="AG390" i="1"/>
  <c r="AH390" i="1"/>
  <c r="CV390" i="1" s="1"/>
  <c r="U390" i="1" s="1"/>
  <c r="AI390" i="1"/>
  <c r="AJ390" i="1"/>
  <c r="CX390" i="1" s="1"/>
  <c r="W390" i="1" s="1"/>
  <c r="CQ390" i="1"/>
  <c r="CR390" i="1"/>
  <c r="Q390" i="1" s="1"/>
  <c r="CS390" i="1"/>
  <c r="CT390" i="1"/>
  <c r="S390" i="1" s="1"/>
  <c r="CU390" i="1"/>
  <c r="T390" i="1" s="1"/>
  <c r="CW390" i="1"/>
  <c r="V390" i="1" s="1"/>
  <c r="FR390" i="1"/>
  <c r="GL390" i="1"/>
  <c r="GO390" i="1"/>
  <c r="GP390" i="1"/>
  <c r="GV390" i="1"/>
  <c r="HC390" i="1" s="1"/>
  <c r="GX390" i="1" s="1"/>
  <c r="HG390" i="1"/>
  <c r="HI390" i="1"/>
  <c r="S391" i="1"/>
  <c r="HJ391" i="1" s="1"/>
  <c r="U391" i="1"/>
  <c r="AC391" i="1"/>
  <c r="HG391" i="1" s="1"/>
  <c r="AE391" i="1"/>
  <c r="AD391" i="1" s="1"/>
  <c r="AF391" i="1"/>
  <c r="AG391" i="1"/>
  <c r="CU391" i="1" s="1"/>
  <c r="T391" i="1" s="1"/>
  <c r="AH391" i="1"/>
  <c r="AI391" i="1"/>
  <c r="AJ391" i="1"/>
  <c r="CR391" i="1"/>
  <c r="Q391" i="1" s="1"/>
  <c r="CT391" i="1"/>
  <c r="CV391" i="1"/>
  <c r="CW391" i="1"/>
  <c r="V391" i="1" s="1"/>
  <c r="CX391" i="1"/>
  <c r="W391" i="1" s="1"/>
  <c r="FR391" i="1"/>
  <c r="GL391" i="1"/>
  <c r="GO391" i="1"/>
  <c r="GP391" i="1"/>
  <c r="GV391" i="1"/>
  <c r="GX391" i="1"/>
  <c r="HC391" i="1"/>
  <c r="P392" i="1"/>
  <c r="CP392" i="1" s="1"/>
  <c r="O392" i="1" s="1"/>
  <c r="V392" i="1"/>
  <c r="AC392" i="1"/>
  <c r="AE392" i="1"/>
  <c r="AD392" i="1" s="1"/>
  <c r="AB392" i="1" s="1"/>
  <c r="AF392" i="1"/>
  <c r="CT392" i="1" s="1"/>
  <c r="S392" i="1" s="1"/>
  <c r="AG392" i="1"/>
  <c r="AH392" i="1"/>
  <c r="CV392" i="1" s="1"/>
  <c r="U392" i="1" s="1"/>
  <c r="AI392" i="1"/>
  <c r="AJ392" i="1"/>
  <c r="CX392" i="1" s="1"/>
  <c r="W392" i="1" s="1"/>
  <c r="CQ392" i="1"/>
  <c r="CR392" i="1"/>
  <c r="Q392" i="1" s="1"/>
  <c r="CS392" i="1"/>
  <c r="R392" i="1" s="1"/>
  <c r="HI392" i="1" s="1"/>
  <c r="CU392" i="1"/>
  <c r="T392" i="1" s="1"/>
  <c r="CW392" i="1"/>
  <c r="FR392" i="1"/>
  <c r="GL392" i="1"/>
  <c r="GO392" i="1"/>
  <c r="GP392" i="1"/>
  <c r="GV392" i="1"/>
  <c r="HC392" i="1"/>
  <c r="GX392" i="1" s="1"/>
  <c r="HG392" i="1"/>
  <c r="Q393" i="1"/>
  <c r="S393" i="1"/>
  <c r="AC393" i="1"/>
  <c r="HG393" i="1" s="1"/>
  <c r="AE393" i="1"/>
  <c r="CS393" i="1" s="1"/>
  <c r="R393" i="1" s="1"/>
  <c r="HI393" i="1" s="1"/>
  <c r="AF393" i="1"/>
  <c r="AG393" i="1"/>
  <c r="AH393" i="1"/>
  <c r="AI393" i="1"/>
  <c r="CW393" i="1" s="1"/>
  <c r="V393" i="1" s="1"/>
  <c r="AJ393" i="1"/>
  <c r="CR393" i="1"/>
  <c r="CT393" i="1"/>
  <c r="CU393" i="1"/>
  <c r="T393" i="1" s="1"/>
  <c r="CV393" i="1"/>
  <c r="U393" i="1" s="1"/>
  <c r="CX393" i="1"/>
  <c r="W393" i="1" s="1"/>
  <c r="FR393" i="1"/>
  <c r="GL393" i="1"/>
  <c r="GO393" i="1"/>
  <c r="GP393" i="1"/>
  <c r="GV393" i="1"/>
  <c r="HC393" i="1" s="1"/>
  <c r="GX393" i="1" s="1"/>
  <c r="HJ393" i="1"/>
  <c r="HK393" i="1" s="1"/>
  <c r="T394" i="1"/>
  <c r="V394" i="1"/>
  <c r="AC394" i="1"/>
  <c r="AB394" i="1" s="1"/>
  <c r="AD394" i="1"/>
  <c r="AE394" i="1"/>
  <c r="AF394" i="1"/>
  <c r="CT394" i="1" s="1"/>
  <c r="S394" i="1" s="1"/>
  <c r="AG394" i="1"/>
  <c r="AH394" i="1"/>
  <c r="CV394" i="1" s="1"/>
  <c r="U394" i="1" s="1"/>
  <c r="AI394" i="1"/>
  <c r="AJ394" i="1"/>
  <c r="CQ394" i="1"/>
  <c r="P394" i="1" s="1"/>
  <c r="CP394" i="1" s="1"/>
  <c r="O394" i="1" s="1"/>
  <c r="CR394" i="1"/>
  <c r="Q394" i="1" s="1"/>
  <c r="CS394" i="1"/>
  <c r="R394" i="1" s="1"/>
  <c r="HI394" i="1" s="1"/>
  <c r="CU394" i="1"/>
  <c r="CW394" i="1"/>
  <c r="CX394" i="1"/>
  <c r="W394" i="1" s="1"/>
  <c r="FR394" i="1"/>
  <c r="GL394" i="1"/>
  <c r="GO394" i="1"/>
  <c r="GP394" i="1"/>
  <c r="GV394" i="1"/>
  <c r="HC394" i="1" s="1"/>
  <c r="GX394" i="1" s="1"/>
  <c r="Q395" i="1"/>
  <c r="W395" i="1"/>
  <c r="AC395" i="1"/>
  <c r="CQ395" i="1" s="1"/>
  <c r="P395" i="1" s="1"/>
  <c r="CP395" i="1" s="1"/>
  <c r="O395" i="1" s="1"/>
  <c r="AE395" i="1"/>
  <c r="AD395" i="1" s="1"/>
  <c r="AF395" i="1"/>
  <c r="AG395" i="1"/>
  <c r="CU395" i="1" s="1"/>
  <c r="T395" i="1" s="1"/>
  <c r="AH395" i="1"/>
  <c r="AI395" i="1"/>
  <c r="CW395" i="1" s="1"/>
  <c r="V395" i="1" s="1"/>
  <c r="AJ395" i="1"/>
  <c r="CR395" i="1"/>
  <c r="CS395" i="1"/>
  <c r="R395" i="1" s="1"/>
  <c r="HI395" i="1" s="1"/>
  <c r="CT395" i="1"/>
  <c r="S395" i="1" s="1"/>
  <c r="CV395" i="1"/>
  <c r="U395" i="1" s="1"/>
  <c r="CX395" i="1"/>
  <c r="FR395" i="1"/>
  <c r="GL395" i="1"/>
  <c r="GO395" i="1"/>
  <c r="GP395" i="1"/>
  <c r="GV395" i="1"/>
  <c r="HC395" i="1"/>
  <c r="GX395" i="1" s="1"/>
  <c r="HG395" i="1"/>
  <c r="Q396" i="1"/>
  <c r="R396" i="1"/>
  <c r="HI396" i="1" s="1"/>
  <c r="T396" i="1"/>
  <c r="AB396" i="1"/>
  <c r="AC396" i="1"/>
  <c r="AD396" i="1"/>
  <c r="AE396" i="1"/>
  <c r="AF396" i="1"/>
  <c r="CT396" i="1" s="1"/>
  <c r="S396" i="1" s="1"/>
  <c r="AG396" i="1"/>
  <c r="AH396" i="1"/>
  <c r="AI396" i="1"/>
  <c r="AJ396" i="1"/>
  <c r="CX396" i="1" s="1"/>
  <c r="W396" i="1" s="1"/>
  <c r="CQ396" i="1"/>
  <c r="P396" i="1" s="1"/>
  <c r="CR396" i="1"/>
  <c r="CS396" i="1"/>
  <c r="CU396" i="1"/>
  <c r="CV396" i="1"/>
  <c r="U396" i="1" s="1"/>
  <c r="CW396" i="1"/>
  <c r="V396" i="1" s="1"/>
  <c r="FR396" i="1"/>
  <c r="GL396" i="1"/>
  <c r="GO396" i="1"/>
  <c r="GP396" i="1"/>
  <c r="GV396" i="1"/>
  <c r="HC396" i="1" s="1"/>
  <c r="GX396" i="1" s="1"/>
  <c r="HG396" i="1"/>
  <c r="U397" i="1"/>
  <c r="W397" i="1"/>
  <c r="AC397" i="1"/>
  <c r="AE397" i="1"/>
  <c r="AD397" i="1" s="1"/>
  <c r="AF397" i="1"/>
  <c r="AG397" i="1"/>
  <c r="CU397" i="1" s="1"/>
  <c r="T397" i="1" s="1"/>
  <c r="AH397" i="1"/>
  <c r="AI397" i="1"/>
  <c r="CW397" i="1" s="1"/>
  <c r="V397" i="1" s="1"/>
  <c r="AJ397" i="1"/>
  <c r="CQ397" i="1"/>
  <c r="P397" i="1" s="1"/>
  <c r="CP397" i="1" s="1"/>
  <c r="O397" i="1" s="1"/>
  <c r="CR397" i="1"/>
  <c r="Q397" i="1" s="1"/>
  <c r="CT397" i="1"/>
  <c r="S397" i="1" s="1"/>
  <c r="CV397" i="1"/>
  <c r="CX397" i="1"/>
  <c r="FR397" i="1"/>
  <c r="GL397" i="1"/>
  <c r="GO397" i="1"/>
  <c r="GP397" i="1"/>
  <c r="GV397" i="1"/>
  <c r="HC397" i="1" s="1"/>
  <c r="GX397" i="1" s="1"/>
  <c r="HG397" i="1"/>
  <c r="P398" i="1"/>
  <c r="R398" i="1"/>
  <c r="AB398" i="1"/>
  <c r="AC398" i="1"/>
  <c r="AD398" i="1"/>
  <c r="AE398" i="1"/>
  <c r="AF398" i="1"/>
  <c r="AG398" i="1"/>
  <c r="AH398" i="1"/>
  <c r="CV398" i="1" s="1"/>
  <c r="U398" i="1" s="1"/>
  <c r="AI398" i="1"/>
  <c r="AJ398" i="1"/>
  <c r="CX398" i="1" s="1"/>
  <c r="W398" i="1" s="1"/>
  <c r="CQ398" i="1"/>
  <c r="CR398" i="1"/>
  <c r="Q398" i="1" s="1"/>
  <c r="CS398" i="1"/>
  <c r="CT398" i="1"/>
  <c r="S398" i="1" s="1"/>
  <c r="CU398" i="1"/>
  <c r="T398" i="1" s="1"/>
  <c r="CW398" i="1"/>
  <c r="V398" i="1" s="1"/>
  <c r="FR398" i="1"/>
  <c r="GL398" i="1"/>
  <c r="GO398" i="1"/>
  <c r="GP398" i="1"/>
  <c r="GV398" i="1"/>
  <c r="HC398" i="1" s="1"/>
  <c r="GX398" i="1" s="1"/>
  <c r="HG398" i="1"/>
  <c r="HI398" i="1"/>
  <c r="S399" i="1"/>
  <c r="HJ399" i="1" s="1"/>
  <c r="U399" i="1"/>
  <c r="AC399" i="1"/>
  <c r="HG399" i="1" s="1"/>
  <c r="AE399" i="1"/>
  <c r="AD399" i="1" s="1"/>
  <c r="AF399" i="1"/>
  <c r="AG399" i="1"/>
  <c r="CU399" i="1" s="1"/>
  <c r="T399" i="1" s="1"/>
  <c r="AH399" i="1"/>
  <c r="AI399" i="1"/>
  <c r="AJ399" i="1"/>
  <c r="CR399" i="1"/>
  <c r="Q399" i="1" s="1"/>
  <c r="CT399" i="1"/>
  <c r="CV399" i="1"/>
  <c r="CW399" i="1"/>
  <c r="V399" i="1" s="1"/>
  <c r="CX399" i="1"/>
  <c r="W399" i="1" s="1"/>
  <c r="FR399" i="1"/>
  <c r="GL399" i="1"/>
  <c r="GO399" i="1"/>
  <c r="GP399" i="1"/>
  <c r="GV399" i="1"/>
  <c r="GX399" i="1"/>
  <c r="HC399" i="1"/>
  <c r="I400" i="1"/>
  <c r="K400" i="1"/>
  <c r="T400" i="1"/>
  <c r="V400" i="1"/>
  <c r="AC400" i="1"/>
  <c r="AB400" i="1" s="1"/>
  <c r="AD400" i="1"/>
  <c r="AE400" i="1"/>
  <c r="AF400" i="1"/>
  <c r="CT400" i="1" s="1"/>
  <c r="S400" i="1" s="1"/>
  <c r="AG400" i="1"/>
  <c r="AH400" i="1"/>
  <c r="CV400" i="1" s="1"/>
  <c r="U400" i="1" s="1"/>
  <c r="AI400" i="1"/>
  <c r="AJ400" i="1"/>
  <c r="CQ400" i="1"/>
  <c r="P400" i="1" s="1"/>
  <c r="CP400" i="1" s="1"/>
  <c r="O400" i="1" s="1"/>
  <c r="CR400" i="1"/>
  <c r="Q400" i="1" s="1"/>
  <c r="CS400" i="1"/>
  <c r="R400" i="1" s="1"/>
  <c r="HI400" i="1" s="1"/>
  <c r="CU400" i="1"/>
  <c r="CW400" i="1"/>
  <c r="CX400" i="1"/>
  <c r="W400" i="1" s="1"/>
  <c r="FR400" i="1"/>
  <c r="GL400" i="1"/>
  <c r="GO400" i="1"/>
  <c r="GP400" i="1"/>
  <c r="GV400" i="1"/>
  <c r="HC400" i="1"/>
  <c r="GX400" i="1" s="1"/>
  <c r="HG400" i="1"/>
  <c r="Q401" i="1"/>
  <c r="W401" i="1"/>
  <c r="AC401" i="1"/>
  <c r="CQ401" i="1" s="1"/>
  <c r="P401" i="1" s="1"/>
  <c r="AE401" i="1"/>
  <c r="AD401" i="1" s="1"/>
  <c r="AB401" i="1" s="1"/>
  <c r="AF401" i="1"/>
  <c r="AG401" i="1"/>
  <c r="CU401" i="1" s="1"/>
  <c r="T401" i="1" s="1"/>
  <c r="AH401" i="1"/>
  <c r="AI401" i="1"/>
  <c r="CW401" i="1" s="1"/>
  <c r="V401" i="1" s="1"/>
  <c r="AJ401" i="1"/>
  <c r="CR401" i="1"/>
  <c r="CS401" i="1"/>
  <c r="R401" i="1" s="1"/>
  <c r="HI401" i="1" s="1"/>
  <c r="CT401" i="1"/>
  <c r="S401" i="1" s="1"/>
  <c r="CV401" i="1"/>
  <c r="U401" i="1" s="1"/>
  <c r="CX401" i="1"/>
  <c r="FR401" i="1"/>
  <c r="GL401" i="1"/>
  <c r="GO401" i="1"/>
  <c r="GP401" i="1"/>
  <c r="GV401" i="1"/>
  <c r="HC401" i="1"/>
  <c r="GX401" i="1" s="1"/>
  <c r="HG401" i="1"/>
  <c r="R402" i="1"/>
  <c r="HI402" i="1" s="1"/>
  <c r="T402" i="1"/>
  <c r="AB402" i="1"/>
  <c r="AC402" i="1"/>
  <c r="AD402" i="1"/>
  <c r="AE402" i="1"/>
  <c r="AF402" i="1"/>
  <c r="CT402" i="1" s="1"/>
  <c r="S402" i="1" s="1"/>
  <c r="AG402" i="1"/>
  <c r="AH402" i="1"/>
  <c r="AI402" i="1"/>
  <c r="AJ402" i="1"/>
  <c r="CX402" i="1" s="1"/>
  <c r="W402" i="1" s="1"/>
  <c r="CQ402" i="1"/>
  <c r="P402" i="1" s="1"/>
  <c r="CR402" i="1"/>
  <c r="Q402" i="1" s="1"/>
  <c r="CS402" i="1"/>
  <c r="CU402" i="1"/>
  <c r="CV402" i="1"/>
  <c r="U402" i="1" s="1"/>
  <c r="CW402" i="1"/>
  <c r="V402" i="1" s="1"/>
  <c r="FR402" i="1"/>
  <c r="GL402" i="1"/>
  <c r="GO402" i="1"/>
  <c r="GP402" i="1"/>
  <c r="GV402" i="1"/>
  <c r="HC402" i="1" s="1"/>
  <c r="GX402" i="1" s="1"/>
  <c r="HG402" i="1"/>
  <c r="U403" i="1"/>
  <c r="W403" i="1"/>
  <c r="AC403" i="1"/>
  <c r="AB403" i="1" s="1"/>
  <c r="AE403" i="1"/>
  <c r="AD403" i="1" s="1"/>
  <c r="AF403" i="1"/>
  <c r="AG403" i="1"/>
  <c r="CU403" i="1" s="1"/>
  <c r="T403" i="1" s="1"/>
  <c r="AH403" i="1"/>
  <c r="AI403" i="1"/>
  <c r="AJ403" i="1"/>
  <c r="CQ403" i="1"/>
  <c r="P403" i="1" s="1"/>
  <c r="CR403" i="1"/>
  <c r="Q403" i="1" s="1"/>
  <c r="CT403" i="1"/>
  <c r="S403" i="1" s="1"/>
  <c r="CV403" i="1"/>
  <c r="CW403" i="1"/>
  <c r="V403" i="1" s="1"/>
  <c r="CX403" i="1"/>
  <c r="FR403" i="1"/>
  <c r="GL403" i="1"/>
  <c r="GO403" i="1"/>
  <c r="GP403" i="1"/>
  <c r="GV403" i="1"/>
  <c r="HC403" i="1" s="1"/>
  <c r="GX403" i="1" s="1"/>
  <c r="HG403" i="1"/>
  <c r="P404" i="1"/>
  <c r="R404" i="1"/>
  <c r="AC404" i="1"/>
  <c r="AE404" i="1"/>
  <c r="AD404" i="1" s="1"/>
  <c r="AB404" i="1" s="1"/>
  <c r="AF404" i="1"/>
  <c r="AG404" i="1"/>
  <c r="AH404" i="1"/>
  <c r="CV404" i="1" s="1"/>
  <c r="U404" i="1" s="1"/>
  <c r="AI404" i="1"/>
  <c r="AJ404" i="1"/>
  <c r="CX404" i="1" s="1"/>
  <c r="W404" i="1" s="1"/>
  <c r="CQ404" i="1"/>
  <c r="CR404" i="1"/>
  <c r="Q404" i="1" s="1"/>
  <c r="CS404" i="1"/>
  <c r="CT404" i="1"/>
  <c r="S404" i="1" s="1"/>
  <c r="CU404" i="1"/>
  <c r="T404" i="1" s="1"/>
  <c r="CW404" i="1"/>
  <c r="V404" i="1" s="1"/>
  <c r="FR404" i="1"/>
  <c r="GL404" i="1"/>
  <c r="GO404" i="1"/>
  <c r="GP404" i="1"/>
  <c r="GV404" i="1"/>
  <c r="HC404" i="1" s="1"/>
  <c r="GX404" i="1" s="1"/>
  <c r="HG404" i="1"/>
  <c r="HI404" i="1"/>
  <c r="S405" i="1"/>
  <c r="HJ405" i="1" s="1"/>
  <c r="U405" i="1"/>
  <c r="AC405" i="1"/>
  <c r="HG405" i="1" s="1"/>
  <c r="AE405" i="1"/>
  <c r="AD405" i="1" s="1"/>
  <c r="AF405" i="1"/>
  <c r="AG405" i="1"/>
  <c r="CU405" i="1" s="1"/>
  <c r="T405" i="1" s="1"/>
  <c r="AH405" i="1"/>
  <c r="AI405" i="1"/>
  <c r="AJ405" i="1"/>
  <c r="CR405" i="1"/>
  <c r="Q405" i="1" s="1"/>
  <c r="CT405" i="1"/>
  <c r="CV405" i="1"/>
  <c r="CW405" i="1"/>
  <c r="V405" i="1" s="1"/>
  <c r="CX405" i="1"/>
  <c r="W405" i="1" s="1"/>
  <c r="FR405" i="1"/>
  <c r="GL405" i="1"/>
  <c r="GO405" i="1"/>
  <c r="GP405" i="1"/>
  <c r="GV405" i="1"/>
  <c r="GX405" i="1"/>
  <c r="HC405" i="1"/>
  <c r="P406" i="1"/>
  <c r="V406" i="1"/>
  <c r="AC406" i="1"/>
  <c r="AB406" i="1" s="1"/>
  <c r="AE406" i="1"/>
  <c r="AD406" i="1" s="1"/>
  <c r="AF406" i="1"/>
  <c r="CT406" i="1" s="1"/>
  <c r="S406" i="1" s="1"/>
  <c r="AG406" i="1"/>
  <c r="AH406" i="1"/>
  <c r="CV406" i="1" s="1"/>
  <c r="U406" i="1" s="1"/>
  <c r="AI406" i="1"/>
  <c r="AJ406" i="1"/>
  <c r="CQ406" i="1"/>
  <c r="CR406" i="1"/>
  <c r="Q406" i="1" s="1"/>
  <c r="CS406" i="1"/>
  <c r="R406" i="1" s="1"/>
  <c r="HI406" i="1" s="1"/>
  <c r="CU406" i="1"/>
  <c r="T406" i="1" s="1"/>
  <c r="CW406" i="1"/>
  <c r="CX406" i="1"/>
  <c r="W406" i="1" s="1"/>
  <c r="FR406" i="1"/>
  <c r="GL406" i="1"/>
  <c r="GO406" i="1"/>
  <c r="GP406" i="1"/>
  <c r="GV406" i="1"/>
  <c r="HC406" i="1"/>
  <c r="GX406" i="1" s="1"/>
  <c r="HG406" i="1"/>
  <c r="Q407" i="1"/>
  <c r="S407" i="1"/>
  <c r="CZ407" i="1" s="1"/>
  <c r="Y407" i="1" s="1"/>
  <c r="AC407" i="1"/>
  <c r="HG407" i="1" s="1"/>
  <c r="AE407" i="1"/>
  <c r="AD407" i="1" s="1"/>
  <c r="AF407" i="1"/>
  <c r="AG407" i="1"/>
  <c r="CU407" i="1" s="1"/>
  <c r="T407" i="1" s="1"/>
  <c r="AH407" i="1"/>
  <c r="AI407" i="1"/>
  <c r="CW407" i="1" s="1"/>
  <c r="V407" i="1" s="1"/>
  <c r="AJ407" i="1"/>
  <c r="CR407" i="1"/>
  <c r="CS407" i="1"/>
  <c r="R407" i="1" s="1"/>
  <c r="HI407" i="1" s="1"/>
  <c r="CT407" i="1"/>
  <c r="CV407" i="1"/>
  <c r="U407" i="1" s="1"/>
  <c r="CX407" i="1"/>
  <c r="W407" i="1" s="1"/>
  <c r="FR407" i="1"/>
  <c r="GL407" i="1"/>
  <c r="GO407" i="1"/>
  <c r="GP407" i="1"/>
  <c r="GV407" i="1"/>
  <c r="HC407" i="1"/>
  <c r="GX407" i="1" s="1"/>
  <c r="HJ407" i="1"/>
  <c r="HK407" i="1" s="1"/>
  <c r="T408" i="1"/>
  <c r="V408" i="1"/>
  <c r="AC408" i="1"/>
  <c r="AD408" i="1"/>
  <c r="AB408" i="1" s="1"/>
  <c r="AE408" i="1"/>
  <c r="AF408" i="1"/>
  <c r="CT408" i="1" s="1"/>
  <c r="S408" i="1" s="1"/>
  <c r="AG408" i="1"/>
  <c r="AH408" i="1"/>
  <c r="AI408" i="1"/>
  <c r="AJ408" i="1"/>
  <c r="CX408" i="1" s="1"/>
  <c r="W408" i="1" s="1"/>
  <c r="CQ408" i="1"/>
  <c r="P408" i="1" s="1"/>
  <c r="CR408" i="1"/>
  <c r="Q408" i="1" s="1"/>
  <c r="CS408" i="1"/>
  <c r="R408" i="1" s="1"/>
  <c r="HI408" i="1" s="1"/>
  <c r="CU408" i="1"/>
  <c r="CV408" i="1"/>
  <c r="U408" i="1" s="1"/>
  <c r="CW408" i="1"/>
  <c r="FR408" i="1"/>
  <c r="GL408" i="1"/>
  <c r="GO408" i="1"/>
  <c r="GP408" i="1"/>
  <c r="GV408" i="1"/>
  <c r="HC408" i="1" s="1"/>
  <c r="GX408" i="1" s="1"/>
  <c r="HG408" i="1"/>
  <c r="B410" i="1"/>
  <c r="B383" i="1" s="1"/>
  <c r="C410" i="1"/>
  <c r="C383" i="1" s="1"/>
  <c r="D410" i="1"/>
  <c r="D383" i="1" s="1"/>
  <c r="F410" i="1"/>
  <c r="F383" i="1" s="1"/>
  <c r="G410" i="1"/>
  <c r="G383" i="1" s="1"/>
  <c r="BX410" i="1"/>
  <c r="CG410" i="1" s="1"/>
  <c r="BZ410" i="1"/>
  <c r="BZ383" i="1" s="1"/>
  <c r="CC410" i="1"/>
  <c r="CC383" i="1" s="1"/>
  <c r="CD410" i="1"/>
  <c r="CD383" i="1" s="1"/>
  <c r="CK410" i="1"/>
  <c r="CK383" i="1" s="1"/>
  <c r="CL410" i="1"/>
  <c r="CL383" i="1" s="1"/>
  <c r="CM410" i="1"/>
  <c r="CM383" i="1" s="1"/>
  <c r="B443" i="1"/>
  <c r="B22" i="1" s="1"/>
  <c r="C443" i="1"/>
  <c r="C22" i="1" s="1"/>
  <c r="D443" i="1"/>
  <c r="D22" i="1" s="1"/>
  <c r="F443" i="1"/>
  <c r="F22" i="1" s="1"/>
  <c r="G443" i="1"/>
  <c r="G22" i="1" s="1"/>
  <c r="B476" i="1"/>
  <c r="B18" i="1" s="1"/>
  <c r="C476" i="1"/>
  <c r="C18" i="1" s="1"/>
  <c r="D476" i="1"/>
  <c r="D18" i="1" s="1"/>
  <c r="F476" i="1"/>
  <c r="F18" i="1" s="1"/>
  <c r="G476" i="1"/>
  <c r="G18" i="1" s="1"/>
  <c r="F12" i="6"/>
  <c r="G12" i="6"/>
  <c r="CY12" i="6"/>
  <c r="CY404" i="1" l="1"/>
  <c r="X404" i="1" s="1"/>
  <c r="CZ404" i="1"/>
  <c r="Y404" i="1" s="1"/>
  <c r="HJ404" i="1"/>
  <c r="CP403" i="1"/>
  <c r="O403" i="1" s="1"/>
  <c r="HJ396" i="1"/>
  <c r="CY396" i="1"/>
  <c r="X396" i="1" s="1"/>
  <c r="CZ396" i="1"/>
  <c r="Y396" i="1" s="1"/>
  <c r="HJ389" i="1"/>
  <c r="AD410" i="1"/>
  <c r="CY385" i="1"/>
  <c r="X385" i="1" s="1"/>
  <c r="CJ315" i="1"/>
  <c r="HJ408" i="1"/>
  <c r="CY408" i="1"/>
  <c r="X408" i="1" s="1"/>
  <c r="CZ408" i="1"/>
  <c r="Y408" i="1" s="1"/>
  <c r="CP406" i="1"/>
  <c r="O406" i="1" s="1"/>
  <c r="CY395" i="1"/>
  <c r="X395" i="1" s="1"/>
  <c r="CZ395" i="1"/>
  <c r="Y395" i="1" s="1"/>
  <c r="HJ395" i="1"/>
  <c r="CY390" i="1"/>
  <c r="X390" i="1" s="1"/>
  <c r="CZ390" i="1"/>
  <c r="Y390" i="1" s="1"/>
  <c r="HJ390" i="1"/>
  <c r="AB389" i="1"/>
  <c r="CP386" i="1"/>
  <c r="O386" i="1" s="1"/>
  <c r="GM395" i="1"/>
  <c r="GN395" i="1" s="1"/>
  <c r="AI410" i="1"/>
  <c r="CY313" i="1"/>
  <c r="X313" i="1" s="1"/>
  <c r="HJ313" i="1"/>
  <c r="CZ313" i="1"/>
  <c r="Y313" i="1" s="1"/>
  <c r="AF315" i="1"/>
  <c r="CG383" i="1"/>
  <c r="AX410" i="1"/>
  <c r="CP401" i="1"/>
  <c r="O401" i="1" s="1"/>
  <c r="CP398" i="1"/>
  <c r="O398" i="1" s="1"/>
  <c r="CP396" i="1"/>
  <c r="O396" i="1" s="1"/>
  <c r="GM396" i="1" s="1"/>
  <c r="GN396" i="1" s="1"/>
  <c r="CP387" i="1"/>
  <c r="O387" i="1" s="1"/>
  <c r="GM387" i="1" s="1"/>
  <c r="FR387" i="1" s="1"/>
  <c r="BY410" i="1" s="1"/>
  <c r="CP408" i="1"/>
  <c r="O408" i="1" s="1"/>
  <c r="GM408" i="1" s="1"/>
  <c r="GN408" i="1" s="1"/>
  <c r="CP404" i="1"/>
  <c r="O404" i="1" s="1"/>
  <c r="GM404" i="1" s="1"/>
  <c r="GN404" i="1" s="1"/>
  <c r="HJ397" i="1"/>
  <c r="HJ394" i="1"/>
  <c r="CY394" i="1"/>
  <c r="X394" i="1" s="1"/>
  <c r="CZ394" i="1"/>
  <c r="Y394" i="1" s="1"/>
  <c r="CZ393" i="1"/>
  <c r="Y393" i="1" s="1"/>
  <c r="HJ388" i="1"/>
  <c r="CY388" i="1"/>
  <c r="X388" i="1" s="1"/>
  <c r="CZ388" i="1"/>
  <c r="Y388" i="1" s="1"/>
  <c r="AJ410" i="1"/>
  <c r="AD306" i="1"/>
  <c r="Q315" i="1"/>
  <c r="AI315" i="1"/>
  <c r="HJ402" i="1"/>
  <c r="CY402" i="1"/>
  <c r="X402" i="1" s="1"/>
  <c r="CZ402" i="1"/>
  <c r="Y402" i="1" s="1"/>
  <c r="CY401" i="1"/>
  <c r="X401" i="1" s="1"/>
  <c r="CZ401" i="1"/>
  <c r="Y401" i="1" s="1"/>
  <c r="HJ401" i="1"/>
  <c r="CY406" i="1"/>
  <c r="X406" i="1" s="1"/>
  <c r="CZ406" i="1"/>
  <c r="Y406" i="1" s="1"/>
  <c r="HJ406" i="1"/>
  <c r="CP402" i="1"/>
  <c r="O402" i="1" s="1"/>
  <c r="GM402" i="1" s="1"/>
  <c r="GN402" i="1" s="1"/>
  <c r="CY398" i="1"/>
  <c r="X398" i="1" s="1"/>
  <c r="CZ398" i="1"/>
  <c r="Y398" i="1" s="1"/>
  <c r="HJ398" i="1"/>
  <c r="AB397" i="1"/>
  <c r="AH410" i="1"/>
  <c r="HJ403" i="1"/>
  <c r="CY392" i="1"/>
  <c r="X392" i="1" s="1"/>
  <c r="GM392" i="1" s="1"/>
  <c r="GN392" i="1" s="1"/>
  <c r="CZ392" i="1"/>
  <c r="Y392" i="1" s="1"/>
  <c r="HJ392" i="1"/>
  <c r="AF410" i="1"/>
  <c r="HJ386" i="1"/>
  <c r="CY386" i="1"/>
  <c r="X386" i="1" s="1"/>
  <c r="CZ386" i="1"/>
  <c r="Y386" i="1" s="1"/>
  <c r="AG410" i="1"/>
  <c r="CZ385" i="1"/>
  <c r="Y385" i="1" s="1"/>
  <c r="HI385" i="1"/>
  <c r="HK385" i="1" s="1"/>
  <c r="AJ306" i="1"/>
  <c r="W315" i="1"/>
  <c r="CP313" i="1"/>
  <c r="O313" i="1" s="1"/>
  <c r="GM313" i="1" s="1"/>
  <c r="GN313" i="1" s="1"/>
  <c r="CB315" i="1" s="1"/>
  <c r="AH306" i="1"/>
  <c r="U315" i="1"/>
  <c r="HJ400" i="1"/>
  <c r="CY400" i="1"/>
  <c r="X400" i="1" s="1"/>
  <c r="GM400" i="1" s="1"/>
  <c r="GN400" i="1" s="1"/>
  <c r="CZ400" i="1"/>
  <c r="Y400" i="1" s="1"/>
  <c r="GM394" i="1"/>
  <c r="GN394" i="1" s="1"/>
  <c r="GM390" i="1"/>
  <c r="GN390" i="1" s="1"/>
  <c r="GM388" i="1"/>
  <c r="GN388" i="1" s="1"/>
  <c r="CJ410" i="1"/>
  <c r="AO410" i="1"/>
  <c r="CY407" i="1"/>
  <c r="X407" i="1" s="1"/>
  <c r="CQ407" i="1"/>
  <c r="P407" i="1" s="1"/>
  <c r="CP407" i="1" s="1"/>
  <c r="O407" i="1" s="1"/>
  <c r="GM407" i="1" s="1"/>
  <c r="GN407" i="1" s="1"/>
  <c r="CS405" i="1"/>
  <c r="R405" i="1" s="1"/>
  <c r="HI405" i="1" s="1"/>
  <c r="HK405" i="1" s="1"/>
  <c r="CS399" i="1"/>
  <c r="R399" i="1" s="1"/>
  <c r="AB395" i="1"/>
  <c r="HG394" i="1"/>
  <c r="CY393" i="1"/>
  <c r="X393" i="1" s="1"/>
  <c r="CQ393" i="1"/>
  <c r="P393" i="1" s="1"/>
  <c r="CP393" i="1" s="1"/>
  <c r="O393" i="1" s="1"/>
  <c r="GM393" i="1" s="1"/>
  <c r="GN393" i="1" s="1"/>
  <c r="AD393" i="1"/>
  <c r="CS391" i="1"/>
  <c r="R391" i="1" s="1"/>
  <c r="CY391" i="1" s="1"/>
  <c r="X391" i="1" s="1"/>
  <c r="AB387" i="1"/>
  <c r="HG386" i="1"/>
  <c r="CQ385" i="1"/>
  <c r="P385" i="1" s="1"/>
  <c r="AD385" i="1"/>
  <c r="BX383" i="1"/>
  <c r="BB315" i="1"/>
  <c r="CZ312" i="1"/>
  <c r="Y312" i="1" s="1"/>
  <c r="AB312" i="1"/>
  <c r="BD223" i="1"/>
  <c r="F259" i="1"/>
  <c r="HJ231" i="1"/>
  <c r="CY231" i="1"/>
  <c r="X231" i="1" s="1"/>
  <c r="CZ231" i="1"/>
  <c r="Y231" i="1" s="1"/>
  <c r="CP230" i="1"/>
  <c r="O230" i="1" s="1"/>
  <c r="HJ227" i="1"/>
  <c r="CY227" i="1"/>
  <c r="X227" i="1" s="1"/>
  <c r="CZ227" i="1"/>
  <c r="Y227" i="1" s="1"/>
  <c r="CP225" i="1"/>
  <c r="O225" i="1" s="1"/>
  <c r="BD410" i="1"/>
  <c r="HL407" i="1"/>
  <c r="CZ405" i="1"/>
  <c r="Y405" i="1" s="1"/>
  <c r="HL393" i="1"/>
  <c r="HL385" i="1"/>
  <c r="CY312" i="1"/>
  <c r="X312" i="1" s="1"/>
  <c r="GM312" i="1" s="1"/>
  <c r="GP312" i="1" s="1"/>
  <c r="CZ308" i="1"/>
  <c r="Y308" i="1" s="1"/>
  <c r="HJ308" i="1"/>
  <c r="CY308" i="1"/>
  <c r="X308" i="1" s="1"/>
  <c r="BC223" i="1"/>
  <c r="F250" i="1"/>
  <c r="AJ234" i="1"/>
  <c r="BC410" i="1"/>
  <c r="AU410" i="1"/>
  <c r="AB407" i="1"/>
  <c r="CY405" i="1"/>
  <c r="X405" i="1" s="1"/>
  <c r="CQ405" i="1"/>
  <c r="P405" i="1" s="1"/>
  <c r="CP405" i="1" s="1"/>
  <c r="O405" i="1" s="1"/>
  <c r="CS403" i="1"/>
  <c r="R403" i="1" s="1"/>
  <c r="HI403" i="1" s="1"/>
  <c r="CY399" i="1"/>
  <c r="X399" i="1" s="1"/>
  <c r="CQ399" i="1"/>
  <c r="P399" i="1" s="1"/>
  <c r="CP399" i="1" s="1"/>
  <c r="O399" i="1" s="1"/>
  <c r="CS397" i="1"/>
  <c r="R397" i="1" s="1"/>
  <c r="HI397" i="1" s="1"/>
  <c r="AB393" i="1"/>
  <c r="CQ391" i="1"/>
  <c r="P391" i="1" s="1"/>
  <c r="CP391" i="1" s="1"/>
  <c r="O391" i="1" s="1"/>
  <c r="CS389" i="1"/>
  <c r="R389" i="1" s="1"/>
  <c r="HI389" i="1" s="1"/>
  <c r="AB385" i="1"/>
  <c r="AZ315" i="1"/>
  <c r="AQ315" i="1"/>
  <c r="AB313" i="1"/>
  <c r="CY310" i="1"/>
  <c r="X310" i="1" s="1"/>
  <c r="CZ310" i="1"/>
  <c r="Y310" i="1" s="1"/>
  <c r="HJ310" i="1"/>
  <c r="F301" i="1"/>
  <c r="F302" i="1" s="1"/>
  <c r="F247" i="1"/>
  <c r="BB223" i="1"/>
  <c r="BB410" i="1"/>
  <c r="AT410" i="1"/>
  <c r="T315" i="1"/>
  <c r="CP310" i="1"/>
  <c r="O310" i="1" s="1"/>
  <c r="GM310" i="1" s="1"/>
  <c r="GP310" i="1" s="1"/>
  <c r="AU223" i="1"/>
  <c r="F253" i="1"/>
  <c r="HJ232" i="1"/>
  <c r="HJ228" i="1"/>
  <c r="AH234" i="1"/>
  <c r="AB405" i="1"/>
  <c r="AB399" i="1"/>
  <c r="AB391" i="1"/>
  <c r="R315" i="1"/>
  <c r="HJ309" i="1"/>
  <c r="CY309" i="1"/>
  <c r="X309" i="1" s="1"/>
  <c r="CZ309" i="1"/>
  <c r="Y309" i="1" s="1"/>
  <c r="CP308" i="1"/>
  <c r="O308" i="1" s="1"/>
  <c r="F244" i="1"/>
  <c r="AQ223" i="1"/>
  <c r="CY229" i="1"/>
  <c r="X229" i="1" s="1"/>
  <c r="CZ229" i="1"/>
  <c r="Y229" i="1" s="1"/>
  <c r="HJ229" i="1"/>
  <c r="AI234" i="1"/>
  <c r="AG234" i="1"/>
  <c r="F319" i="1"/>
  <c r="HL312" i="1"/>
  <c r="CY311" i="1"/>
  <c r="X311" i="1" s="1"/>
  <c r="GM311" i="1" s="1"/>
  <c r="GP311" i="1" s="1"/>
  <c r="CZ311" i="1"/>
  <c r="Y311" i="1" s="1"/>
  <c r="HJ311" i="1"/>
  <c r="CY230" i="1"/>
  <c r="X230" i="1" s="1"/>
  <c r="CZ230" i="1"/>
  <c r="Y230" i="1" s="1"/>
  <c r="HJ230" i="1"/>
  <c r="CY225" i="1"/>
  <c r="X225" i="1" s="1"/>
  <c r="CZ225" i="1"/>
  <c r="Y225" i="1" s="1"/>
  <c r="HJ225" i="1"/>
  <c r="AF234" i="1"/>
  <c r="AQ410" i="1"/>
  <c r="CG315" i="1"/>
  <c r="AB309" i="1"/>
  <c r="CP232" i="1"/>
  <c r="O232" i="1" s="1"/>
  <c r="CP228" i="1"/>
  <c r="O228" i="1" s="1"/>
  <c r="CY226" i="1"/>
  <c r="X226" i="1" s="1"/>
  <c r="GM226" i="1" s="1"/>
  <c r="GO226" i="1" s="1"/>
  <c r="CZ226" i="1"/>
  <c r="Y226" i="1" s="1"/>
  <c r="HJ226" i="1"/>
  <c r="AT315" i="1"/>
  <c r="GM229" i="1"/>
  <c r="GO229" i="1" s="1"/>
  <c r="HI226" i="1"/>
  <c r="AE234" i="1"/>
  <c r="CJ234" i="1"/>
  <c r="AD234" i="1"/>
  <c r="AQ269" i="1"/>
  <c r="CG234" i="1"/>
  <c r="AP234" i="1"/>
  <c r="CM223" i="1"/>
  <c r="F167" i="1"/>
  <c r="BC144" i="1"/>
  <c r="AT151" i="1"/>
  <c r="AB104" i="1"/>
  <c r="AG109" i="1"/>
  <c r="HI99" i="1"/>
  <c r="CY99" i="1"/>
  <c r="X99" i="1" s="1"/>
  <c r="CP98" i="1"/>
  <c r="O98" i="1" s="1"/>
  <c r="AO234" i="1"/>
  <c r="CS232" i="1"/>
  <c r="R232" i="1" s="1"/>
  <c r="HI232" i="1" s="1"/>
  <c r="CQ231" i="1"/>
  <c r="P231" i="1" s="1"/>
  <c r="CP231" i="1" s="1"/>
  <c r="O231" i="1" s="1"/>
  <c r="GM231" i="1" s="1"/>
  <c r="GO231" i="1" s="1"/>
  <c r="CS228" i="1"/>
  <c r="R228" i="1" s="1"/>
  <c r="HI228" i="1" s="1"/>
  <c r="CQ227" i="1"/>
  <c r="P227" i="1" s="1"/>
  <c r="CP227" i="1" s="1"/>
  <c r="O227" i="1" s="1"/>
  <c r="GM227" i="1" s="1"/>
  <c r="GO227" i="1" s="1"/>
  <c r="CL223" i="1"/>
  <c r="CD223" i="1"/>
  <c r="W151" i="1"/>
  <c r="AJ144" i="1"/>
  <c r="CP147" i="1"/>
  <c r="O147" i="1" s="1"/>
  <c r="CY107" i="1"/>
  <c r="X107" i="1" s="1"/>
  <c r="CZ107" i="1"/>
  <c r="Y107" i="1" s="1"/>
  <c r="HJ107" i="1"/>
  <c r="HJ103" i="1"/>
  <c r="CY103" i="1"/>
  <c r="X103" i="1" s="1"/>
  <c r="CZ103" i="1"/>
  <c r="Y103" i="1" s="1"/>
  <c r="AJ109" i="1"/>
  <c r="AD109" i="1"/>
  <c r="CQ309" i="1"/>
  <c r="P309" i="1" s="1"/>
  <c r="CP309" i="1" s="1"/>
  <c r="O309" i="1" s="1"/>
  <c r="GM309" i="1" s="1"/>
  <c r="GP309" i="1" s="1"/>
  <c r="CK223" i="1"/>
  <c r="AI109" i="1"/>
  <c r="CZ100" i="1"/>
  <c r="Y100" i="1" s="1"/>
  <c r="HJ100" i="1"/>
  <c r="CY100" i="1"/>
  <c r="X100" i="1" s="1"/>
  <c r="CJ109" i="1"/>
  <c r="CP99" i="1"/>
  <c r="O99" i="1" s="1"/>
  <c r="GM99" i="1" s="1"/>
  <c r="GN99" i="1" s="1"/>
  <c r="X269" i="1"/>
  <c r="CY149" i="1"/>
  <c r="X149" i="1" s="1"/>
  <c r="GM149" i="1" s="1"/>
  <c r="GP149" i="1" s="1"/>
  <c r="CD151" i="1" s="1"/>
  <c r="HJ148" i="1"/>
  <c r="AB148" i="1"/>
  <c r="AH151" i="1"/>
  <c r="CP103" i="1"/>
  <c r="O103" i="1" s="1"/>
  <c r="BC315" i="1"/>
  <c r="F289" i="1"/>
  <c r="F273" i="1"/>
  <c r="BY144" i="1"/>
  <c r="AP151" i="1"/>
  <c r="CI151" i="1"/>
  <c r="AI151" i="1"/>
  <c r="BZ223" i="1"/>
  <c r="AO144" i="1"/>
  <c r="F155" i="1"/>
  <c r="AG151" i="1"/>
  <c r="CY146" i="1"/>
  <c r="X146" i="1" s="1"/>
  <c r="GM146" i="1" s="1"/>
  <c r="CZ146" i="1"/>
  <c r="Y146" i="1" s="1"/>
  <c r="AF151" i="1"/>
  <c r="HJ146" i="1"/>
  <c r="CI96" i="1"/>
  <c r="AZ109" i="1"/>
  <c r="CP107" i="1"/>
  <c r="O107" i="1" s="1"/>
  <c r="GM107" i="1" s="1"/>
  <c r="GN107" i="1" s="1"/>
  <c r="CP100" i="1"/>
  <c r="O100" i="1" s="1"/>
  <c r="GM100" i="1" s="1"/>
  <c r="GN100" i="1" s="1"/>
  <c r="AH109" i="1"/>
  <c r="CI234" i="1"/>
  <c r="BB151" i="1"/>
  <c r="CZ147" i="1"/>
  <c r="Y147" i="1" s="1"/>
  <c r="HJ147" i="1"/>
  <c r="CY147" i="1"/>
  <c r="X147" i="1" s="1"/>
  <c r="CJ151" i="1"/>
  <c r="HJ104" i="1"/>
  <c r="CY98" i="1"/>
  <c r="X98" i="1" s="1"/>
  <c r="CZ98" i="1"/>
  <c r="Y98" i="1" s="1"/>
  <c r="HJ98" i="1"/>
  <c r="AF109" i="1"/>
  <c r="F176" i="1"/>
  <c r="BD144" i="1"/>
  <c r="AX151" i="1"/>
  <c r="BZ144" i="1"/>
  <c r="AQ151" i="1"/>
  <c r="AD151" i="1"/>
  <c r="HJ106" i="1"/>
  <c r="CY106" i="1"/>
  <c r="X106" i="1" s="1"/>
  <c r="CZ106" i="1"/>
  <c r="Y106" i="1" s="1"/>
  <c r="CP106" i="1"/>
  <c r="O106" i="1" s="1"/>
  <c r="HI98" i="1"/>
  <c r="BX144" i="1"/>
  <c r="AQ109" i="1"/>
  <c r="CP101" i="1"/>
  <c r="O101" i="1" s="1"/>
  <c r="GM101" i="1" s="1"/>
  <c r="GN101" i="1" s="1"/>
  <c r="CZ48" i="1"/>
  <c r="Y48" i="1" s="1"/>
  <c r="HJ48" i="1"/>
  <c r="CY48" i="1"/>
  <c r="X48" i="1" s="1"/>
  <c r="AH61" i="1"/>
  <c r="AI61" i="1"/>
  <c r="AB149" i="1"/>
  <c r="CS148" i="1"/>
  <c r="R148" i="1" s="1"/>
  <c r="CM144" i="1"/>
  <c r="CG109" i="1"/>
  <c r="AP109" i="1"/>
  <c r="AD106" i="1"/>
  <c r="AB106" i="1" s="1"/>
  <c r="AB105" i="1"/>
  <c r="AB102" i="1"/>
  <c r="AB101" i="1"/>
  <c r="AB98" i="1"/>
  <c r="CP51" i="1"/>
  <c r="O51" i="1" s="1"/>
  <c r="AD61" i="1"/>
  <c r="CL144" i="1"/>
  <c r="AO109" i="1"/>
  <c r="HJ57" i="1"/>
  <c r="CY57" i="1"/>
  <c r="X57" i="1" s="1"/>
  <c r="GM57" i="1" s="1"/>
  <c r="GO57" i="1" s="1"/>
  <c r="CZ57" i="1"/>
  <c r="Y57" i="1" s="1"/>
  <c r="HJ56" i="1"/>
  <c r="CY56" i="1"/>
  <c r="X56" i="1" s="1"/>
  <c r="CZ56" i="1"/>
  <c r="Y56" i="1" s="1"/>
  <c r="CP53" i="1"/>
  <c r="O53" i="1" s="1"/>
  <c r="CP48" i="1"/>
  <c r="O48" i="1" s="1"/>
  <c r="GM48" i="1" s="1"/>
  <c r="GO48" i="1" s="1"/>
  <c r="HK45" i="1"/>
  <c r="HL45" i="1"/>
  <c r="HL44" i="1"/>
  <c r="HI44" i="1"/>
  <c r="CY44" i="1"/>
  <c r="X44" i="1" s="1"/>
  <c r="CJ61" i="1"/>
  <c r="HJ149" i="1"/>
  <c r="CQ148" i="1"/>
  <c r="P148" i="1" s="1"/>
  <c r="CP148" i="1" s="1"/>
  <c r="O148" i="1" s="1"/>
  <c r="BD109" i="1"/>
  <c r="HJ105" i="1"/>
  <c r="CS104" i="1"/>
  <c r="R104" i="1" s="1"/>
  <c r="HI104" i="1" s="1"/>
  <c r="HJ102" i="1"/>
  <c r="AU61" i="1"/>
  <c r="CY58" i="1"/>
  <c r="X58" i="1" s="1"/>
  <c r="CZ58" i="1"/>
  <c r="Y58" i="1" s="1"/>
  <c r="HJ58" i="1"/>
  <c r="CZ52" i="1"/>
  <c r="Y52" i="1" s="1"/>
  <c r="HJ52" i="1"/>
  <c r="CY52" i="1"/>
  <c r="X52" i="1" s="1"/>
  <c r="HJ49" i="1"/>
  <c r="CY49" i="1"/>
  <c r="X49" i="1" s="1"/>
  <c r="CZ49" i="1"/>
  <c r="Y49" i="1" s="1"/>
  <c r="BC109" i="1"/>
  <c r="AU109" i="1"/>
  <c r="BY96" i="1"/>
  <c r="CY59" i="1"/>
  <c r="X59" i="1" s="1"/>
  <c r="CZ59" i="1"/>
  <c r="Y59" i="1" s="1"/>
  <c r="HJ59" i="1"/>
  <c r="HJ53" i="1"/>
  <c r="CY53" i="1"/>
  <c r="X53" i="1" s="1"/>
  <c r="CZ53" i="1"/>
  <c r="Y53" i="1" s="1"/>
  <c r="AJ61" i="1"/>
  <c r="AF61" i="1"/>
  <c r="HJ46" i="1"/>
  <c r="GM43" i="1"/>
  <c r="GN43" i="1" s="1"/>
  <c r="BB109" i="1"/>
  <c r="CS105" i="1"/>
  <c r="R105" i="1" s="1"/>
  <c r="HI105" i="1" s="1"/>
  <c r="CQ104" i="1"/>
  <c r="P104" i="1" s="1"/>
  <c r="CP104" i="1" s="1"/>
  <c r="O104" i="1" s="1"/>
  <c r="CS102" i="1"/>
  <c r="R102" i="1" s="1"/>
  <c r="HI102" i="1" s="1"/>
  <c r="AQ61" i="1"/>
  <c r="CY54" i="1"/>
  <c r="X54" i="1" s="1"/>
  <c r="GM54" i="1" s="1"/>
  <c r="GO54" i="1" s="1"/>
  <c r="CZ54" i="1"/>
  <c r="Y54" i="1" s="1"/>
  <c r="HJ54" i="1"/>
  <c r="AB50" i="1"/>
  <c r="CZ149" i="1"/>
  <c r="Y149" i="1" s="1"/>
  <c r="CZ102" i="1"/>
  <c r="Y102" i="1" s="1"/>
  <c r="HL101" i="1"/>
  <c r="HJ99" i="1"/>
  <c r="CI61" i="1"/>
  <c r="BD61" i="1"/>
  <c r="CP58" i="1"/>
  <c r="O58" i="1" s="1"/>
  <c r="CP56" i="1"/>
  <c r="O56" i="1" s="1"/>
  <c r="GM56" i="1" s="1"/>
  <c r="GO56" i="1" s="1"/>
  <c r="AG61" i="1"/>
  <c r="AB46" i="1"/>
  <c r="BC61" i="1"/>
  <c r="CP59" i="1"/>
  <c r="O59" i="1" s="1"/>
  <c r="GM59" i="1" s="1"/>
  <c r="GO59" i="1" s="1"/>
  <c r="CY55" i="1"/>
  <c r="X55" i="1" s="1"/>
  <c r="GM55" i="1" s="1"/>
  <c r="GO55" i="1" s="1"/>
  <c r="CZ55" i="1"/>
  <c r="Y55" i="1" s="1"/>
  <c r="HJ55" i="1"/>
  <c r="BB61" i="1"/>
  <c r="CQ52" i="1"/>
  <c r="P52" i="1" s="1"/>
  <c r="CP52" i="1" s="1"/>
  <c r="O52" i="1" s="1"/>
  <c r="AD52" i="1"/>
  <c r="AB52" i="1" s="1"/>
  <c r="AB51" i="1"/>
  <c r="HJ50" i="1"/>
  <c r="AD48" i="1"/>
  <c r="AB48" i="1" s="1"/>
  <c r="AB47" i="1"/>
  <c r="HK42" i="1"/>
  <c r="HL42" i="1"/>
  <c r="CY39" i="1"/>
  <c r="X39" i="1" s="1"/>
  <c r="GM39" i="1" s="1"/>
  <c r="GN39" i="1" s="1"/>
  <c r="CZ39" i="1"/>
  <c r="Y39" i="1" s="1"/>
  <c r="HJ39" i="1"/>
  <c r="CP35" i="1"/>
  <c r="O35" i="1" s="1"/>
  <c r="HI34" i="1"/>
  <c r="HK34" i="1" s="1"/>
  <c r="CZ34" i="1"/>
  <c r="Y34" i="1" s="1"/>
  <c r="DF263" i="3"/>
  <c r="DG263" i="3"/>
  <c r="DH263" i="3"/>
  <c r="DI263" i="3"/>
  <c r="DJ263" i="3" s="1"/>
  <c r="DH261" i="3"/>
  <c r="DI261" i="3"/>
  <c r="DJ261" i="3" s="1"/>
  <c r="DF261" i="3"/>
  <c r="DG261" i="3"/>
  <c r="DF255" i="3"/>
  <c r="DG255" i="3"/>
  <c r="DH255" i="3"/>
  <c r="DI255" i="3"/>
  <c r="DJ255" i="3" s="1"/>
  <c r="CZ45" i="1"/>
  <c r="Y45" i="1" s="1"/>
  <c r="CY42" i="1"/>
  <c r="X42" i="1" s="1"/>
  <c r="GM42" i="1" s="1"/>
  <c r="GN42" i="1" s="1"/>
  <c r="CZ42" i="1"/>
  <c r="Y42" i="1" s="1"/>
  <c r="CZ40" i="1"/>
  <c r="Y40" i="1" s="1"/>
  <c r="HJ40" i="1"/>
  <c r="CY38" i="1"/>
  <c r="X38" i="1" s="1"/>
  <c r="CZ38" i="1"/>
  <c r="Y38" i="1" s="1"/>
  <c r="HJ38" i="1"/>
  <c r="HL37" i="1"/>
  <c r="CP36" i="1"/>
  <c r="O36" i="1" s="1"/>
  <c r="HJ51" i="1"/>
  <c r="CS50" i="1"/>
  <c r="R50" i="1" s="1"/>
  <c r="CY50" i="1" s="1"/>
  <c r="X50" i="1" s="1"/>
  <c r="CQ49" i="1"/>
  <c r="P49" i="1" s="1"/>
  <c r="CP49" i="1" s="1"/>
  <c r="O49" i="1" s="1"/>
  <c r="GM49" i="1" s="1"/>
  <c r="GO49" i="1" s="1"/>
  <c r="HJ47" i="1"/>
  <c r="CS46" i="1"/>
  <c r="R46" i="1" s="1"/>
  <c r="HI46" i="1" s="1"/>
  <c r="CY45" i="1"/>
  <c r="X45" i="1" s="1"/>
  <c r="HL43" i="1"/>
  <c r="HJ41" i="1"/>
  <c r="CZ41" i="1"/>
  <c r="Y41" i="1" s="1"/>
  <c r="CY36" i="1"/>
  <c r="X36" i="1" s="1"/>
  <c r="CZ36" i="1"/>
  <c r="Y36" i="1" s="1"/>
  <c r="HJ36" i="1"/>
  <c r="HK44" i="1"/>
  <c r="AB42" i="1"/>
  <c r="CY35" i="1"/>
  <c r="X35" i="1" s="1"/>
  <c r="CZ35" i="1"/>
  <c r="Y35" i="1" s="1"/>
  <c r="HJ35" i="1"/>
  <c r="HL34" i="1"/>
  <c r="CG61" i="1"/>
  <c r="AP61" i="1"/>
  <c r="CS51" i="1"/>
  <c r="R51" i="1" s="1"/>
  <c r="HI51" i="1" s="1"/>
  <c r="CQ50" i="1"/>
  <c r="P50" i="1" s="1"/>
  <c r="CP50" i="1" s="1"/>
  <c r="O50" i="1" s="1"/>
  <c r="CS47" i="1"/>
  <c r="R47" i="1" s="1"/>
  <c r="HI47" i="1" s="1"/>
  <c r="CQ46" i="1"/>
  <c r="P46" i="1" s="1"/>
  <c r="CP46" i="1" s="1"/>
  <c r="O46" i="1" s="1"/>
  <c r="CP40" i="1"/>
  <c r="O40" i="1" s="1"/>
  <c r="GM40" i="1" s="1"/>
  <c r="GN40" i="1" s="1"/>
  <c r="CY32" i="1"/>
  <c r="X32" i="1" s="1"/>
  <c r="CZ32" i="1"/>
  <c r="Y32" i="1" s="1"/>
  <c r="HJ32" i="1"/>
  <c r="AO61" i="1"/>
  <c r="CZ51" i="1"/>
  <c r="Y51" i="1" s="1"/>
  <c r="CZ47" i="1"/>
  <c r="Y47" i="1" s="1"/>
  <c r="CP41" i="1"/>
  <c r="O41" i="1" s="1"/>
  <c r="GM41" i="1" s="1"/>
  <c r="GN41" i="1" s="1"/>
  <c r="CZ44" i="1"/>
  <c r="Y44" i="1" s="1"/>
  <c r="GM44" i="1" s="1"/>
  <c r="GO44" i="1" s="1"/>
  <c r="CP38" i="1"/>
  <c r="O38" i="1" s="1"/>
  <c r="GM38" i="1" s="1"/>
  <c r="GN38" i="1" s="1"/>
  <c r="HI37" i="1"/>
  <c r="HK37" i="1" s="1"/>
  <c r="CZ37" i="1"/>
  <c r="Y37" i="1" s="1"/>
  <c r="AB32" i="1"/>
  <c r="CP45" i="1"/>
  <c r="O45" i="1" s="1"/>
  <c r="GM45" i="1" s="1"/>
  <c r="GO45" i="1" s="1"/>
  <c r="CX262" i="3"/>
  <c r="CV261" i="3"/>
  <c r="CX252" i="3"/>
  <c r="DG249" i="3"/>
  <c r="DJ249" i="3" s="1"/>
  <c r="DF249" i="3"/>
  <c r="DI246" i="3"/>
  <c r="DH246" i="3"/>
  <c r="CW232" i="3"/>
  <c r="CX232" i="3"/>
  <c r="DF231" i="3"/>
  <c r="DG231" i="3"/>
  <c r="DI231" i="3"/>
  <c r="DJ231" i="3" s="1"/>
  <c r="CX230" i="3"/>
  <c r="CV230" i="3"/>
  <c r="DF182" i="3"/>
  <c r="DJ182" i="3" s="1"/>
  <c r="DG182" i="3"/>
  <c r="DH182" i="3"/>
  <c r="DI182" i="3"/>
  <c r="DI177" i="3"/>
  <c r="DF177" i="3"/>
  <c r="DG177" i="3"/>
  <c r="DJ177" i="3" s="1"/>
  <c r="DH177" i="3"/>
  <c r="CY37" i="1"/>
  <c r="X37" i="1" s="1"/>
  <c r="CQ37" i="1"/>
  <c r="P37" i="1" s="1"/>
  <c r="CP37" i="1" s="1"/>
  <c r="O37" i="1" s="1"/>
  <c r="AD37" i="1"/>
  <c r="AB37" i="1" s="1"/>
  <c r="CY34" i="1"/>
  <c r="X34" i="1" s="1"/>
  <c r="CQ34" i="1"/>
  <c r="P34" i="1" s="1"/>
  <c r="AD34" i="1"/>
  <c r="AB34" i="1" s="1"/>
  <c r="AB33" i="1"/>
  <c r="DI264" i="3"/>
  <c r="DJ264" i="3" s="1"/>
  <c r="DI256" i="3"/>
  <c r="DJ256" i="3" s="1"/>
  <c r="DG254" i="3"/>
  <c r="DI249" i="3"/>
  <c r="DF245" i="3"/>
  <c r="DI245" i="3"/>
  <c r="DI243" i="3"/>
  <c r="DJ243" i="3" s="1"/>
  <c r="DH243" i="3"/>
  <c r="DI265" i="3"/>
  <c r="DJ265" i="3" s="1"/>
  <c r="DI257" i="3"/>
  <c r="DJ257" i="3" s="1"/>
  <c r="DF254" i="3"/>
  <c r="DJ254" i="3" s="1"/>
  <c r="DH249" i="3"/>
  <c r="DI237" i="3"/>
  <c r="DH237" i="3"/>
  <c r="DF236" i="3"/>
  <c r="DJ236" i="3" s="1"/>
  <c r="DH236" i="3"/>
  <c r="DI236" i="3"/>
  <c r="DF226" i="3"/>
  <c r="DJ226" i="3" s="1"/>
  <c r="DG226" i="3"/>
  <c r="DH226" i="3"/>
  <c r="DI226" i="3"/>
  <c r="DF222" i="3"/>
  <c r="DG222" i="3"/>
  <c r="DH222" i="3"/>
  <c r="DI222" i="3"/>
  <c r="DJ222" i="3" s="1"/>
  <c r="DH183" i="3"/>
  <c r="DI183" i="3"/>
  <c r="DF183" i="3"/>
  <c r="DJ183" i="3" s="1"/>
  <c r="DG183" i="3"/>
  <c r="HJ33" i="1"/>
  <c r="DF251" i="3"/>
  <c r="DG251" i="3"/>
  <c r="DH248" i="3"/>
  <c r="DI248" i="3"/>
  <c r="DJ248" i="3" s="1"/>
  <c r="DG241" i="3"/>
  <c r="DH241" i="3"/>
  <c r="DI241" i="3"/>
  <c r="DF235" i="3"/>
  <c r="DG235" i="3"/>
  <c r="DJ235" i="3" s="1"/>
  <c r="DI227" i="3"/>
  <c r="DG227" i="3"/>
  <c r="DH227" i="3"/>
  <c r="DF219" i="3"/>
  <c r="DJ219" i="3" s="1"/>
  <c r="DG219" i="3"/>
  <c r="DH219" i="3"/>
  <c r="DI219" i="3"/>
  <c r="DF215" i="3"/>
  <c r="DJ215" i="3" s="1"/>
  <c r="DG215" i="3"/>
  <c r="DH215" i="3"/>
  <c r="DI215" i="3"/>
  <c r="DI211" i="3"/>
  <c r="DJ211" i="3" s="1"/>
  <c r="DF211" i="3"/>
  <c r="DG211" i="3"/>
  <c r="DH211" i="3"/>
  <c r="DF203" i="3"/>
  <c r="DG203" i="3"/>
  <c r="DH203" i="3"/>
  <c r="DI203" i="3"/>
  <c r="DJ203" i="3" s="1"/>
  <c r="DG265" i="3"/>
  <c r="DG257" i="3"/>
  <c r="DI251" i="3"/>
  <c r="DJ251" i="3" s="1"/>
  <c r="DF247" i="3"/>
  <c r="DI247" i="3"/>
  <c r="DJ247" i="3" s="1"/>
  <c r="DF240" i="3"/>
  <c r="DJ240" i="3" s="1"/>
  <c r="DI240" i="3"/>
  <c r="DG237" i="3"/>
  <c r="DG236" i="3"/>
  <c r="DI235" i="3"/>
  <c r="DI220" i="3"/>
  <c r="DF220" i="3"/>
  <c r="DJ220" i="3" s="1"/>
  <c r="DG220" i="3"/>
  <c r="DH220" i="3"/>
  <c r="DF216" i="3"/>
  <c r="DJ216" i="3" s="1"/>
  <c r="DG216" i="3"/>
  <c r="DH216" i="3"/>
  <c r="DI216" i="3"/>
  <c r="DF208" i="3"/>
  <c r="DJ208" i="3" s="1"/>
  <c r="DG208" i="3"/>
  <c r="DH208" i="3"/>
  <c r="DI208" i="3"/>
  <c r="DH204" i="3"/>
  <c r="DI204" i="3"/>
  <c r="DF204" i="3"/>
  <c r="DG204" i="3"/>
  <c r="DJ204" i="3" s="1"/>
  <c r="DF201" i="3"/>
  <c r="DJ201" i="3" s="1"/>
  <c r="DG201" i="3"/>
  <c r="DH201" i="3"/>
  <c r="DI201" i="3"/>
  <c r="DH190" i="3"/>
  <c r="DI190" i="3"/>
  <c r="DF190" i="3"/>
  <c r="DJ190" i="3" s="1"/>
  <c r="DG190" i="3"/>
  <c r="CS33" i="1"/>
  <c r="R33" i="1" s="1"/>
  <c r="CY33" i="1" s="1"/>
  <c r="X33" i="1" s="1"/>
  <c r="GM33" i="1" s="1"/>
  <c r="GN33" i="1" s="1"/>
  <c r="CX259" i="3"/>
  <c r="DG258" i="3"/>
  <c r="DH253" i="3"/>
  <c r="DH251" i="3"/>
  <c r="DG248" i="3"/>
  <c r="DH247" i="3"/>
  <c r="DH240" i="3"/>
  <c r="DG239" i="3"/>
  <c r="DI239" i="3"/>
  <c r="DF239" i="3"/>
  <c r="DJ239" i="3" s="1"/>
  <c r="DF237" i="3"/>
  <c r="DJ237" i="3" s="1"/>
  <c r="DH235" i="3"/>
  <c r="DF209" i="3"/>
  <c r="DJ209" i="3" s="1"/>
  <c r="DG209" i="3"/>
  <c r="DH209" i="3"/>
  <c r="DI209" i="3"/>
  <c r="DH194" i="3"/>
  <c r="DI194" i="3"/>
  <c r="DJ194" i="3" s="1"/>
  <c r="DF194" i="3"/>
  <c r="DG194" i="3"/>
  <c r="CZ33" i="1"/>
  <c r="Y33" i="1" s="1"/>
  <c r="CX260" i="3"/>
  <c r="DF253" i="3"/>
  <c r="DJ253" i="3" s="1"/>
  <c r="DF250" i="3"/>
  <c r="DJ250" i="3" s="1"/>
  <c r="DI250" i="3"/>
  <c r="DF248" i="3"/>
  <c r="DG247" i="3"/>
  <c r="DF241" i="3"/>
  <c r="DJ241" i="3" s="1"/>
  <c r="DG240" i="3"/>
  <c r="CW234" i="3"/>
  <c r="CX234" i="3"/>
  <c r="DG233" i="3"/>
  <c r="DJ233" i="3" s="1"/>
  <c r="DI233" i="3"/>
  <c r="DF233" i="3"/>
  <c r="DF227" i="3"/>
  <c r="DJ227" i="3" s="1"/>
  <c r="DI173" i="3"/>
  <c r="DF173" i="3"/>
  <c r="DJ173" i="3" s="1"/>
  <c r="DG173" i="3"/>
  <c r="DH173" i="3"/>
  <c r="DH250" i="3"/>
  <c r="DH239" i="3"/>
  <c r="DF179" i="3"/>
  <c r="DG179" i="3"/>
  <c r="DJ179" i="3" s="1"/>
  <c r="DH179" i="3"/>
  <c r="DI179" i="3"/>
  <c r="DF229" i="3"/>
  <c r="DJ229" i="3" s="1"/>
  <c r="CX224" i="3"/>
  <c r="DF223" i="3"/>
  <c r="DI221" i="3"/>
  <c r="DJ221" i="3" s="1"/>
  <c r="DF214" i="3"/>
  <c r="DF207" i="3"/>
  <c r="DJ207" i="3" s="1"/>
  <c r="DI205" i="3"/>
  <c r="CW204" i="3"/>
  <c r="DF200" i="3"/>
  <c r="DJ200" i="3" s="1"/>
  <c r="CV194" i="3"/>
  <c r="DF193" i="3"/>
  <c r="DJ193" i="3" s="1"/>
  <c r="CX187" i="3"/>
  <c r="DF186" i="3"/>
  <c r="DI181" i="3"/>
  <c r="CW168" i="3"/>
  <c r="CX168" i="3"/>
  <c r="CW164" i="3"/>
  <c r="CX164" i="3"/>
  <c r="DG148" i="3"/>
  <c r="DH148" i="3"/>
  <c r="DI148" i="3"/>
  <c r="DF148" i="3"/>
  <c r="DJ148" i="3" s="1"/>
  <c r="DF147" i="3"/>
  <c r="DG147" i="3"/>
  <c r="DI147" i="3"/>
  <c r="DJ147" i="3" s="1"/>
  <c r="DG138" i="3"/>
  <c r="DH138" i="3"/>
  <c r="DI138" i="3"/>
  <c r="DF138" i="3"/>
  <c r="DJ138" i="3" s="1"/>
  <c r="DF137" i="3"/>
  <c r="DJ137" i="3" s="1"/>
  <c r="DG137" i="3"/>
  <c r="DI137" i="3"/>
  <c r="DG122" i="3"/>
  <c r="DJ122" i="3" s="1"/>
  <c r="DH122" i="3"/>
  <c r="DI122" i="3"/>
  <c r="DF122" i="3"/>
  <c r="DI225" i="3"/>
  <c r="DI218" i="3"/>
  <c r="DI212" i="3"/>
  <c r="DI202" i="3"/>
  <c r="DJ202" i="3" s="1"/>
  <c r="DI198" i="3"/>
  <c r="DI195" i="3"/>
  <c r="DJ195" i="3" s="1"/>
  <c r="DI191" i="3"/>
  <c r="DI188" i="3"/>
  <c r="DF172" i="3"/>
  <c r="DJ172" i="3" s="1"/>
  <c r="DG172" i="3"/>
  <c r="DI167" i="3"/>
  <c r="DF167" i="3"/>
  <c r="DI163" i="3"/>
  <c r="DF163" i="3"/>
  <c r="CV154" i="3"/>
  <c r="CX154" i="3"/>
  <c r="DF153" i="3"/>
  <c r="DG153" i="3"/>
  <c r="DJ153" i="3" s="1"/>
  <c r="DI153" i="3"/>
  <c r="DF96" i="3"/>
  <c r="DH96" i="3"/>
  <c r="DI96" i="3"/>
  <c r="DJ96" i="3" s="1"/>
  <c r="DG181" i="3"/>
  <c r="CW160" i="3"/>
  <c r="CX160" i="3"/>
  <c r="DF146" i="3"/>
  <c r="DJ146" i="3" s="1"/>
  <c r="DH146" i="3"/>
  <c r="DI146" i="3"/>
  <c r="DF134" i="3"/>
  <c r="DG134" i="3"/>
  <c r="DJ134" i="3" s="1"/>
  <c r="DI134" i="3"/>
  <c r="DF127" i="3"/>
  <c r="DJ127" i="3" s="1"/>
  <c r="DH127" i="3"/>
  <c r="DI127" i="3"/>
  <c r="DF114" i="3"/>
  <c r="DH114" i="3"/>
  <c r="DI114" i="3"/>
  <c r="DF107" i="3"/>
  <c r="DJ107" i="3" s="1"/>
  <c r="DH107" i="3"/>
  <c r="DI107" i="3"/>
  <c r="DG94" i="3"/>
  <c r="DH94" i="3"/>
  <c r="DI94" i="3"/>
  <c r="DF94" i="3"/>
  <c r="DJ94" i="3" s="1"/>
  <c r="DF93" i="3"/>
  <c r="DJ93" i="3" s="1"/>
  <c r="DG93" i="3"/>
  <c r="DI93" i="3"/>
  <c r="DF92" i="3"/>
  <c r="DJ92" i="3" s="1"/>
  <c r="DH92" i="3"/>
  <c r="DI92" i="3"/>
  <c r="DG92" i="3"/>
  <c r="DG225" i="3"/>
  <c r="DJ225" i="3" s="1"/>
  <c r="DG218" i="3"/>
  <c r="DG212" i="3"/>
  <c r="DJ212" i="3" s="1"/>
  <c r="CX206" i="3"/>
  <c r="DG202" i="3"/>
  <c r="CX199" i="3"/>
  <c r="DG198" i="3"/>
  <c r="DG195" i="3"/>
  <c r="CX192" i="3"/>
  <c r="DG191" i="3"/>
  <c r="DG188" i="3"/>
  <c r="DJ188" i="3" s="1"/>
  <c r="CX185" i="3"/>
  <c r="DG184" i="3"/>
  <c r="DG178" i="3"/>
  <c r="DJ178" i="3" s="1"/>
  <c r="DG175" i="3"/>
  <c r="DH172" i="3"/>
  <c r="DG171" i="3"/>
  <c r="DH171" i="3"/>
  <c r="DG167" i="3"/>
  <c r="DJ167" i="3" s="1"/>
  <c r="DG163" i="3"/>
  <c r="DJ163" i="3" s="1"/>
  <c r="DI159" i="3"/>
  <c r="DJ159" i="3" s="1"/>
  <c r="DF159" i="3"/>
  <c r="DH153" i="3"/>
  <c r="CW133" i="3"/>
  <c r="CX133" i="3"/>
  <c r="DF104" i="3"/>
  <c r="DG104" i="3"/>
  <c r="DJ104" i="3" s="1"/>
  <c r="DI104" i="3"/>
  <c r="CX213" i="3"/>
  <c r="DI210" i="3"/>
  <c r="DJ210" i="3" s="1"/>
  <c r="CX196" i="3"/>
  <c r="CX189" i="3"/>
  <c r="DH170" i="3"/>
  <c r="DI170" i="3"/>
  <c r="CW166" i="3"/>
  <c r="CX166" i="3"/>
  <c r="DG162" i="3"/>
  <c r="DH162" i="3"/>
  <c r="DH159" i="3"/>
  <c r="DF143" i="3"/>
  <c r="DJ143" i="3" s="1"/>
  <c r="DG143" i="3"/>
  <c r="DI143" i="3"/>
  <c r="DH134" i="3"/>
  <c r="DG114" i="3"/>
  <c r="DJ114" i="3" s="1"/>
  <c r="DG112" i="3"/>
  <c r="DJ112" i="3" s="1"/>
  <c r="DH112" i="3"/>
  <c r="DI112" i="3"/>
  <c r="DF112" i="3"/>
  <c r="CW103" i="3"/>
  <c r="CX103" i="3"/>
  <c r="DG96" i="3"/>
  <c r="DH93" i="3"/>
  <c r="DI229" i="3"/>
  <c r="DI223" i="3"/>
  <c r="DI214" i="3"/>
  <c r="DI207" i="3"/>
  <c r="DI200" i="3"/>
  <c r="DI193" i="3"/>
  <c r="DF169" i="3"/>
  <c r="DI169" i="3"/>
  <c r="DF165" i="3"/>
  <c r="DI165" i="3"/>
  <c r="CV158" i="3"/>
  <c r="CX158" i="3"/>
  <c r="DF157" i="3"/>
  <c r="DG157" i="3"/>
  <c r="DJ157" i="3" s="1"/>
  <c r="DI157" i="3"/>
  <c r="DG146" i="3"/>
  <c r="CV142" i="3"/>
  <c r="CX142" i="3"/>
  <c r="DF130" i="3"/>
  <c r="DJ130" i="3" s="1"/>
  <c r="DG130" i="3"/>
  <c r="DI130" i="3"/>
  <c r="DG127" i="3"/>
  <c r="DG107" i="3"/>
  <c r="DF100" i="3"/>
  <c r="DG100" i="3"/>
  <c r="DI100" i="3"/>
  <c r="DJ100" i="3" s="1"/>
  <c r="CX180" i="3"/>
  <c r="DH174" i="3"/>
  <c r="DI174" i="3"/>
  <c r="DH169" i="3"/>
  <c r="DH165" i="3"/>
  <c r="DH151" i="3"/>
  <c r="DI151" i="3"/>
  <c r="DF151" i="3"/>
  <c r="DF124" i="3"/>
  <c r="DH124" i="3"/>
  <c r="DI124" i="3"/>
  <c r="DF117" i="3"/>
  <c r="DJ117" i="3" s="1"/>
  <c r="DH117" i="3"/>
  <c r="DI117" i="3"/>
  <c r="CV99" i="3"/>
  <c r="CX99" i="3"/>
  <c r="DG169" i="3"/>
  <c r="DJ169" i="3" s="1"/>
  <c r="DG165" i="3"/>
  <c r="DJ165" i="3" s="1"/>
  <c r="DH157" i="3"/>
  <c r="CW156" i="3"/>
  <c r="CX156" i="3"/>
  <c r="DI155" i="3"/>
  <c r="DJ155" i="3" s="1"/>
  <c r="DF155" i="3"/>
  <c r="DG155" i="3"/>
  <c r="DH130" i="3"/>
  <c r="DH100" i="3"/>
  <c r="DG145" i="3"/>
  <c r="DG141" i="3"/>
  <c r="DG132" i="3"/>
  <c r="DG126" i="3"/>
  <c r="DG116" i="3"/>
  <c r="DG106" i="3"/>
  <c r="DJ106" i="3" s="1"/>
  <c r="DG102" i="3"/>
  <c r="DJ102" i="3" s="1"/>
  <c r="DG98" i="3"/>
  <c r="DG95" i="3"/>
  <c r="DH87" i="3"/>
  <c r="DI82" i="3"/>
  <c r="DF75" i="3"/>
  <c r="DH75" i="3"/>
  <c r="DF55" i="3"/>
  <c r="DH55" i="3"/>
  <c r="DI55" i="3"/>
  <c r="DF145" i="3"/>
  <c r="DJ145" i="3" s="1"/>
  <c r="DF141" i="3"/>
  <c r="DJ141" i="3" s="1"/>
  <c r="DG136" i="3"/>
  <c r="DF132" i="3"/>
  <c r="DG129" i="3"/>
  <c r="DF126" i="3"/>
  <c r="DJ126" i="3" s="1"/>
  <c r="DG123" i="3"/>
  <c r="DJ123" i="3" s="1"/>
  <c r="CX120" i="3"/>
  <c r="DG119" i="3"/>
  <c r="DF116" i="3"/>
  <c r="DJ116" i="3" s="1"/>
  <c r="DG113" i="3"/>
  <c r="DJ113" i="3" s="1"/>
  <c r="CX110" i="3"/>
  <c r="DG109" i="3"/>
  <c r="DF106" i="3"/>
  <c r="DF102" i="3"/>
  <c r="DF98" i="3"/>
  <c r="DJ98" i="3" s="1"/>
  <c r="DF95" i="3"/>
  <c r="DH89" i="3"/>
  <c r="DG87" i="3"/>
  <c r="DJ87" i="3" s="1"/>
  <c r="DI81" i="3"/>
  <c r="DG81" i="3"/>
  <c r="DH78" i="3"/>
  <c r="DG77" i="3"/>
  <c r="DJ77" i="3" s="1"/>
  <c r="DI77" i="3"/>
  <c r="DG75" i="3"/>
  <c r="DI74" i="3"/>
  <c r="DG74" i="3"/>
  <c r="DF73" i="3"/>
  <c r="DJ73" i="3" s="1"/>
  <c r="DH73" i="3"/>
  <c r="DI73" i="3"/>
  <c r="DF61" i="3"/>
  <c r="DJ61" i="3" s="1"/>
  <c r="DH61" i="3"/>
  <c r="DI61" i="3"/>
  <c r="DF43" i="3"/>
  <c r="DG43" i="3"/>
  <c r="DH43" i="3"/>
  <c r="DI43" i="3"/>
  <c r="DJ43" i="3" s="1"/>
  <c r="DG89" i="3"/>
  <c r="DJ89" i="3" s="1"/>
  <c r="DF80" i="3"/>
  <c r="DJ80" i="3" s="1"/>
  <c r="DH80" i="3"/>
  <c r="DI80" i="3"/>
  <c r="DH77" i="3"/>
  <c r="DF67" i="3"/>
  <c r="DH67" i="3"/>
  <c r="DI67" i="3"/>
  <c r="DJ67" i="3" s="1"/>
  <c r="DH59" i="3"/>
  <c r="DF59" i="3"/>
  <c r="DJ59" i="3" s="1"/>
  <c r="DG59" i="3"/>
  <c r="DG55" i="3"/>
  <c r="DJ55" i="3" s="1"/>
  <c r="DF53" i="3"/>
  <c r="DG53" i="3"/>
  <c r="DJ53" i="3" s="1"/>
  <c r="DH53" i="3"/>
  <c r="DI53" i="3"/>
  <c r="DH52" i="3"/>
  <c r="DF52" i="3"/>
  <c r="DG52" i="3"/>
  <c r="DF41" i="3"/>
  <c r="DJ41" i="3" s="1"/>
  <c r="DG41" i="3"/>
  <c r="DH41" i="3"/>
  <c r="DI41" i="3"/>
  <c r="DF34" i="3"/>
  <c r="DG34" i="3"/>
  <c r="DH34" i="3"/>
  <c r="DI34" i="3"/>
  <c r="DJ34" i="3" s="1"/>
  <c r="DH19" i="3"/>
  <c r="DI19" i="3"/>
  <c r="DF19" i="3"/>
  <c r="DJ19" i="3" s="1"/>
  <c r="DG19" i="3"/>
  <c r="CX144" i="3"/>
  <c r="CX131" i="3"/>
  <c r="DI86" i="3"/>
  <c r="DJ86" i="3" s="1"/>
  <c r="DI84" i="3"/>
  <c r="DF79" i="3"/>
  <c r="DI79" i="3"/>
  <c r="DH71" i="3"/>
  <c r="DF71" i="3"/>
  <c r="DJ71" i="3" s="1"/>
  <c r="DG61" i="3"/>
  <c r="DF57" i="3"/>
  <c r="DG57" i="3"/>
  <c r="DJ57" i="3" s="1"/>
  <c r="DH57" i="3"/>
  <c r="DI57" i="3"/>
  <c r="DF38" i="3"/>
  <c r="DG38" i="3"/>
  <c r="DH38" i="3"/>
  <c r="DI38" i="3"/>
  <c r="DJ38" i="3" s="1"/>
  <c r="DH35" i="3"/>
  <c r="DI35" i="3"/>
  <c r="DF35" i="3"/>
  <c r="DG35" i="3"/>
  <c r="DJ35" i="3" s="1"/>
  <c r="DH30" i="3"/>
  <c r="DI30" i="3"/>
  <c r="DJ30" i="3" s="1"/>
  <c r="DF30" i="3"/>
  <c r="DG30" i="3"/>
  <c r="DF1" i="3"/>
  <c r="DG1" i="3"/>
  <c r="DH1" i="3"/>
  <c r="DI1" i="3"/>
  <c r="DJ1" i="3" s="1"/>
  <c r="DG150" i="3"/>
  <c r="DG140" i="3"/>
  <c r="CX135" i="3"/>
  <c r="DG125" i="3"/>
  <c r="DJ125" i="3" s="1"/>
  <c r="DG121" i="3"/>
  <c r="DG115" i="3"/>
  <c r="DJ115" i="3" s="1"/>
  <c r="DG111" i="3"/>
  <c r="CX105" i="3"/>
  <c r="CX101" i="3"/>
  <c r="DG97" i="3"/>
  <c r="DJ97" i="3" s="1"/>
  <c r="DG86" i="3"/>
  <c r="DG84" i="3"/>
  <c r="DG83" i="3"/>
  <c r="DI83" i="3"/>
  <c r="DH79" i="3"/>
  <c r="DI71" i="3"/>
  <c r="DF65" i="3"/>
  <c r="DJ65" i="3" s="1"/>
  <c r="DG65" i="3"/>
  <c r="DH65" i="3"/>
  <c r="DF48" i="3"/>
  <c r="DJ48" i="3" s="1"/>
  <c r="DH48" i="3"/>
  <c r="DI48" i="3"/>
  <c r="DH12" i="3"/>
  <c r="DI12" i="3"/>
  <c r="DJ12" i="3" s="1"/>
  <c r="DF12" i="3"/>
  <c r="DG12" i="3"/>
  <c r="DG88" i="3"/>
  <c r="DJ88" i="3" s="1"/>
  <c r="DF86" i="3"/>
  <c r="DF84" i="3"/>
  <c r="DJ84" i="3" s="1"/>
  <c r="DH83" i="3"/>
  <c r="DG79" i="3"/>
  <c r="DJ79" i="3" s="1"/>
  <c r="DG71" i="3"/>
  <c r="DG64" i="3"/>
  <c r="DI64" i="3"/>
  <c r="DF82" i="3"/>
  <c r="DJ82" i="3" s="1"/>
  <c r="DG82" i="3"/>
  <c r="DI78" i="3"/>
  <c r="DG78" i="3"/>
  <c r="DJ78" i="3" s="1"/>
  <c r="DF69" i="3"/>
  <c r="DG69" i="3"/>
  <c r="DJ69" i="3" s="1"/>
  <c r="DH69" i="3"/>
  <c r="DH46" i="3"/>
  <c r="DI46" i="3"/>
  <c r="DJ46" i="3" s="1"/>
  <c r="DF46" i="3"/>
  <c r="DG46" i="3"/>
  <c r="DF45" i="3"/>
  <c r="DJ45" i="3" s="1"/>
  <c r="DF42" i="3"/>
  <c r="DF29" i="3"/>
  <c r="DJ29" i="3" s="1"/>
  <c r="DF26" i="3"/>
  <c r="DF22" i="3"/>
  <c r="DF15" i="3"/>
  <c r="DF11" i="3"/>
  <c r="DF7" i="3"/>
  <c r="DF3" i="3"/>
  <c r="DI72" i="3"/>
  <c r="DI66" i="3"/>
  <c r="DJ66" i="3" s="1"/>
  <c r="DG62" i="3"/>
  <c r="DI60" i="3"/>
  <c r="DG49" i="3"/>
  <c r="DI47" i="3"/>
  <c r="DI40" i="3"/>
  <c r="DG39" i="3"/>
  <c r="DI36" i="3"/>
  <c r="DJ36" i="3" s="1"/>
  <c r="DI33" i="3"/>
  <c r="DJ33" i="3" s="1"/>
  <c r="DG31" i="3"/>
  <c r="DG27" i="3"/>
  <c r="DJ27" i="3" s="1"/>
  <c r="DI24" i="3"/>
  <c r="DG23" i="3"/>
  <c r="DJ23" i="3" s="1"/>
  <c r="DI20" i="3"/>
  <c r="DI17" i="3"/>
  <c r="DG16" i="3"/>
  <c r="DJ16" i="3" s="1"/>
  <c r="DI13" i="3"/>
  <c r="DJ13" i="3" s="1"/>
  <c r="DI9" i="3"/>
  <c r="DG8" i="3"/>
  <c r="DJ8" i="3" s="1"/>
  <c r="DI5" i="3"/>
  <c r="DG4" i="3"/>
  <c r="DJ4" i="3" s="1"/>
  <c r="DF62" i="3"/>
  <c r="DJ62" i="3" s="1"/>
  <c r="DF49" i="3"/>
  <c r="DJ49" i="3" s="1"/>
  <c r="DF39" i="3"/>
  <c r="DF31" i="3"/>
  <c r="DF27" i="3"/>
  <c r="DF23" i="3"/>
  <c r="DF16" i="3"/>
  <c r="DF8" i="3"/>
  <c r="DF4" i="3"/>
  <c r="DG72" i="3"/>
  <c r="DG66" i="3"/>
  <c r="DG60" i="3"/>
  <c r="DG47" i="3"/>
  <c r="DG40" i="3"/>
  <c r="DJ40" i="3" s="1"/>
  <c r="DG36" i="3"/>
  <c r="DG33" i="3"/>
  <c r="DG24" i="3"/>
  <c r="DJ24" i="3" s="1"/>
  <c r="CX21" i="3"/>
  <c r="DG20" i="3"/>
  <c r="DG17" i="3"/>
  <c r="DJ17" i="3" s="1"/>
  <c r="DG13" i="3"/>
  <c r="DG9" i="3"/>
  <c r="DJ9" i="3" s="1"/>
  <c r="CX6" i="3"/>
  <c r="DG5" i="3"/>
  <c r="DJ5" i="3" s="1"/>
  <c r="DI2" i="3"/>
  <c r="DJ2" i="3" s="1"/>
  <c r="DG63" i="3"/>
  <c r="DG54" i="3"/>
  <c r="DJ54" i="3" s="1"/>
  <c r="CX51" i="3"/>
  <c r="DG50" i="3"/>
  <c r="DG44" i="3"/>
  <c r="DJ44" i="3" s="1"/>
  <c r="CX37" i="3"/>
  <c r="DG28" i="3"/>
  <c r="CX25" i="3"/>
  <c r="CX18" i="3"/>
  <c r="CX14" i="3"/>
  <c r="CX10" i="3"/>
  <c r="DI45" i="3"/>
  <c r="DI42" i="3"/>
  <c r="DJ42" i="3" s="1"/>
  <c r="DI29" i="3"/>
  <c r="DI26" i="3"/>
  <c r="DI22" i="3"/>
  <c r="DJ22" i="3" s="1"/>
  <c r="DI15" i="3"/>
  <c r="DI11" i="3"/>
  <c r="DI7" i="3"/>
  <c r="DJ7" i="3" s="1"/>
  <c r="DI3" i="3"/>
  <c r="GN146" i="1" l="1"/>
  <c r="AU151" i="1"/>
  <c r="CD144" i="1"/>
  <c r="DF14" i="3"/>
  <c r="DG14" i="3"/>
  <c r="DJ14" i="3" s="1"/>
  <c r="DH14" i="3"/>
  <c r="DI14" i="3"/>
  <c r="DG120" i="3"/>
  <c r="DH120" i="3"/>
  <c r="DI120" i="3"/>
  <c r="DJ120" i="3" s="1"/>
  <c r="DF120" i="3"/>
  <c r="DF158" i="3"/>
  <c r="DG158" i="3"/>
  <c r="DH158" i="3"/>
  <c r="DI158" i="3"/>
  <c r="DJ158" i="3" s="1"/>
  <c r="DF189" i="3"/>
  <c r="DG189" i="3"/>
  <c r="DJ189" i="3" s="1"/>
  <c r="DH189" i="3"/>
  <c r="DI189" i="3"/>
  <c r="HK41" i="1"/>
  <c r="HL41" i="1"/>
  <c r="HK40" i="1"/>
  <c r="HL40" i="1"/>
  <c r="BB30" i="1"/>
  <c r="F74" i="1"/>
  <c r="BB184" i="1"/>
  <c r="AQ30" i="1"/>
  <c r="F71" i="1"/>
  <c r="AQ184" i="1"/>
  <c r="AF30" i="1"/>
  <c r="S61" i="1"/>
  <c r="HK102" i="1"/>
  <c r="HL102" i="1"/>
  <c r="AD30" i="1"/>
  <c r="Q61" i="1"/>
  <c r="AP96" i="1"/>
  <c r="F118" i="1"/>
  <c r="AE109" i="1"/>
  <c r="CY102" i="1"/>
  <c r="X102" i="1" s="1"/>
  <c r="GM102" i="1" s="1"/>
  <c r="GN102" i="1" s="1"/>
  <c r="BB144" i="1"/>
  <c r="F164" i="1"/>
  <c r="HK146" i="1"/>
  <c r="HL146" i="1"/>
  <c r="CY105" i="1"/>
  <c r="X105" i="1" s="1"/>
  <c r="GM103" i="1"/>
  <c r="GN103" i="1" s="1"/>
  <c r="F243" i="1"/>
  <c r="AP223" i="1"/>
  <c r="AP348" i="1"/>
  <c r="CG306" i="1"/>
  <c r="AX315" i="1"/>
  <c r="HL229" i="1"/>
  <c r="HK229" i="1"/>
  <c r="CY228" i="1"/>
  <c r="X228" i="1" s="1"/>
  <c r="T306" i="1"/>
  <c r="F336" i="1"/>
  <c r="HK308" i="1"/>
  <c r="HL308" i="1"/>
  <c r="AC234" i="1"/>
  <c r="HK231" i="1"/>
  <c r="HL231" i="1"/>
  <c r="AC410" i="1"/>
  <c r="CP385" i="1"/>
  <c r="O385" i="1" s="1"/>
  <c r="CZ403" i="1"/>
  <c r="Y403" i="1" s="1"/>
  <c r="CZ397" i="1"/>
  <c r="Y397" i="1" s="1"/>
  <c r="HK313" i="1"/>
  <c r="HL313" i="1"/>
  <c r="HK389" i="1"/>
  <c r="HL389" i="1"/>
  <c r="DG180" i="3"/>
  <c r="DJ180" i="3" s="1"/>
  <c r="DH180" i="3"/>
  <c r="DI180" i="3"/>
  <c r="DF180" i="3"/>
  <c r="DF196" i="3"/>
  <c r="DG196" i="3"/>
  <c r="DJ196" i="3" s="1"/>
  <c r="DH196" i="3"/>
  <c r="DI196" i="3"/>
  <c r="DH230" i="3"/>
  <c r="DI230" i="3"/>
  <c r="DJ230" i="3" s="1"/>
  <c r="DF230" i="3"/>
  <c r="DG230" i="3"/>
  <c r="AG30" i="1"/>
  <c r="T61" i="1"/>
  <c r="CY46" i="1"/>
  <c r="X46" i="1" s="1"/>
  <c r="AX109" i="1"/>
  <c r="CG96" i="1"/>
  <c r="HK48" i="1"/>
  <c r="HL48" i="1"/>
  <c r="AX144" i="1"/>
  <c r="F158" i="1"/>
  <c r="HL104" i="1"/>
  <c r="HK104" i="1"/>
  <c r="AZ234" i="1"/>
  <c r="CI223" i="1"/>
  <c r="S151" i="1"/>
  <c r="AF144" i="1"/>
  <c r="V151" i="1"/>
  <c r="AI144" i="1"/>
  <c r="CG223" i="1"/>
  <c r="AX234" i="1"/>
  <c r="AT306" i="1"/>
  <c r="F333" i="1"/>
  <c r="AQ383" i="1"/>
  <c r="F420" i="1"/>
  <c r="HK311" i="1"/>
  <c r="HL311" i="1"/>
  <c r="HK309" i="1"/>
  <c r="HL309" i="1"/>
  <c r="HK228" i="1"/>
  <c r="HL228" i="1"/>
  <c r="AT383" i="1"/>
  <c r="F428" i="1"/>
  <c r="F429" i="1"/>
  <c r="AU383" i="1"/>
  <c r="AL315" i="1"/>
  <c r="AB234" i="1"/>
  <c r="GM225" i="1"/>
  <c r="HI399" i="1"/>
  <c r="CZ399" i="1"/>
  <c r="Y399" i="1" s="1"/>
  <c r="CB306" i="1"/>
  <c r="AS315" i="1"/>
  <c r="CY403" i="1"/>
  <c r="X403" i="1" s="1"/>
  <c r="CY397" i="1"/>
  <c r="X397" i="1" s="1"/>
  <c r="GM397" i="1" s="1"/>
  <c r="GN397" i="1" s="1"/>
  <c r="HK390" i="1"/>
  <c r="HL390" i="1"/>
  <c r="DF25" i="3"/>
  <c r="DG25" i="3"/>
  <c r="DJ25" i="3" s="1"/>
  <c r="DH25" i="3"/>
  <c r="DI25" i="3"/>
  <c r="DF131" i="3"/>
  <c r="DG131" i="3"/>
  <c r="DH131" i="3"/>
  <c r="DI131" i="3"/>
  <c r="DJ131" i="3" s="1"/>
  <c r="DI99" i="3"/>
  <c r="DJ99" i="3" s="1"/>
  <c r="DF99" i="3"/>
  <c r="DG99" i="3"/>
  <c r="DH99" i="3"/>
  <c r="DI142" i="3"/>
  <c r="DJ142" i="3" s="1"/>
  <c r="DF142" i="3"/>
  <c r="DG142" i="3"/>
  <c r="DH142" i="3"/>
  <c r="DF199" i="3"/>
  <c r="DG199" i="3"/>
  <c r="DH199" i="3"/>
  <c r="DI199" i="3"/>
  <c r="DJ199" i="3" s="1"/>
  <c r="DG160" i="3"/>
  <c r="DJ160" i="3" s="1"/>
  <c r="DH160" i="3"/>
  <c r="DF160" i="3"/>
  <c r="DI160" i="3"/>
  <c r="AO30" i="1"/>
  <c r="AO184" i="1"/>
  <c r="F65" i="1"/>
  <c r="GM36" i="1"/>
  <c r="GN36" i="1" s="1"/>
  <c r="HK55" i="1"/>
  <c r="HL55" i="1"/>
  <c r="CZ105" i="1"/>
  <c r="Y105" i="1" s="1"/>
  <c r="AJ30" i="1"/>
  <c r="W61" i="1"/>
  <c r="AU96" i="1"/>
  <c r="F128" i="1"/>
  <c r="HK52" i="1"/>
  <c r="HL52" i="1"/>
  <c r="HK105" i="1"/>
  <c r="HL105" i="1"/>
  <c r="HK56" i="1"/>
  <c r="HL56" i="1"/>
  <c r="GM106" i="1"/>
  <c r="GN106" i="1" s="1"/>
  <c r="CZ104" i="1"/>
  <c r="Y104" i="1" s="1"/>
  <c r="AH96" i="1"/>
  <c r="U109" i="1"/>
  <c r="CI144" i="1"/>
  <c r="AZ151" i="1"/>
  <c r="U151" i="1"/>
  <c r="AH144" i="1"/>
  <c r="CJ96" i="1"/>
  <c r="BA109" i="1"/>
  <c r="AD96" i="1"/>
  <c r="Q109" i="1"/>
  <c r="AG96" i="1"/>
  <c r="T109" i="1"/>
  <c r="HK226" i="1"/>
  <c r="HL226" i="1"/>
  <c r="AF223" i="1"/>
  <c r="S234" i="1"/>
  <c r="R306" i="1"/>
  <c r="F329" i="1"/>
  <c r="CZ232" i="1"/>
  <c r="Y232" i="1" s="1"/>
  <c r="BB383" i="1"/>
  <c r="F423" i="1"/>
  <c r="BC383" i="1"/>
  <c r="F426" i="1"/>
  <c r="W306" i="1"/>
  <c r="F339" i="1"/>
  <c r="HK386" i="1"/>
  <c r="HL386" i="1"/>
  <c r="HK403" i="1"/>
  <c r="HL403" i="1"/>
  <c r="HK397" i="1"/>
  <c r="HL397" i="1"/>
  <c r="GM401" i="1"/>
  <c r="GN401" i="1" s="1"/>
  <c r="V410" i="1"/>
  <c r="AI383" i="1"/>
  <c r="HK408" i="1"/>
  <c r="HL408" i="1"/>
  <c r="DF21" i="3"/>
  <c r="DG21" i="3"/>
  <c r="DH21" i="3"/>
  <c r="DI21" i="3"/>
  <c r="DJ21" i="3" s="1"/>
  <c r="DF144" i="3"/>
  <c r="DG144" i="3"/>
  <c r="DH144" i="3"/>
  <c r="DI144" i="3"/>
  <c r="DJ144" i="3" s="1"/>
  <c r="DF213" i="3"/>
  <c r="DG213" i="3"/>
  <c r="DJ213" i="3" s="1"/>
  <c r="DH213" i="3"/>
  <c r="DI213" i="3"/>
  <c r="DF154" i="3"/>
  <c r="DG154" i="3"/>
  <c r="DH154" i="3"/>
  <c r="DI154" i="3"/>
  <c r="DJ154" i="3" s="1"/>
  <c r="DI187" i="3"/>
  <c r="DF187" i="3"/>
  <c r="DG187" i="3"/>
  <c r="DJ187" i="3" s="1"/>
  <c r="DH187" i="3"/>
  <c r="DF259" i="3"/>
  <c r="DG259" i="3"/>
  <c r="DH259" i="3"/>
  <c r="DI259" i="3"/>
  <c r="DJ259" i="3" s="1"/>
  <c r="CP34" i="1"/>
  <c r="O34" i="1" s="1"/>
  <c r="AC61" i="1"/>
  <c r="DF252" i="3"/>
  <c r="DG252" i="3"/>
  <c r="DJ252" i="3" s="1"/>
  <c r="DH252" i="3"/>
  <c r="DI252" i="3"/>
  <c r="HL32" i="1"/>
  <c r="HK32" i="1"/>
  <c r="AP30" i="1"/>
  <c r="F70" i="1"/>
  <c r="AP184" i="1"/>
  <c r="BC96" i="1"/>
  <c r="F125" i="1"/>
  <c r="F134" i="1"/>
  <c r="BD96" i="1"/>
  <c r="AE151" i="1"/>
  <c r="HI148" i="1"/>
  <c r="CY104" i="1"/>
  <c r="X104" i="1" s="1"/>
  <c r="GM104" i="1" s="1"/>
  <c r="GN104" i="1" s="1"/>
  <c r="F160" i="1"/>
  <c r="AP144" i="1"/>
  <c r="AJ96" i="1"/>
  <c r="W109" i="1"/>
  <c r="GM147" i="1"/>
  <c r="GN147" i="1" s="1"/>
  <c r="AB151" i="1"/>
  <c r="AD223" i="1"/>
  <c r="Q234" i="1"/>
  <c r="HL225" i="1"/>
  <c r="HK225" i="1"/>
  <c r="CY232" i="1"/>
  <c r="X232" i="1" s="1"/>
  <c r="AQ306" i="1"/>
  <c r="F325" i="1"/>
  <c r="AQ348" i="1"/>
  <c r="GM399" i="1"/>
  <c r="GN399" i="1" s="1"/>
  <c r="AJ223" i="1"/>
  <c r="W234" i="1"/>
  <c r="HI391" i="1"/>
  <c r="CZ391" i="1"/>
  <c r="Y391" i="1" s="1"/>
  <c r="AF383" i="1"/>
  <c r="S410" i="1"/>
  <c r="HL405" i="1"/>
  <c r="HK406" i="1"/>
  <c r="HL406" i="1"/>
  <c r="HK402" i="1"/>
  <c r="HL402" i="1"/>
  <c r="HK388" i="1"/>
  <c r="HL388" i="1"/>
  <c r="F417" i="1"/>
  <c r="AX383" i="1"/>
  <c r="CJ306" i="1"/>
  <c r="BA315" i="1"/>
  <c r="HK396" i="1"/>
  <c r="HL396" i="1"/>
  <c r="DF18" i="3"/>
  <c r="DG18" i="3"/>
  <c r="DJ18" i="3" s="1"/>
  <c r="DH18" i="3"/>
  <c r="DI18" i="3"/>
  <c r="DF37" i="3"/>
  <c r="DG37" i="3"/>
  <c r="DJ37" i="3" s="1"/>
  <c r="DH37" i="3"/>
  <c r="DI37" i="3"/>
  <c r="DF6" i="3"/>
  <c r="DG6" i="3"/>
  <c r="DH6" i="3"/>
  <c r="DI6" i="3"/>
  <c r="DJ6" i="3" s="1"/>
  <c r="DF135" i="3"/>
  <c r="DG135" i="3"/>
  <c r="DJ135" i="3" s="1"/>
  <c r="DH135" i="3"/>
  <c r="DI135" i="3"/>
  <c r="DG110" i="3"/>
  <c r="DH110" i="3"/>
  <c r="DI110" i="3"/>
  <c r="DJ110" i="3" s="1"/>
  <c r="DF110" i="3"/>
  <c r="DG166" i="3"/>
  <c r="DJ166" i="3" s="1"/>
  <c r="DH166" i="3"/>
  <c r="DF166" i="3"/>
  <c r="DI166" i="3"/>
  <c r="DF185" i="3"/>
  <c r="DG185" i="3"/>
  <c r="DH185" i="3"/>
  <c r="DI185" i="3"/>
  <c r="DJ185" i="3" s="1"/>
  <c r="DF206" i="3"/>
  <c r="DG206" i="3"/>
  <c r="DJ206" i="3" s="1"/>
  <c r="DH206" i="3"/>
  <c r="DI206" i="3"/>
  <c r="HI33" i="1"/>
  <c r="HK33" i="1" s="1"/>
  <c r="AE61" i="1"/>
  <c r="CG30" i="1"/>
  <c r="AX61" i="1"/>
  <c r="HK36" i="1"/>
  <c r="HL36" i="1"/>
  <c r="HK47" i="1"/>
  <c r="HL47" i="1"/>
  <c r="GM35" i="1"/>
  <c r="GN35" i="1" s="1"/>
  <c r="GM58" i="1"/>
  <c r="GO58" i="1" s="1"/>
  <c r="BB96" i="1"/>
  <c r="F122" i="1"/>
  <c r="HL58" i="1"/>
  <c r="HK58" i="1"/>
  <c r="CY47" i="1"/>
  <c r="X47" i="1" s="1"/>
  <c r="GM47" i="1" s="1"/>
  <c r="GO47" i="1" s="1"/>
  <c r="AF96" i="1"/>
  <c r="S109" i="1"/>
  <c r="CJ144" i="1"/>
  <c r="BA151" i="1"/>
  <c r="T151" i="1"/>
  <c r="AG144" i="1"/>
  <c r="CZ148" i="1"/>
  <c r="Y148" i="1" s="1"/>
  <c r="AL151" i="1" s="1"/>
  <c r="HK100" i="1"/>
  <c r="HL100" i="1"/>
  <c r="AC151" i="1"/>
  <c r="AT144" i="1"/>
  <c r="F169" i="1"/>
  <c r="BA234" i="1"/>
  <c r="CJ223" i="1"/>
  <c r="HK232" i="1"/>
  <c r="HL232" i="1"/>
  <c r="AZ306" i="1"/>
  <c r="F326" i="1"/>
  <c r="HK227" i="1"/>
  <c r="HL227" i="1"/>
  <c r="AE410" i="1"/>
  <c r="HK392" i="1"/>
  <c r="HL392" i="1"/>
  <c r="AI306" i="1"/>
  <c r="V315" i="1"/>
  <c r="HL395" i="1"/>
  <c r="HK395" i="1"/>
  <c r="GM403" i="1"/>
  <c r="GN403" i="1" s="1"/>
  <c r="DG156" i="3"/>
  <c r="DJ156" i="3" s="1"/>
  <c r="DH156" i="3"/>
  <c r="DI156" i="3"/>
  <c r="DF156" i="3"/>
  <c r="DG164" i="3"/>
  <c r="DJ164" i="3" s="1"/>
  <c r="DH164" i="3"/>
  <c r="DF164" i="3"/>
  <c r="DI164" i="3"/>
  <c r="DI224" i="3"/>
  <c r="DF224" i="3"/>
  <c r="DG224" i="3"/>
  <c r="DJ224" i="3" s="1"/>
  <c r="DH224" i="3"/>
  <c r="DI234" i="3"/>
  <c r="DH234" i="3"/>
  <c r="DF234" i="3"/>
  <c r="DG234" i="3"/>
  <c r="DJ234" i="3" s="1"/>
  <c r="DG232" i="3"/>
  <c r="DJ232" i="3" s="1"/>
  <c r="DH232" i="3"/>
  <c r="DI232" i="3"/>
  <c r="DF232" i="3"/>
  <c r="DI262" i="3"/>
  <c r="DJ262" i="3" s="1"/>
  <c r="DF262" i="3"/>
  <c r="DG262" i="3"/>
  <c r="DH262" i="3"/>
  <c r="HK38" i="1"/>
  <c r="HL38" i="1"/>
  <c r="HK39" i="1"/>
  <c r="HL39" i="1"/>
  <c r="BD30" i="1"/>
  <c r="F86" i="1"/>
  <c r="BD184" i="1"/>
  <c r="HL54" i="1"/>
  <c r="HK54" i="1"/>
  <c r="HK53" i="1"/>
  <c r="HL53" i="1"/>
  <c r="HK149" i="1"/>
  <c r="HL149" i="1"/>
  <c r="HK57" i="1"/>
  <c r="HL57" i="1"/>
  <c r="AI30" i="1"/>
  <c r="V61" i="1"/>
  <c r="HK106" i="1"/>
  <c r="HL106" i="1"/>
  <c r="HK98" i="1"/>
  <c r="HL98" i="1"/>
  <c r="CY148" i="1"/>
  <c r="X148" i="1" s="1"/>
  <c r="GM148" i="1" s="1"/>
  <c r="GN148" i="1" s="1"/>
  <c r="F238" i="1"/>
  <c r="AO223" i="1"/>
  <c r="AO348" i="1"/>
  <c r="AE223" i="1"/>
  <c r="R234" i="1"/>
  <c r="AK234" i="1"/>
  <c r="GM308" i="1"/>
  <c r="AB315" i="1"/>
  <c r="GM230" i="1"/>
  <c r="GO230" i="1" s="1"/>
  <c r="BB306" i="1"/>
  <c r="F328" i="1"/>
  <c r="BB348" i="1"/>
  <c r="F414" i="1"/>
  <c r="AO383" i="1"/>
  <c r="AH383" i="1"/>
  <c r="U410" i="1"/>
  <c r="Q306" i="1"/>
  <c r="F327" i="1"/>
  <c r="BY383" i="1"/>
  <c r="AP410" i="1"/>
  <c r="CI410" i="1"/>
  <c r="AD383" i="1"/>
  <c r="Q410" i="1"/>
  <c r="HK404" i="1"/>
  <c r="HL404" i="1"/>
  <c r="DF101" i="3"/>
  <c r="DG101" i="3"/>
  <c r="DJ101" i="3" s="1"/>
  <c r="DH101" i="3"/>
  <c r="DI101" i="3"/>
  <c r="DG103" i="3"/>
  <c r="DJ103" i="3" s="1"/>
  <c r="DH103" i="3"/>
  <c r="DI103" i="3"/>
  <c r="DF103" i="3"/>
  <c r="DG260" i="3"/>
  <c r="DH260" i="3"/>
  <c r="DI260" i="3"/>
  <c r="DJ260" i="3" s="1"/>
  <c r="DF260" i="3"/>
  <c r="GM37" i="1"/>
  <c r="GN37" i="1" s="1"/>
  <c r="GM32" i="1"/>
  <c r="CZ50" i="1"/>
  <c r="Y50" i="1" s="1"/>
  <c r="GM50" i="1" s="1"/>
  <c r="GO50" i="1" s="1"/>
  <c r="HI50" i="1"/>
  <c r="HK50" i="1" s="1"/>
  <c r="BC30" i="1"/>
  <c r="F77" i="1"/>
  <c r="BC184" i="1"/>
  <c r="CI30" i="1"/>
  <c r="AZ61" i="1"/>
  <c r="HK46" i="1"/>
  <c r="HL46" i="1"/>
  <c r="HK59" i="1"/>
  <c r="HL59" i="1"/>
  <c r="HK49" i="1"/>
  <c r="HL49" i="1"/>
  <c r="CJ30" i="1"/>
  <c r="BA61" i="1"/>
  <c r="GM53" i="1"/>
  <c r="GN53" i="1" s="1"/>
  <c r="AO96" i="1"/>
  <c r="F113" i="1"/>
  <c r="AH30" i="1"/>
  <c r="U61" i="1"/>
  <c r="AQ96" i="1"/>
  <c r="F119" i="1"/>
  <c r="AD144" i="1"/>
  <c r="Q151" i="1"/>
  <c r="AL109" i="1"/>
  <c r="HK147" i="1"/>
  <c r="HL147" i="1"/>
  <c r="AZ96" i="1"/>
  <c r="F120" i="1"/>
  <c r="HK148" i="1"/>
  <c r="HL148" i="1"/>
  <c r="AI96" i="1"/>
  <c r="V109" i="1"/>
  <c r="HK103" i="1"/>
  <c r="HL103" i="1"/>
  <c r="F175" i="1"/>
  <c r="W144" i="1"/>
  <c r="GM98" i="1"/>
  <c r="AB109" i="1"/>
  <c r="GM232" i="1"/>
  <c r="GN232" i="1" s="1"/>
  <c r="CB234" i="1" s="1"/>
  <c r="HK230" i="1"/>
  <c r="HL230" i="1"/>
  <c r="AG223" i="1"/>
  <c r="T234" i="1"/>
  <c r="AC315" i="1"/>
  <c r="AH223" i="1"/>
  <c r="U234" i="1"/>
  <c r="GM405" i="1"/>
  <c r="GN405" i="1" s="1"/>
  <c r="CJ383" i="1"/>
  <c r="BA410" i="1"/>
  <c r="HK400" i="1"/>
  <c r="HL400" i="1"/>
  <c r="AL410" i="1"/>
  <c r="HL401" i="1"/>
  <c r="HK401" i="1"/>
  <c r="AF306" i="1"/>
  <c r="S315" i="1"/>
  <c r="CZ389" i="1"/>
  <c r="Y389" i="1" s="1"/>
  <c r="DF10" i="3"/>
  <c r="DG10" i="3"/>
  <c r="DJ10" i="3" s="1"/>
  <c r="DH10" i="3"/>
  <c r="DI10" i="3"/>
  <c r="DG51" i="3"/>
  <c r="DH51" i="3"/>
  <c r="DI51" i="3"/>
  <c r="DJ51" i="3" s="1"/>
  <c r="DF51" i="3"/>
  <c r="DF105" i="3"/>
  <c r="DG105" i="3"/>
  <c r="DJ105" i="3" s="1"/>
  <c r="DH105" i="3"/>
  <c r="DI105" i="3"/>
  <c r="DG133" i="3"/>
  <c r="DJ133" i="3" s="1"/>
  <c r="DH133" i="3"/>
  <c r="DI133" i="3"/>
  <c r="DF133" i="3"/>
  <c r="DF192" i="3"/>
  <c r="DG192" i="3"/>
  <c r="DH192" i="3"/>
  <c r="DI192" i="3"/>
  <c r="DJ192" i="3" s="1"/>
  <c r="DG168" i="3"/>
  <c r="DJ168" i="3" s="1"/>
  <c r="DH168" i="3"/>
  <c r="DF168" i="3"/>
  <c r="DI168" i="3"/>
  <c r="HK35" i="1"/>
  <c r="HL35" i="1"/>
  <c r="HK51" i="1"/>
  <c r="HL51" i="1"/>
  <c r="GM52" i="1"/>
  <c r="GN52" i="1" s="1"/>
  <c r="HK99" i="1"/>
  <c r="HL99" i="1"/>
  <c r="CZ46" i="1"/>
  <c r="Y46" i="1" s="1"/>
  <c r="AL61" i="1" s="1"/>
  <c r="CY51" i="1"/>
  <c r="X51" i="1" s="1"/>
  <c r="GM51" i="1" s="1"/>
  <c r="GO51" i="1" s="1"/>
  <c r="AU30" i="1"/>
  <c r="F80" i="1"/>
  <c r="AU184" i="1"/>
  <c r="F161" i="1"/>
  <c r="AQ144" i="1"/>
  <c r="AK109" i="1"/>
  <c r="BC306" i="1"/>
  <c r="BC348" i="1"/>
  <c r="F331" i="1"/>
  <c r="HK107" i="1"/>
  <c r="HL107" i="1"/>
  <c r="AC109" i="1"/>
  <c r="AI223" i="1"/>
  <c r="V234" i="1"/>
  <c r="CZ228" i="1"/>
  <c r="Y228" i="1" s="1"/>
  <c r="AL234" i="1" s="1"/>
  <c r="HK310" i="1"/>
  <c r="HL310" i="1"/>
  <c r="GM391" i="1"/>
  <c r="GN391" i="1" s="1"/>
  <c r="AK315" i="1"/>
  <c r="BD383" i="1"/>
  <c r="F435" i="1"/>
  <c r="U306" i="1"/>
  <c r="F337" i="1"/>
  <c r="AG383" i="1"/>
  <c r="T410" i="1"/>
  <c r="HK398" i="1"/>
  <c r="HL398" i="1"/>
  <c r="W410" i="1"/>
  <c r="AJ383" i="1"/>
  <c r="HK394" i="1"/>
  <c r="HL394" i="1"/>
  <c r="GM398" i="1"/>
  <c r="GN398" i="1" s="1"/>
  <c r="GM386" i="1"/>
  <c r="GN386" i="1" s="1"/>
  <c r="GM406" i="1"/>
  <c r="GN406" i="1" s="1"/>
  <c r="CY389" i="1"/>
  <c r="X389" i="1" s="1"/>
  <c r="GM389" i="1" s="1"/>
  <c r="GN389" i="1" s="1"/>
  <c r="AL223" i="1" l="1"/>
  <c r="Y234" i="1"/>
  <c r="AL144" i="1"/>
  <c r="Y151" i="1"/>
  <c r="AL30" i="1"/>
  <c r="Y61" i="1"/>
  <c r="W383" i="1"/>
  <c r="F434" i="1"/>
  <c r="AC96" i="1"/>
  <c r="P109" i="1"/>
  <c r="CE109" i="1"/>
  <c r="CF109" i="1"/>
  <c r="CH109" i="1"/>
  <c r="AS234" i="1"/>
  <c r="CB223" i="1"/>
  <c r="Q144" i="1"/>
  <c r="F163" i="1"/>
  <c r="GN32" i="1"/>
  <c r="F422" i="1"/>
  <c r="Q383" i="1"/>
  <c r="GP308" i="1"/>
  <c r="CD315" i="1" s="1"/>
  <c r="CA315" i="1"/>
  <c r="AK410" i="1"/>
  <c r="F254" i="1"/>
  <c r="BA223" i="1"/>
  <c r="BA348" i="1"/>
  <c r="F172" i="1"/>
  <c r="T144" i="1"/>
  <c r="HK391" i="1"/>
  <c r="HL391" i="1"/>
  <c r="HK399" i="1"/>
  <c r="HL399" i="1"/>
  <c r="GM385" i="1"/>
  <c r="AB410" i="1"/>
  <c r="AE96" i="1"/>
  <c r="R109" i="1"/>
  <c r="AK306" i="1"/>
  <c r="X315" i="1"/>
  <c r="AU26" i="1"/>
  <c r="F203" i="1"/>
  <c r="U223" i="1"/>
  <c r="F256" i="1"/>
  <c r="U348" i="1"/>
  <c r="AB96" i="1"/>
  <c r="O109" i="1"/>
  <c r="BA30" i="1"/>
  <c r="F81" i="1"/>
  <c r="BA184" i="1"/>
  <c r="AZ30" i="1"/>
  <c r="F72" i="1"/>
  <c r="AZ184" i="1"/>
  <c r="AK223" i="1"/>
  <c r="X234" i="1"/>
  <c r="BA144" i="1"/>
  <c r="F171" i="1"/>
  <c r="W223" i="1"/>
  <c r="F258" i="1"/>
  <c r="W348" i="1"/>
  <c r="Q96" i="1"/>
  <c r="F121" i="1"/>
  <c r="GO225" i="1"/>
  <c r="CC234" i="1" s="1"/>
  <c r="AZ223" i="1"/>
  <c r="F245" i="1"/>
  <c r="AZ348" i="1"/>
  <c r="AX96" i="1"/>
  <c r="F116" i="1"/>
  <c r="AC383" i="1"/>
  <c r="CH410" i="1"/>
  <c r="P410" i="1"/>
  <c r="CE410" i="1"/>
  <c r="CF410" i="1"/>
  <c r="AQ26" i="1"/>
  <c r="F194" i="1"/>
  <c r="AQ443" i="1"/>
  <c r="GN98" i="1"/>
  <c r="CB109" i="1" s="1"/>
  <c r="CA109" i="1"/>
  <c r="CI383" i="1"/>
  <c r="AZ410" i="1"/>
  <c r="GM228" i="1"/>
  <c r="GO228" i="1" s="1"/>
  <c r="BA306" i="1"/>
  <c r="F335" i="1"/>
  <c r="F246" i="1"/>
  <c r="Q223" i="1"/>
  <c r="Q348" i="1"/>
  <c r="AK151" i="1"/>
  <c r="AP26" i="1"/>
  <c r="F193" i="1"/>
  <c r="AP443" i="1"/>
  <c r="V383" i="1"/>
  <c r="F433" i="1"/>
  <c r="F131" i="1"/>
  <c r="U96" i="1"/>
  <c r="AB223" i="1"/>
  <c r="O234" i="1"/>
  <c r="F241" i="1"/>
  <c r="AX223" i="1"/>
  <c r="AX348" i="1"/>
  <c r="GM105" i="1"/>
  <c r="GO105" i="1" s="1"/>
  <c r="CC109" i="1" s="1"/>
  <c r="AC306" i="1"/>
  <c r="CF315" i="1"/>
  <c r="P315" i="1"/>
  <c r="CH315" i="1"/>
  <c r="CE315" i="1"/>
  <c r="BC26" i="1"/>
  <c r="F200" i="1"/>
  <c r="BC443" i="1"/>
  <c r="AP383" i="1"/>
  <c r="F419" i="1"/>
  <c r="BB219" i="1"/>
  <c r="F361" i="1"/>
  <c r="F248" i="1"/>
  <c r="R223" i="1"/>
  <c r="R348" i="1"/>
  <c r="V306" i="1"/>
  <c r="F338" i="1"/>
  <c r="AC144" i="1"/>
  <c r="CE151" i="1"/>
  <c r="CF151" i="1"/>
  <c r="CH151" i="1"/>
  <c r="P151" i="1"/>
  <c r="S96" i="1"/>
  <c r="F124" i="1"/>
  <c r="AX30" i="1"/>
  <c r="F68" i="1"/>
  <c r="AX184" i="1"/>
  <c r="AC30" i="1"/>
  <c r="CF61" i="1"/>
  <c r="P61" i="1"/>
  <c r="CH61" i="1"/>
  <c r="CE61" i="1"/>
  <c r="F249" i="1"/>
  <c r="S223" i="1"/>
  <c r="S348" i="1"/>
  <c r="BA96" i="1"/>
  <c r="F129" i="1"/>
  <c r="AL306" i="1"/>
  <c r="Y315" i="1"/>
  <c r="T30" i="1"/>
  <c r="F82" i="1"/>
  <c r="T184" i="1"/>
  <c r="Q30" i="1"/>
  <c r="F73" i="1"/>
  <c r="Q184" i="1"/>
  <c r="AL383" i="1"/>
  <c r="Y410" i="1"/>
  <c r="BC219" i="1"/>
  <c r="F364" i="1"/>
  <c r="T223" i="1"/>
  <c r="F255" i="1"/>
  <c r="T348" i="1"/>
  <c r="U30" i="1"/>
  <c r="F83" i="1"/>
  <c r="U184" i="1"/>
  <c r="HL50" i="1"/>
  <c r="AQ219" i="1"/>
  <c r="F358" i="1"/>
  <c r="O151" i="1"/>
  <c r="AB144" i="1"/>
  <c r="GM34" i="1"/>
  <c r="GN34" i="1" s="1"/>
  <c r="AB61" i="1"/>
  <c r="CH234" i="1"/>
  <c r="AC223" i="1"/>
  <c r="P234" i="1"/>
  <c r="CE234" i="1"/>
  <c r="CF234" i="1"/>
  <c r="AX306" i="1"/>
  <c r="F322" i="1"/>
  <c r="BB26" i="1"/>
  <c r="F197" i="1"/>
  <c r="BB443" i="1"/>
  <c r="F431" i="1"/>
  <c r="T383" i="1"/>
  <c r="GM46" i="1"/>
  <c r="GO46" i="1" s="1"/>
  <c r="CC61" i="1" s="1"/>
  <c r="AO219" i="1"/>
  <c r="F352" i="1"/>
  <c r="V30" i="1"/>
  <c r="F84" i="1"/>
  <c r="V184" i="1"/>
  <c r="F425" i="1"/>
  <c r="S383" i="1"/>
  <c r="AE144" i="1"/>
  <c r="R151" i="1"/>
  <c r="HL33" i="1"/>
  <c r="AS306" i="1"/>
  <c r="F332" i="1"/>
  <c r="V144" i="1"/>
  <c r="F174" i="1"/>
  <c r="AU144" i="1"/>
  <c r="F170" i="1"/>
  <c r="V223" i="1"/>
  <c r="F257" i="1"/>
  <c r="V348" i="1"/>
  <c r="X109" i="1"/>
  <c r="AK96" i="1"/>
  <c r="BA383" i="1"/>
  <c r="F430" i="1"/>
  <c r="AK61" i="1"/>
  <c r="AE30" i="1"/>
  <c r="R61" i="1"/>
  <c r="W96" i="1"/>
  <c r="F133" i="1"/>
  <c r="U144" i="1"/>
  <c r="F173" i="1"/>
  <c r="AP219" i="1"/>
  <c r="F357" i="1"/>
  <c r="CB151" i="1"/>
  <c r="S306" i="1"/>
  <c r="F330" i="1"/>
  <c r="V96" i="1"/>
  <c r="F132" i="1"/>
  <c r="AL96" i="1"/>
  <c r="Y109" i="1"/>
  <c r="U383" i="1"/>
  <c r="F432" i="1"/>
  <c r="AB306" i="1"/>
  <c r="O315" i="1"/>
  <c r="BD26" i="1"/>
  <c r="F209" i="1"/>
  <c r="BD443" i="1"/>
  <c r="AE383" i="1"/>
  <c r="R410" i="1"/>
  <c r="F130" i="1"/>
  <c r="T96" i="1"/>
  <c r="AZ144" i="1"/>
  <c r="F162" i="1"/>
  <c r="W30" i="1"/>
  <c r="W184" i="1"/>
  <c r="F85" i="1"/>
  <c r="AO26" i="1"/>
  <c r="F188" i="1"/>
  <c r="AO443" i="1"/>
  <c r="S144" i="1"/>
  <c r="F166" i="1"/>
  <c r="S30" i="1"/>
  <c r="F76" i="1"/>
  <c r="S184" i="1"/>
  <c r="CA151" i="1"/>
  <c r="CC30" i="1" l="1"/>
  <c r="AT61" i="1"/>
  <c r="CF223" i="1"/>
  <c r="AW234" i="1"/>
  <c r="O144" i="1"/>
  <c r="F153" i="1"/>
  <c r="S219" i="1"/>
  <c r="F363" i="1"/>
  <c r="AX26" i="1"/>
  <c r="F191" i="1"/>
  <c r="AX443" i="1"/>
  <c r="AV151" i="1"/>
  <c r="CE144" i="1"/>
  <c r="P306" i="1"/>
  <c r="F318" i="1"/>
  <c r="AK144" i="1"/>
  <c r="X151" i="1"/>
  <c r="F413" i="1"/>
  <c r="P383" i="1"/>
  <c r="CA234" i="1"/>
  <c r="AK383" i="1"/>
  <c r="X410" i="1"/>
  <c r="Y96" i="1"/>
  <c r="F136" i="1"/>
  <c r="AV234" i="1"/>
  <c r="CE223" i="1"/>
  <c r="T26" i="1"/>
  <c r="F205" i="1"/>
  <c r="T443" i="1"/>
  <c r="CF306" i="1"/>
  <c r="AW315" i="1"/>
  <c r="Q219" i="1"/>
  <c r="F360" i="1"/>
  <c r="CA96" i="1"/>
  <c r="AR109" i="1"/>
  <c r="CH383" i="1"/>
  <c r="AY410" i="1"/>
  <c r="AT234" i="1"/>
  <c r="CC223" i="1"/>
  <c r="X223" i="1"/>
  <c r="F260" i="1"/>
  <c r="X348" i="1"/>
  <c r="O96" i="1"/>
  <c r="F111" i="1"/>
  <c r="X306" i="1"/>
  <c r="F341" i="1"/>
  <c r="CA306" i="1"/>
  <c r="AR315" i="1"/>
  <c r="S26" i="1"/>
  <c r="F199" i="1"/>
  <c r="S443" i="1"/>
  <c r="P223" i="1"/>
  <c r="F237" i="1"/>
  <c r="P348" i="1"/>
  <c r="AS109" i="1"/>
  <c r="CB96" i="1"/>
  <c r="CD306" i="1"/>
  <c r="AU315" i="1"/>
  <c r="AS223" i="1"/>
  <c r="F251" i="1"/>
  <c r="AS348" i="1"/>
  <c r="Y30" i="1"/>
  <c r="F88" i="1"/>
  <c r="Y184" i="1"/>
  <c r="F424" i="1"/>
  <c r="R383" i="1"/>
  <c r="V26" i="1"/>
  <c r="F207" i="1"/>
  <c r="V443" i="1"/>
  <c r="BB22" i="1"/>
  <c r="F456" i="1"/>
  <c r="BB476" i="1"/>
  <c r="CE30" i="1"/>
  <c r="AV61" i="1"/>
  <c r="BC22" i="1"/>
  <c r="BC476" i="1"/>
  <c r="F459" i="1"/>
  <c r="AT109" i="1"/>
  <c r="CC96" i="1"/>
  <c r="AQ22" i="1"/>
  <c r="F453" i="1"/>
  <c r="AQ476" i="1"/>
  <c r="AZ26" i="1"/>
  <c r="F195" i="1"/>
  <c r="AZ443" i="1"/>
  <c r="U219" i="1"/>
  <c r="F370" i="1"/>
  <c r="R96" i="1"/>
  <c r="F123" i="1"/>
  <c r="CH96" i="1"/>
  <c r="AY109" i="1"/>
  <c r="CA144" i="1"/>
  <c r="AR151" i="1"/>
  <c r="X96" i="1"/>
  <c r="F135" i="1"/>
  <c r="AY234" i="1"/>
  <c r="CH223" i="1"/>
  <c r="U26" i="1"/>
  <c r="F206" i="1"/>
  <c r="U443" i="1"/>
  <c r="F437" i="1"/>
  <c r="Y383" i="1"/>
  <c r="Y306" i="1"/>
  <c r="F342" i="1"/>
  <c r="CH30" i="1"/>
  <c r="AY61" i="1"/>
  <c r="R219" i="1"/>
  <c r="F362" i="1"/>
  <c r="AX219" i="1"/>
  <c r="F355" i="1"/>
  <c r="W219" i="1"/>
  <c r="F372" i="1"/>
  <c r="AW109" i="1"/>
  <c r="CF96" i="1"/>
  <c r="Y144" i="1"/>
  <c r="F178" i="1"/>
  <c r="W26" i="1"/>
  <c r="F208" i="1"/>
  <c r="W443" i="1"/>
  <c r="O306" i="1"/>
  <c r="F317" i="1"/>
  <c r="V219" i="1"/>
  <c r="F371" i="1"/>
  <c r="AB30" i="1"/>
  <c r="O61" i="1"/>
  <c r="P30" i="1"/>
  <c r="F64" i="1"/>
  <c r="P184" i="1"/>
  <c r="P144" i="1"/>
  <c r="F154" i="1"/>
  <c r="AP22" i="1"/>
  <c r="F452" i="1"/>
  <c r="AP476" i="1"/>
  <c r="AZ219" i="1"/>
  <c r="F359" i="1"/>
  <c r="O410" i="1"/>
  <c r="AB383" i="1"/>
  <c r="BA219" i="1"/>
  <c r="F368" i="1"/>
  <c r="CA61" i="1"/>
  <c r="CE96" i="1"/>
  <c r="AV109" i="1"/>
  <c r="AO22" i="1"/>
  <c r="AO476" i="1"/>
  <c r="F447" i="1"/>
  <c r="R30" i="1"/>
  <c r="F75" i="1"/>
  <c r="R184" i="1"/>
  <c r="Q26" i="1"/>
  <c r="F196" i="1"/>
  <c r="Q443" i="1"/>
  <c r="CF30" i="1"/>
  <c r="AW61" i="1"/>
  <c r="CH144" i="1"/>
  <c r="AY151" i="1"/>
  <c r="CE306" i="1"/>
  <c r="AV315" i="1"/>
  <c r="CF383" i="1"/>
  <c r="AW410" i="1"/>
  <c r="BA26" i="1"/>
  <c r="F204" i="1"/>
  <c r="BA443" i="1"/>
  <c r="CA410" i="1"/>
  <c r="GN385" i="1"/>
  <c r="CB410" i="1" s="1"/>
  <c r="CB61" i="1"/>
  <c r="F112" i="1"/>
  <c r="P96" i="1"/>
  <c r="Y223" i="1"/>
  <c r="F261" i="1"/>
  <c r="Y348" i="1"/>
  <c r="AK30" i="1"/>
  <c r="X61" i="1"/>
  <c r="BD22" i="1"/>
  <c r="BD476" i="1"/>
  <c r="F468" i="1"/>
  <c r="CB144" i="1"/>
  <c r="AS151" i="1"/>
  <c r="R144" i="1"/>
  <c r="F165" i="1"/>
  <c r="T219" i="1"/>
  <c r="F369" i="1"/>
  <c r="AW151" i="1"/>
  <c r="CF144" i="1"/>
  <c r="CH306" i="1"/>
  <c r="AY315" i="1"/>
  <c r="O223" i="1"/>
  <c r="F236" i="1"/>
  <c r="O348" i="1"/>
  <c r="F421" i="1"/>
  <c r="AZ383" i="1"/>
  <c r="CE383" i="1"/>
  <c r="AV410" i="1"/>
  <c r="F415" i="1" l="1"/>
  <c r="AV383" i="1"/>
  <c r="AO18" i="1"/>
  <c r="F480" i="1"/>
  <c r="O383" i="1"/>
  <c r="F412" i="1"/>
  <c r="P26" i="1"/>
  <c r="F187" i="1"/>
  <c r="P443" i="1"/>
  <c r="F242" i="1"/>
  <c r="AY223" i="1"/>
  <c r="AY348" i="1"/>
  <c r="BB18" i="1"/>
  <c r="F489" i="1"/>
  <c r="Y26" i="1"/>
  <c r="F211" i="1"/>
  <c r="Y443" i="1"/>
  <c r="AR306" i="1"/>
  <c r="F343" i="1"/>
  <c r="F344" i="1" s="1"/>
  <c r="F416" i="1"/>
  <c r="AW383" i="1"/>
  <c r="Q22" i="1"/>
  <c r="Q476" i="1"/>
  <c r="F455" i="1"/>
  <c r="W22" i="1"/>
  <c r="W476" i="1"/>
  <c r="F467" i="1"/>
  <c r="AS96" i="1"/>
  <c r="F126" i="1"/>
  <c r="AW306" i="1"/>
  <c r="F321" i="1"/>
  <c r="AW144" i="1"/>
  <c r="F157" i="1"/>
  <c r="BD18" i="1"/>
  <c r="F501" i="1"/>
  <c r="F114" i="1"/>
  <c r="AV96" i="1"/>
  <c r="AT96" i="1"/>
  <c r="F127" i="1"/>
  <c r="P219" i="1"/>
  <c r="F351" i="1"/>
  <c r="AT223" i="1"/>
  <c r="F252" i="1"/>
  <c r="AT348" i="1"/>
  <c r="X383" i="1"/>
  <c r="F436" i="1"/>
  <c r="CB30" i="1"/>
  <c r="AS61" i="1"/>
  <c r="AV306" i="1"/>
  <c r="F320" i="1"/>
  <c r="AP18" i="1"/>
  <c r="F485" i="1"/>
  <c r="O30" i="1"/>
  <c r="F63" i="1"/>
  <c r="O184" i="1"/>
  <c r="F179" i="1"/>
  <c r="F180" i="1" s="1"/>
  <c r="AR144" i="1"/>
  <c r="AZ22" i="1"/>
  <c r="F454" i="1"/>
  <c r="AZ476" i="1"/>
  <c r="V22" i="1"/>
  <c r="F466" i="1"/>
  <c r="V476" i="1"/>
  <c r="AS219" i="1"/>
  <c r="F365" i="1"/>
  <c r="F418" i="1"/>
  <c r="AY383" i="1"/>
  <c r="T22" i="1"/>
  <c r="F464" i="1"/>
  <c r="T476" i="1"/>
  <c r="CA30" i="1"/>
  <c r="AR61" i="1"/>
  <c r="U22" i="1"/>
  <c r="F465" i="1"/>
  <c r="U476" i="1"/>
  <c r="BC18" i="1"/>
  <c r="F492" i="1"/>
  <c r="AR234" i="1"/>
  <c r="CA223" i="1"/>
  <c r="AV144" i="1"/>
  <c r="F156" i="1"/>
  <c r="F240" i="1"/>
  <c r="AW223" i="1"/>
  <c r="AW348" i="1"/>
  <c r="O219" i="1"/>
  <c r="F350" i="1"/>
  <c r="R26" i="1"/>
  <c r="F198" i="1"/>
  <c r="R443" i="1"/>
  <c r="CA383" i="1"/>
  <c r="AR410" i="1"/>
  <c r="F159" i="1"/>
  <c r="AY144" i="1"/>
  <c r="AY96" i="1"/>
  <c r="F117" i="1"/>
  <c r="S22" i="1"/>
  <c r="F458" i="1"/>
  <c r="S476" i="1"/>
  <c r="AR96" i="1"/>
  <c r="F137" i="1"/>
  <c r="F138" i="1" s="1"/>
  <c r="AX22" i="1"/>
  <c r="AX476" i="1"/>
  <c r="F450" i="1"/>
  <c r="CB383" i="1"/>
  <c r="AS410" i="1"/>
  <c r="Y219" i="1"/>
  <c r="F375" i="1"/>
  <c r="BA22" i="1"/>
  <c r="F463" i="1"/>
  <c r="BA476" i="1"/>
  <c r="AY30" i="1"/>
  <c r="F69" i="1"/>
  <c r="AY184" i="1"/>
  <c r="AQ18" i="1"/>
  <c r="F486" i="1"/>
  <c r="AV30" i="1"/>
  <c r="F66" i="1"/>
  <c r="AV184" i="1"/>
  <c r="AU306" i="1"/>
  <c r="F334" i="1"/>
  <c r="AU348" i="1"/>
  <c r="X219" i="1"/>
  <c r="F374" i="1"/>
  <c r="AT30" i="1"/>
  <c r="F79" i="1"/>
  <c r="AT184" i="1"/>
  <c r="X30" i="1"/>
  <c r="F87" i="1"/>
  <c r="X184" i="1"/>
  <c r="F323" i="1"/>
  <c r="AY306" i="1"/>
  <c r="AS144" i="1"/>
  <c r="F168" i="1"/>
  <c r="AW30" i="1"/>
  <c r="F67" i="1"/>
  <c r="AW184" i="1"/>
  <c r="F115" i="1"/>
  <c r="AW96" i="1"/>
  <c r="F239" i="1"/>
  <c r="AV223" i="1"/>
  <c r="AV348" i="1"/>
  <c r="X144" i="1"/>
  <c r="F177" i="1"/>
  <c r="AW26" i="1" l="1"/>
  <c r="F190" i="1"/>
  <c r="AW443" i="1"/>
  <c r="AR30" i="1"/>
  <c r="F89" i="1"/>
  <c r="F90" i="1" s="1"/>
  <c r="AR184" i="1"/>
  <c r="F181" i="1"/>
  <c r="F182" i="1" s="1"/>
  <c r="AS30" i="1"/>
  <c r="F78" i="1"/>
  <c r="AS184" i="1"/>
  <c r="V18" i="1"/>
  <c r="F499" i="1"/>
  <c r="O26" i="1"/>
  <c r="F186" i="1"/>
  <c r="O443" i="1"/>
  <c r="Q18" i="1"/>
  <c r="F488" i="1"/>
  <c r="AV26" i="1"/>
  <c r="F189" i="1"/>
  <c r="AV443" i="1"/>
  <c r="BA18" i="1"/>
  <c r="F496" i="1"/>
  <c r="AX18" i="1"/>
  <c r="F483" i="1"/>
  <c r="AR223" i="1"/>
  <c r="F262" i="1"/>
  <c r="F263" i="1" s="1"/>
  <c r="AR348" i="1"/>
  <c r="T18" i="1"/>
  <c r="F497" i="1"/>
  <c r="AT26" i="1"/>
  <c r="F202" i="1"/>
  <c r="AT443" i="1"/>
  <c r="AV219" i="1"/>
  <c r="F353" i="1"/>
  <c r="F139" i="1"/>
  <c r="F140" i="1"/>
  <c r="AW219" i="1"/>
  <c r="F354" i="1"/>
  <c r="AZ18" i="1"/>
  <c r="F487" i="1"/>
  <c r="AT219" i="1"/>
  <c r="F366" i="1"/>
  <c r="AY219" i="1"/>
  <c r="F356" i="1"/>
  <c r="F438" i="1"/>
  <c r="F439" i="1" s="1"/>
  <c r="AR383" i="1"/>
  <c r="U18" i="1"/>
  <c r="F498" i="1"/>
  <c r="F345" i="1"/>
  <c r="F346" i="1"/>
  <c r="S18" i="1"/>
  <c r="F491" i="1"/>
  <c r="W18" i="1"/>
  <c r="F500" i="1"/>
  <c r="X26" i="1"/>
  <c r="F210" i="1"/>
  <c r="X443" i="1"/>
  <c r="AU219" i="1"/>
  <c r="F367" i="1"/>
  <c r="AU443" i="1"/>
  <c r="AY26" i="1"/>
  <c r="F192" i="1"/>
  <c r="AY443" i="1"/>
  <c r="AS383" i="1"/>
  <c r="F427" i="1"/>
  <c r="R22" i="1"/>
  <c r="F457" i="1"/>
  <c r="R476" i="1"/>
  <c r="Y22" i="1"/>
  <c r="Y476" i="1"/>
  <c r="F470" i="1"/>
  <c r="P22" i="1"/>
  <c r="P476" i="1"/>
  <c r="F446" i="1"/>
  <c r="AY22" i="1" l="1"/>
  <c r="F451" i="1"/>
  <c r="AY476" i="1"/>
  <c r="O22" i="1"/>
  <c r="O476" i="1"/>
  <c r="F445" i="1"/>
  <c r="Y18" i="1"/>
  <c r="F503" i="1"/>
  <c r="F440" i="1"/>
  <c r="F441" i="1"/>
  <c r="AR26" i="1"/>
  <c r="F212" i="1"/>
  <c r="F213" i="1" s="1"/>
  <c r="AR443" i="1"/>
  <c r="AU22" i="1"/>
  <c r="AU476" i="1"/>
  <c r="F462" i="1"/>
  <c r="AV22" i="1"/>
  <c r="F448" i="1"/>
  <c r="AV476" i="1"/>
  <c r="F91" i="1"/>
  <c r="F92" i="1"/>
  <c r="R18" i="1"/>
  <c r="F490" i="1"/>
  <c r="AR219" i="1"/>
  <c r="F376" i="1"/>
  <c r="F377" i="1" s="1"/>
  <c r="F264" i="1"/>
  <c r="F265" i="1" s="1"/>
  <c r="AS26" i="1"/>
  <c r="F201" i="1"/>
  <c r="AS443" i="1"/>
  <c r="AW22" i="1"/>
  <c r="F449" i="1"/>
  <c r="AW476" i="1"/>
  <c r="X22" i="1"/>
  <c r="X476" i="1"/>
  <c r="F469" i="1"/>
  <c r="P18" i="1"/>
  <c r="F479" i="1"/>
  <c r="AT22" i="1"/>
  <c r="AT476" i="1"/>
  <c r="F461" i="1"/>
  <c r="AU18" i="1" l="1"/>
  <c r="F495" i="1"/>
  <c r="AR22" i="1"/>
  <c r="AR476" i="1"/>
  <c r="F471" i="1"/>
  <c r="F472" i="1" s="1"/>
  <c r="O18" i="1"/>
  <c r="F478" i="1"/>
  <c r="F215" i="1"/>
  <c r="F214" i="1"/>
  <c r="X18" i="1"/>
  <c r="F502" i="1"/>
  <c r="AV18" i="1"/>
  <c r="F481" i="1"/>
  <c r="AY18" i="1"/>
  <c r="F484" i="1"/>
  <c r="AS22" i="1"/>
  <c r="F460" i="1"/>
  <c r="AS476" i="1"/>
  <c r="AT18" i="1"/>
  <c r="F494" i="1"/>
  <c r="AW18" i="1"/>
  <c r="F482" i="1"/>
  <c r="F378" i="1"/>
  <c r="F379" i="1" s="1"/>
  <c r="F473" i="1" l="1"/>
  <c r="F474" i="1"/>
  <c r="AR18" i="1"/>
  <c r="F504" i="1"/>
  <c r="F505" i="1" s="1"/>
  <c r="AS18" i="1"/>
  <c r="F493" i="1"/>
  <c r="F506" i="1" l="1"/>
  <c r="F507" i="1" s="1"/>
</calcChain>
</file>

<file path=xl/sharedStrings.xml><?xml version="1.0" encoding="utf-8"?>
<sst xmlns="http://schemas.openxmlformats.org/spreadsheetml/2006/main" count="13137" uniqueCount="1049">
  <si>
    <t>Smeta.RU Flash  (495) 974-1589</t>
  </si>
  <si>
    <t>_PS_</t>
  </si>
  <si>
    <t>Smeta.RU Flash</t>
  </si>
  <si>
    <t/>
  </si>
  <si>
    <t>4. КЛ-10 кВ ПС596-РП36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</si>
  <si>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</si>
  <si>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</si>
  <si>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</si>
  <si>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</si>
  <si>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</si>
  <si>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</si>
  <si>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</si>
  <si>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</si>
  <si>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</si>
  <si>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Раздел: 2КЛ-10 кВ от ПС-596 до опор</t>
  </si>
  <si>
    <t>Новый подраздел</t>
  </si>
  <si>
    <t>Подраздел: Строительно-монтажные работы</t>
  </si>
  <si>
    <t>1</t>
  </si>
  <si>
    <t>27-03-008-04</t>
  </si>
  <si>
    <t>Разборка покрытий и оснований: асфальтобетонных</t>
  </si>
  <si>
    <t>100 м3</t>
  </si>
  <si>
    <t>ФЕР-2001, 27-03-008-04, приказ Минстроя России № 876/пр от 26.12.2019</t>
  </si>
  <si>
    <t>*1,25)*1,15</t>
  </si>
  <si>
    <t>*1,15)*1,15</t>
  </si>
  <si>
    <t>Общестроительные работы</t>
  </si>
  <si>
    <t>Автомобильные дороги</t>
  </si>
  <si>
    <t>Демонтаж и разборка на автомобильных дорогах</t>
  </si>
  <si>
    <t>ФЕР-27</t>
  </si>
  <si>
    <t>Поправка: МР 571/пр п.67. б Поправка: Мет.421/пр 04.08.20 Пр.10 Т.2 п. 9</t>
  </si>
  <si>
    <t>Пр/812-021.0-1</t>
  </si>
  <si>
    <t>Пр/774-021.0</t>
  </si>
  <si>
    <t>2</t>
  </si>
  <si>
    <t>27-03-008-02</t>
  </si>
  <si>
    <t>Разборка покрытий и оснований: щебеночных</t>
  </si>
  <si>
    <t>ФЕР-2001, 27-03-008-02, приказ Минстроя России № 876/пр от 26.12.2019</t>
  </si>
  <si>
    <t>*1,25</t>
  </si>
  <si>
    <t>*1,15</t>
  </si>
  <si>
    <t>Поправка: МР 571/пр п.67. б</t>
  </si>
  <si>
    <t>3</t>
  </si>
  <si>
    <t>27-04-001-04</t>
  </si>
  <si>
    <t>Устройство подстилающих и выравнивающих слоев оснований: из щебня</t>
  </si>
  <si>
    <t>ФЕР-2001 доп. 2, 27-04-001-04, приказ Минстроя России № 294/пр от 01.06.2020</t>
  </si>
  <si>
    <t>Поправка: М-ка 421/пр 04.08.20 п.58 п.п. б) Поправка: Мет.421/пр 04.08.20 Пр.10 Т.2 п. 9</t>
  </si>
  <si>
    <t>3,1</t>
  </si>
  <si>
    <t>02.2.05.04-0085</t>
  </si>
  <si>
    <t>Щебень из природного камня для строительных работ марка: 600, фракция 5 (3)-40 мм</t>
  </si>
  <si>
    <t>м3</t>
  </si>
  <si>
    <t>ФССЦ-2001, 02.2.05.04-0085, приказ Минстроя России № 876/пр от 26.12.2019</t>
  </si>
  <si>
    <t>4</t>
  </si>
  <si>
    <t>68-15-6</t>
  </si>
  <si>
    <t>Ремонт асфальтобетонного покрытия дорог однослойного толщиной: 80 мм площадью ремонта до 25 м2</t>
  </si>
  <si>
    <t>100 м2</t>
  </si>
  <si>
    <t>ФЕРр-2001 доп. 2, 68-15-6, приказ Минстроя России № 294/пр от 01.06.2020</t>
  </si>
  <si>
    <t>*1,15)*1,2</t>
  </si>
  <si>
    <t>Ремонтно-строительные работы</t>
  </si>
  <si>
    <t>Благоустройство</t>
  </si>
  <si>
    <t>рФЕР-68</t>
  </si>
  <si>
    <t>Поправка: Мет.421/пр 04.08.20 Пр.10 Т.2 п. 9 Поправка: Мет.421/пр 04.08.20 Пр.10 Т.2 п. 5</t>
  </si>
  <si>
    <t>Пр/812-102.0-1</t>
  </si>
  <si>
    <t>Пр/774-102.0</t>
  </si>
  <si>
    <t>4,1</t>
  </si>
  <si>
    <t>01.2.01.01-0002</t>
  </si>
  <si>
    <t>Битум нефтяной дорожный жидкий МГО</t>
  </si>
  <si>
    <t>т</t>
  </si>
  <si>
    <t>ФССЦ-2001, 01.2.01.01-0002, приказ Минстроя России № 876/пр от 26.12.2019</t>
  </si>
  <si>
    <t>4,2</t>
  </si>
  <si>
    <t>04.2.01.01-0011</t>
  </si>
  <si>
    <t>Смеси асфальтобетонные горячие плотные мелкозернистые, марка I, тип А с добавкой КМА КОЛТЕК</t>
  </si>
  <si>
    <t>ФССЦ-2001, 04.2.01.01-0011, приказ Минстроя России № 876/пр от 26.12.2019</t>
  </si>
  <si>
    <t>5</t>
  </si>
  <si>
    <t>01-02-057-02</t>
  </si>
  <si>
    <t>Разработка грунта вручную в траншеях глубиной до 2 м без креплений с откосами, группа грунтов: 2</t>
  </si>
  <si>
    <t>ФЕР-2001, 01-02-057-02, приказ Минстроя России № 876/пр от 26.12.2019</t>
  </si>
  <si>
    <t>*1,25)*1,2)*1,15</t>
  </si>
  <si>
    <t>*1,15)*1,2)*1,15</t>
  </si>
  <si>
    <t>Земляные работы</t>
  </si>
  <si>
    <t>Земляные работы, выполняемые: ручным способом</t>
  </si>
  <si>
    <t>ФЕР-01</t>
  </si>
  <si>
    <t>Поправка: М-ка 421/пр 04.08.20 п.58 п.п. б) Поправка: Мет.421/пр 04.08.20 Пр.10 Т.2 п. 5 Поправка: Мет.421/пр 04.08.20 Пр.10 Т.2 п. 9</t>
  </si>
  <si>
    <t>Пр/812-001.2-1</t>
  </si>
  <si>
    <t>Пр/774-001.2</t>
  </si>
  <si>
    <t>6</t>
  </si>
  <si>
    <t>01-02-061-02</t>
  </si>
  <si>
    <t>Засыпка вручную траншей, пазух котлованов и ям, группа грунтов: 2</t>
  </si>
  <si>
    <t>ФЕР-2001, 01-02-061-02, приказ Минстроя России № 876/пр от 26.12.2019</t>
  </si>
  <si>
    <t>7</t>
  </si>
  <si>
    <t>Засыпка вручную траншей, пазух котлованов и ям, группа грунтов: 2 песком</t>
  </si>
  <si>
    <t>8</t>
  </si>
  <si>
    <t>01-01-002-14</t>
  </si>
  <si>
    <t>Разработка грунта в отвал экскаваторами "драглайн" или "обратная лопата" с ковшом вместимостью: 1,25 (1,4-1,5) м3, группа грунтов 2</t>
  </si>
  <si>
    <t>1000 м3</t>
  </si>
  <si>
    <t>ФЕР-2001, 01-01-002-14, приказ Минстроя России № 876/пр от 26.12.2019</t>
  </si>
  <si>
    <t>Земляные работы, выполняемые: механизированным способом</t>
  </si>
  <si>
    <t>Пр/812-001.1-1</t>
  </si>
  <si>
    <t>Пр/774-001.1</t>
  </si>
  <si>
    <t>9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</si>
  <si>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</si>
  <si>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</si>
  <si>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ФЕР-2001, 01-01-033-02, приказ Минстроя России № 876/пр от 26.12.2019</t>
  </si>
  <si>
    <t>10</t>
  </si>
  <si>
    <t>м08-02-142-01</t>
  </si>
  <si>
    <t>Устройство постели при одном кабеле в траншее</t>
  </si>
  <si>
    <t>100 м</t>
  </si>
  <si>
    <t>ФЕРм-2001, м08-02-142-01, приказ Минстроя России № 876/пр от 26.12.2019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</si>
  <si>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</si>
  <si>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</si>
  <si>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</si>
  <si>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</si>
  <si>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</si>
  <si>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11</t>
  </si>
  <si>
    <t>м08-02-142-02</t>
  </si>
  <si>
    <t>На каждый последующий кабель добавлять к расценке 08-02-142-01</t>
  </si>
  <si>
    <t>ФЕРм-2001, м08-02-142-02, приказ Минстроя России № 876/пр от 26.12.2019</t>
  </si>
  <si>
    <t>12</t>
  </si>
  <si>
    <t>м08-02-177-01</t>
  </si>
  <si>
    <t>Указатель месторасположения трассы кабелей, проложенных в земле</t>
  </si>
  <si>
    <t>ШТ</t>
  </si>
  <si>
    <t>ФЕРм-2001, м08-02-177-01, приказ Минстроя России № 876/пр от 26.12.2019</t>
  </si>
  <si>
    <t>Поправка: Мет.421/пр 04.08.20 Пр.10 Т.2 п. 9 Наименование: Производство работ осуществляется в стесненных условиях населенных пунктов</t>
  </si>
  <si>
    <t>Поправка: Мет.421/пр 04.08.20 Пр.10 Т.2 п. 9</t>
  </si>
  <si>
    <t>13</t>
  </si>
  <si>
    <t>м08-03-510-05</t>
  </si>
  <si>
    <t>Установка барабана кабельного</t>
  </si>
  <si>
    <t>ФЕРм-2001, м08-03-510-05, приказ Минстроя России № 876/пр от 26.12.2019</t>
  </si>
  <si>
    <t>14</t>
  </si>
  <si>
    <t>м08-02-167-10</t>
  </si>
  <si>
    <t>Муфта соединительная эпоксидная для 3-4-жильного кабеля напряжением: до 10 кВ, сечение жил до 240 мм2</t>
  </si>
  <si>
    <t>ФЕРм-2001, м08-02-167-10, приказ Минстроя России № 876/пр от 26.12.2019</t>
  </si>
  <si>
    <t>15</t>
  </si>
  <si>
    <t>м08-02-164-11</t>
  </si>
  <si>
    <t>Муфта мачтовая концевая металлическая для 3-5-жильного кабеля напряжением: до 10 кВ, сечение одной жилы до 240 мм2</t>
  </si>
  <si>
    <t>ФЕРм-2001, м08-02-164-11, приказ Минстроя России № 876/пр от 26.12.2019</t>
  </si>
  <si>
    <t>*1,35)*1,2</t>
  </si>
  <si>
    <t>Поправка: Мет.421/пр 04.08.20 Пр.10 Т.2 п. 6 Поправка: Мет.421/пр 04.08.20 Пр.10 Т.2 п. 5</t>
  </si>
  <si>
    <t>16</t>
  </si>
  <si>
    <t>м08-02-145-05</t>
  </si>
  <si>
    <t>Кабель до 35 кВ, прокладываемый по дну канала без креплений, масса 1 м кабеля: до 9 кг</t>
  </si>
  <si>
    <t>ФЕРм-2001, м08-02-145-05, приказ Минстроя России № 876/пр от 26.12.2019</t>
  </si>
  <si>
    <t>17</t>
  </si>
  <si>
    <t>м08-02-143-05</t>
  </si>
  <si>
    <t>Покрытие кабеля, проложенного в траншее: лентой сигнальной</t>
  </si>
  <si>
    <t>ФЕРм-2001 доп. 5, м08-02-143-05, приказ Минстроя России № 51/пр от 09.02.2021</t>
  </si>
  <si>
    <t>18</t>
  </si>
  <si>
    <t>22-01-021-05</t>
  </si>
  <si>
    <t>Укладка трубопроводов из полиэтиленовых труб диаметром: 160 мм</t>
  </si>
  <si>
    <t>км</t>
  </si>
  <si>
    <t>ФЕР-2001, 22-01-021-05, приказ Минстроя России № 876/пр от 26.12.2019</t>
  </si>
  <si>
    <t>*1,15)*1,25)*1,2</t>
  </si>
  <si>
    <t>*1,15)*1,15)*1,2</t>
  </si>
  <si>
    <t>Наружные сети водопровода, канализации, теплоснабжения, газопроводы</t>
  </si>
  <si>
    <t>ФЕР-22</t>
  </si>
  <si>
    <t>Поправка: Мет.421/пр 04.08.20 Пр.10 Т.2 п. 9 Поправка: М-ка 421/пр 04.08.20 п.58 п.п. б) Поправка: Мет.421/пр 04.08.20 Пр.10 Т.2 п. 5</t>
  </si>
  <si>
    <t>Пр/812-018.0-1</t>
  </si>
  <si>
    <t>Пр/774-018.0</t>
  </si>
  <si>
    <t>18,1</t>
  </si>
  <si>
    <t>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</si>
  <si>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</si>
  <si>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м</t>
  </si>
  <si>
    <t>ФССЦ-2001, 24.3.03.13-0049, приказ Минстроя России № 876/пр от 26.12.2019</t>
  </si>
  <si>
    <t>19</t>
  </si>
  <si>
    <t>м08-02-148-04</t>
  </si>
  <si>
    <t>Кабель до 35 кВ в проложенных трубах, блоках и коробах, масса 1 м кабеля: до 6 кг</t>
  </si>
  <si>
    <t>ФЕРм-2001, м08-02-148-04, приказ Минстроя России № 876/пр от 26.12.2019</t>
  </si>
  <si>
    <t>20</t>
  </si>
  <si>
    <t>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</si>
  <si>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</si>
  <si>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ФЕРм-2001, м08-02-147-04, приказ Минстроя России № 876/пр от 26.12.2019</t>
  </si>
  <si>
    <t>21</t>
  </si>
  <si>
    <t>м08-02-374-01</t>
  </si>
  <si>
    <t>Устройство ввода в здание в стальной трубе, провод сечением до 16 мм2, количество проводов в линии: 2</t>
  </si>
  <si>
    <t>ФЕРм-2001, м08-02-374-01, приказ Минстроя России № 876/пр от 26.12.2019</t>
  </si>
  <si>
    <t>22</t>
  </si>
  <si>
    <t>м08-02-144-07</t>
  </si>
  <si>
    <t>Присоединение к зажимам жил проводов или кабелей сечением: до 240 мм2</t>
  </si>
  <si>
    <t>100 ШТ</t>
  </si>
  <si>
    <t>ФЕРм-2001, м08-02-144-07, приказ Минстроя России № 876/пр от 26.12.2019</t>
  </si>
  <si>
    <t>23</t>
  </si>
  <si>
    <t>м10-06-034-27</t>
  </si>
  <si>
    <t>Герметизация канала кабельной канализации: свободного</t>
  </si>
  <si>
    <t>канал</t>
  </si>
  <si>
    <t>ФЕРм-2001 доп.6, м10-06-034-27, приказ Минстроя России № 320/пр от 24.05.2021</t>
  </si>
  <si>
    <t>Оборудование связи: прокладка и монтаж сетей связи</t>
  </si>
  <si>
    <t>мФЕР-10</t>
  </si>
  <si>
    <t>Пр/812-051.1-1</t>
  </si>
  <si>
    <t>Пр/774-051.1</t>
  </si>
  <si>
    <t>24</t>
  </si>
  <si>
    <t>м10-06-034-28</t>
  </si>
  <si>
    <t>Герметизация канала кабельной канализации: занятого</t>
  </si>
  <si>
    <t>ФЕРм-2001 доп.6, м10-06-034-28, приказ Минстроя России № 320/пр от 24.05.2021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</si>
  <si>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</si>
  <si>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</si>
  <si>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</si>
  <si>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</si>
  <si>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</si>
  <si>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</si>
  <si>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</si>
  <si>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</si>
  <si>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</si>
  <si>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</si>
  <si>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</si>
  <si>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</si>
  <si>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</si>
  <si>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</si>
  <si>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</si>
  <si>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</si>
  <si>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</si>
  <si>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</si>
  <si>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</si>
  <si>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</si>
  <si>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</si>
  <si>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</si>
  <si>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</si>
  <si>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</si>
  <si>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</si>
  <si>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</si>
  <si>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</si>
  <si>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</si>
  <si>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</si>
  <si>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</si>
  <si>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</si>
  <si>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</si>
  <si>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</si>
  <si>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</si>
  <si>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</si>
  <si>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</si>
  <si>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</si>
  <si>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</si>
  <si>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</si>
  <si>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</si>
  <si>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</si>
  <si>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</si>
  <si>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</si>
  <si>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</si>
  <si>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</si>
  <si>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</si>
  <si>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</si>
  <si>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</si>
  <si>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</si>
  <si>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</si>
  <si>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</si>
  <si>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</si>
  <si>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</si>
  <si>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</si>
  <si>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</si>
  <si>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</si>
  <si>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</si>
  <si>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</si>
  <si>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</si>
  <si>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Подраздел: ГНБ</t>
  </si>
  <si>
    <t>25</t>
  </si>
  <si>
    <t>01-01-006-02</t>
  </si>
  <si>
    <t>Разработка грунта в котлованах объемом до 500 м3 экскаваторами с ковшом вместимостью 0,4 (0,35-0,45) м3, группа грунтов: 2</t>
  </si>
  <si>
    <t>ФЕР-2001, 01-01-006-02, приказ Минстроя России № 876/пр от 26.12.2019</t>
  </si>
  <si>
    <t>*1,15)*1,25</t>
  </si>
  <si>
    <t>Поправка: Мет.421/пр 04.08.20 Пр.10 Т.2 п. 9 Поправка: М-ка 421/пр 04.08.20 п.58 п.п. б)</t>
  </si>
  <si>
    <t>26</t>
  </si>
  <si>
    <t>01-01-033-05</t>
  </si>
  <si>
    <t>Засыпка траншей и котлованов с перемещением грунта до 5 м бульдозерами мощностью: 79 кВт (108 л.с.), группа грунтов 2</t>
  </si>
  <si>
    <t>ФЕР-2001, 01-01-033-05, приказ Минстроя России № 876/пр от 26.12.2019</t>
  </si>
  <si>
    <t>27</t>
  </si>
  <si>
    <t>04-01-079-02</t>
  </si>
  <si>
    <t>Монтаж установки горизонтально направленного бурения: с тяговым усилием 50 тс (500 кН)</t>
  </si>
  <si>
    <t>ФЕР-2001 доп. 1, 04-01-079-02, приказ Минстроя России № 172/пр от 30.03.2020</t>
  </si>
  <si>
    <t>Скважины</t>
  </si>
  <si>
    <t>ФЕР-04</t>
  </si>
  <si>
    <t>Пр/812-004.0-1</t>
  </si>
  <si>
    <t>Пр/774-004.0</t>
  </si>
  <si>
    <t>28</t>
  </si>
  <si>
    <t>04-01-080-02</t>
  </si>
  <si>
    <t>Демонтаж установки горизонтально направленного бурения: с тяговым усилием 50 тс (500 кН)</t>
  </si>
  <si>
    <t>ФЕР-2001 доп. 1, 04-01-080-02, приказ Минстроя России № 172/пр от 30.03.2020</t>
  </si>
  <si>
    <t>29</t>
  </si>
  <si>
    <t>04-01-083-02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</si>
  <si>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100 тс (1000 кН): для труб Dу=500 мм длиной до 500 м</t>
  </si>
  <si>
    <t>ФЕР-2001 доп. 1, 04-01-083-02, приказ Минстроя России № 172/пр от 30.03.2020</t>
  </si>
  <si>
    <t>Поправка: М-ка 421/пр 04.08.20 п.58 п.п. б)</t>
  </si>
  <si>
    <t>29,1</t>
  </si>
  <si>
    <t>01.4.03.01-0001</t>
  </si>
  <si>
    <t>Бентонит Premium Gel</t>
  </si>
  <si>
    <t>кг</t>
  </si>
  <si>
    <t>ФССЦ-2001, 01.4.03.01-0001, приказ Минстроя России № 876/пр от 26.12.2019</t>
  </si>
  <si>
    <t>29,2</t>
  </si>
  <si>
    <t>01.4.03.03-0023</t>
  </si>
  <si>
    <t>Полимер для стабилизации буровых скважин: Red Star IT Check</t>
  </si>
  <si>
    <t>ФССЦ-2001, 01.4.03.03-0023, приказ Минстроя России № 876/пр от 26.12.2019</t>
  </si>
  <si>
    <t>30</t>
  </si>
  <si>
    <t>31</t>
  </si>
  <si>
    <t>46-05-009-01</t>
  </si>
  <si>
    <t>Установка и снятие временных тупиков, упоров, ограждений</t>
  </si>
  <si>
    <t>ФЕР-2001, 46-05-009-01,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</si>
  <si>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</si>
  <si>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</si>
  <si>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</si>
  <si>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</si>
  <si>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</si>
  <si>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31,1</t>
  </si>
  <si>
    <t>25.1.06.23</t>
  </si>
  <si>
    <t>Конструкции тупиков и упоров</t>
  </si>
  <si>
    <t>Подраздел: Благоустройство</t>
  </si>
  <si>
    <t>32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</si>
  <si>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</si>
  <si>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</si>
  <si>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ФЕР-2001, 47-01-046-04, приказ Минстроя России № 876/пр от 26.12.2019</t>
  </si>
  <si>
    <t>Озеленение. Защитные лесонасаждения</t>
  </si>
  <si>
    <t>ФЕР-47</t>
  </si>
  <si>
    <t>Пр/812-041.0-1</t>
  </si>
  <si>
    <t>Пр/774-041.0</t>
  </si>
  <si>
    <t>33</t>
  </si>
  <si>
    <t>47-01-046-06</t>
  </si>
  <si>
    <t>Посев газонов партерных, мавританских и обыкновенных вручную</t>
  </si>
  <si>
    <t>ФЕР-2001, 47-01-046-06, приказ Минстроя России № 876/пр от 26.12.2019</t>
  </si>
  <si>
    <t>33,1</t>
  </si>
  <si>
    <t>16.2.02.07-0161</t>
  </si>
  <si>
    <t>Семена газонных трав (смесь)</t>
  </si>
  <si>
    <t>ФССЦ-2001, 16.2.02.07-0161, приказ Минстроя России № 876/пр от 26.12.2019</t>
  </si>
  <si>
    <t>34</t>
  </si>
  <si>
    <t>03-21-02-045</t>
  </si>
  <si>
    <t>Перевозка грузов II класса автомобилями-самосвалами грузоподъемностью 10 т работающих вне карьера на расстояние до 45 км</t>
  </si>
  <si>
    <t>1 Т ГРУЗА</t>
  </si>
  <si>
    <t>Строка по умолчанию</t>
  </si>
  <si>
    <t>Прочие работы</t>
  </si>
  <si>
    <t>по умолчанию</t>
  </si>
  <si>
    <t>Раздел: ВЛ</t>
  </si>
  <si>
    <t>35</t>
  </si>
  <si>
    <t>м08-02-343-02</t>
  </si>
  <si>
    <t>Установка закладной детали для: анкеровки, установки секционного разъединителя с проводом</t>
  </si>
  <si>
    <t>ФЕРм-2001, м08-02-343-02, приказ Минстроя России № 876/пр от 26.12.2019</t>
  </si>
  <si>
    <t>36</t>
  </si>
  <si>
    <t>м08-01-056-02</t>
  </si>
  <si>
    <t>Разъединитель трехполюсный напряжением: до 10 кВ, ток до 1000 А</t>
  </si>
  <si>
    <t>ФЕРм-2001, м08-01-056-02, приказ Минстроя России № 876/пр от 26.12.2019</t>
  </si>
  <si>
    <t>37</t>
  </si>
  <si>
    <t>м08-01-057-01</t>
  </si>
  <si>
    <t>Приводы к разъединителям с одной тягой: рычажный</t>
  </si>
  <si>
    <t>ФЕРм-2001, м08-01-057-01, приказ Минстроя России № 876/пр от 26.12.2019</t>
  </si>
  <si>
    <t>38</t>
  </si>
  <si>
    <t>м08-01-082-01</t>
  </si>
  <si>
    <t>Зажим наборный без кожуха</t>
  </si>
  <si>
    <t>ФЕРм-2001, м08-01-082-01, приказ Минстроя России № 876/пр от 26.12.2019</t>
  </si>
  <si>
    <t>39</t>
  </si>
  <si>
    <t>м08-01-015-10</t>
  </si>
  <si>
    <t>Ограничитель перенапряжений нелинейный трехфазный напряжением: 220 кВ</t>
  </si>
  <si>
    <t>КОМПЛ</t>
  </si>
  <si>
    <t>ФЕРм-2001, м08-01-015-10, приказ Минстроя России № 876/пр от 26.12.2019</t>
  </si>
  <si>
    <t>40</t>
  </si>
  <si>
    <t>м08-02-305-04</t>
  </si>
  <si>
    <t>Траверса на опоре</t>
  </si>
  <si>
    <t>ФЕРм-2001, м08-02-305-04, приказ Минстроя России № 876/пр от 26.12.2019</t>
  </si>
  <si>
    <t>41</t>
  </si>
  <si>
    <t>м08-02-346-01</t>
  </si>
  <si>
    <t>Подвеска группового заземляющего проводника на: опоре</t>
  </si>
  <si>
    <t>ФЕРм-2001, м08-02-346-01, приказ Минстроя России № 876/пр от 26.12.2019</t>
  </si>
  <si>
    <t>42</t>
  </si>
  <si>
    <t>33-03-004-02</t>
  </si>
  <si>
    <t>Забивка вертикальных заземлителей вручную на глубину до 3 м</t>
  </si>
  <si>
    <t>ФЕР-2001, 33-03-004-02, приказ Минстроя России № 876/пр от 26.12.2019</t>
  </si>
  <si>
    <t>Линии электропередачи</t>
  </si>
  <si>
    <t>ФЕР-33</t>
  </si>
  <si>
    <t>Пр/812-027.0-1</t>
  </si>
  <si>
    <t>Пр/774-027.0</t>
  </si>
  <si>
    <t>Подраздел: Пуско-наладочные работы</t>
  </si>
  <si>
    <t>43</t>
  </si>
  <si>
    <t>п01-11-024-02</t>
  </si>
  <si>
    <t>Фазировка электрической линии или трансформатора с сетью напряжением: свыше 1 кВ</t>
  </si>
  <si>
    <t>ФЕРп-2001 доп.6, п01-11-024-02, приказ Минстроя России № 321/пр от 24.05.2021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</si>
  <si>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</si>
  <si>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</si>
  <si>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</si>
  <si>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</si>
  <si>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МР 519/пр Прил.2, Табл.4, п. 3</t>
  </si>
  <si>
    <t>Пр/812-083.0-1</t>
  </si>
  <si>
    <t>Пр/774-083.0</t>
  </si>
  <si>
    <t>44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</si>
  <si>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</si>
  <si>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</si>
  <si>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ФЕРп-2001 доп.6, п01-11-028-01, приказ Минстроя России № 321/пр от 24.05.2021</t>
  </si>
  <si>
    <t>45</t>
  </si>
  <si>
    <t>п01-12-027-01</t>
  </si>
  <si>
    <t>Испытание кабеля силового длиной до 500 м напряжением: до 10 кВ</t>
  </si>
  <si>
    <t>испытание</t>
  </si>
  <si>
    <t>ФЕРп-2001 доп.6, п01-12-027-01, приказ Минстроя России № 321/пр от 24.05.2021</t>
  </si>
  <si>
    <t>46</t>
  </si>
  <si>
    <t>п01-06-022-01</t>
  </si>
  <si>
    <t>Схема резервирования питания трехпроводной системы от другого источника питания с устройством: ручного переключателя</t>
  </si>
  <si>
    <t>схема</t>
  </si>
  <si>
    <t>ФЕРп-2001 доп.6, п01-06-022-01, приказ Минстроя России № 321/пр от 24.05.2021</t>
  </si>
  <si>
    <t>47</t>
  </si>
  <si>
    <t>п01-03-005-01</t>
  </si>
  <si>
    <t>Разъединитель трехполюсный напряжением: до 20 кВ</t>
  </si>
  <si>
    <t>ФЕРп-2001 доп.6, п01-03-005-01, приказ Минстроя России № 321/пр от 24.05.2021</t>
  </si>
  <si>
    <t>48</t>
  </si>
  <si>
    <t>91.11.02-031</t>
  </si>
  <si>
    <t>Лаборатории передвижные измерительно-настроечные</t>
  </si>
  <si>
    <t>маш.-ч.</t>
  </si>
  <si>
    <t>ФСЭМ-2001, 91.11.02-031 , приказ Минстроя России № 876/пр от 26.12.2019</t>
  </si>
  <si>
    <t>Машины и механизмы</t>
  </si>
  <si>
    <t>Эксплуатация машин и механизмов ( ценники на ЭММ )</t>
  </si>
  <si>
    <t>Раздел: Материалы</t>
  </si>
  <si>
    <t>49</t>
  </si>
  <si>
    <t>Кабель АСБл-10 3х240 ОЖ (м)</t>
  </si>
  <si>
    <t>Материалы строительные</t>
  </si>
  <si>
    <t>Материалы, изделия и конструкции</t>
  </si>
  <si>
    <t>материалы (03)</t>
  </si>
  <si>
    <t>[2 950 / 1,2] +  3% Трансп +  2% Заг.скл</t>
  </si>
  <si>
    <t>50</t>
  </si>
  <si>
    <t>Провод СИП-3 1х120</t>
  </si>
  <si>
    <t>[250 / 1,2] +  3% Трансп +  2% Заг.скл</t>
  </si>
  <si>
    <t>51</t>
  </si>
  <si>
    <t>Разъединитель РЛР-Тесла-1-10/630 УХЛ1 с приводом и КМЧ с тягами</t>
  </si>
  <si>
    <t>Оборудование, отсутствующее в СНБ</t>
  </si>
  <si>
    <t>Оборуд. КА</t>
  </si>
  <si>
    <t>[3 500 / 1,2]</t>
  </si>
  <si>
    <t>0</t>
  </si>
  <si>
    <t>52</t>
  </si>
  <si>
    <t>Траверса (кронштейн) для установки ОПН 6-10кВ покрытие черн. лак АЭМЗ</t>
  </si>
  <si>
    <t>[1 700 / 1,2]</t>
  </si>
  <si>
    <t>53</t>
  </si>
  <si>
    <t>Ограничитель перенапряжения ОПНп-10/12/10/550 УХЛ1</t>
  </si>
  <si>
    <t>[3 900 / 1,2]</t>
  </si>
  <si>
    <t>54</t>
  </si>
  <si>
    <t>Наконечник для СИП CPTAU 120 ВК</t>
  </si>
  <si>
    <t>[900 / 1,2]</t>
  </si>
  <si>
    <t>55</t>
  </si>
  <si>
    <t>Лента бандажная F 207 (20х0.7х50) (F 2007; COT 37) НИЛЕД</t>
  </si>
  <si>
    <t>[140 / 1,2]</t>
  </si>
  <si>
    <t>56</t>
  </si>
  <si>
    <t>Скрепа для ленты (бугель) NB 20 (уп.100шт) НИЛЕД</t>
  </si>
  <si>
    <t>[45 / 1,2]</t>
  </si>
  <si>
    <t>57</t>
  </si>
  <si>
    <t>Зажим ответвительный герметичный RPN 150 (35-150/35-150кв.мм) для ответвления СИП от неизолированных проводов НИЛЕД</t>
  </si>
  <si>
    <t>[3 300 / 1,2]</t>
  </si>
  <si>
    <t>58</t>
  </si>
  <si>
    <t>Проводник заземляющий ЗП-1 (1.0м) краска ФЕРРУМ НФ-00000227</t>
  </si>
  <si>
    <t>[400 / 1,2]</t>
  </si>
  <si>
    <t>59</t>
  </si>
  <si>
    <t>МУФТА КНТП-10-150/240</t>
  </si>
  <si>
    <t>[14 000 / 1,2]</t>
  </si>
  <si>
    <t>60</t>
  </si>
  <si>
    <t>МУФТА СТП-10-150/240</t>
  </si>
  <si>
    <t>61</t>
  </si>
  <si>
    <t>Заглушка литая диаметром 160 мм ПНД</t>
  </si>
  <si>
    <t>[655 / 1,2]</t>
  </si>
  <si>
    <t>62</t>
  </si>
  <si>
    <t>Короб защитный GPC 60 нилед. Длина короба 2,75 м 2 </t>
  </si>
  <si>
    <t>[4 250 / 1,2]</t>
  </si>
  <si>
    <t>63</t>
  </si>
  <si>
    <t>Лента сигнальная ЛСЭ-600мм "Осторожно кабель" красн./черн. (рул.100м) Протэкт</t>
  </si>
  <si>
    <t>[35,5 / 1,2]</t>
  </si>
  <si>
    <t>64</t>
  </si>
  <si>
    <t>Труба ПНД 160 мм красная для защиты кабеля</t>
  </si>
  <si>
    <t>[2 500 / 1,2]</t>
  </si>
  <si>
    <t>65</t>
  </si>
  <si>
    <t>Уплотнитель кабельных проходов УКПт-175/50 КВТ</t>
  </si>
  <si>
    <t>[550 / 1,2]</t>
  </si>
  <si>
    <t>66</t>
  </si>
  <si>
    <t>Муфта соединительная ПНД диаметром 160 мм</t>
  </si>
  <si>
    <t>[1 900 / 1,2]</t>
  </si>
  <si>
    <t>67</t>
  </si>
  <si>
    <t>Столбик СОЭ 1.2м опознавательный для подземн. кабельных линий электропередач красн./бел.</t>
  </si>
  <si>
    <t>[5 000 / 1,2]</t>
  </si>
  <si>
    <t>68</t>
  </si>
  <si>
    <t>Круг 10мм г/к</t>
  </si>
  <si>
    <t>[59 / 1,2]</t>
  </si>
  <si>
    <t>69</t>
  </si>
  <si>
    <t>Уголок металл. 63х63х5мм</t>
  </si>
  <si>
    <t>[420 / 1,2]</t>
  </si>
  <si>
    <t>70</t>
  </si>
  <si>
    <t>Песок карьерный</t>
  </si>
  <si>
    <t>71</t>
  </si>
  <si>
    <t>Щебень 20/40</t>
  </si>
  <si>
    <t>72</t>
  </si>
  <si>
    <t>Асфальт</t>
  </si>
  <si>
    <t>[12 500 / 1,2]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</si>
  <si>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</si>
  <si>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</si>
  <si>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</si>
  <si>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</si>
  <si>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</si>
  <si>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</si>
  <si>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</si>
  <si>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</si>
  <si>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</si>
  <si>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</si>
  <si>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</si>
  <si>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</si>
  <si>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</si>
  <si>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</si>
  <si>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</si>
  <si>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</si>
  <si>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</si>
  <si>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</si>
  <si>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</si>
  <si>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</si>
  <si>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</si>
  <si>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</si>
  <si>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</si>
  <si>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</si>
  <si>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</si>
  <si>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</si>
  <si>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</si>
  <si>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</si>
  <si>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</si>
  <si>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</si>
  <si>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</si>
  <si>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</si>
  <si>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</si>
  <si>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</si>
  <si>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</si>
  <si>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</si>
  <si>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</si>
  <si>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</si>
  <si>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</si>
  <si>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</si>
  <si>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</si>
  <si>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</si>
  <si>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</si>
  <si>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</si>
  <si>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</si>
  <si>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</si>
  <si>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</si>
  <si>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</si>
  <si>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</si>
  <si>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</si>
  <si>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</si>
  <si>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</si>
  <si>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</si>
  <si>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</si>
  <si>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</si>
  <si>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</si>
  <si>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</si>
  <si>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</si>
  <si>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</si>
  <si>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</si>
  <si>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</si>
  <si>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</si>
  <si>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</si>
  <si>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</si>
  <si>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</si>
  <si>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</si>
  <si>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</si>
  <si>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</si>
  <si>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</si>
  <si>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1-100-27</t>
  </si>
  <si>
    <t>Затраты труда рабочих (Средний разряд - 2,7)</t>
  </si>
  <si>
    <t>чел.-ч.</t>
  </si>
  <si>
    <t>4-100-00</t>
  </si>
  <si>
    <t>Затраты труда машинистов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</si>
  <si>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</si>
  <si>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</si>
  <si>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</si>
  <si>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</si>
  <si>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</si>
  <si>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</si>
  <si>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</si>
  <si>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ФСЭМ-2001, 91.21.10-003 , приказ Минстроя России № 876/пр от 26.12.2019</t>
  </si>
  <si>
    <t>Молотки при работе от передвижных компрессорных станций отбойные пневматические</t>
  </si>
  <si>
    <t>1-100-20</t>
  </si>
  <si>
    <t>Затраты труда рабочих (Средний разряд - 2)</t>
  </si>
  <si>
    <t>91.12.06-012</t>
  </si>
  <si>
    <t>ФСЭМ-2001, 91.12.06-012 , приказ Минстроя России № 876/пр от 26.12.2019</t>
  </si>
  <si>
    <t>Рыхлители прицепные (без трактора)</t>
  </si>
  <si>
    <t>91.13.01-038</t>
  </si>
  <si>
    <t>ФСЭМ-2001, 91.13.01-038 , приказ Минстроя России № 876/пр от 26.12.2019</t>
  </si>
  <si>
    <t>Машины поливомоечные 6000 л</t>
  </si>
  <si>
    <t>91.15.02-023</t>
  </si>
  <si>
    <t>ФСЭМ-2001, 91.15.02-023 , приказ Минстроя России № 876/пр от 26.12.2019</t>
  </si>
  <si>
    <t>Тракторы на гусеничном ходу, мощность 59 кВт (80 л.с.)</t>
  </si>
  <si>
    <t>1-100-23</t>
  </si>
  <si>
    <t>Затраты труда рабочих (Средний разряд - 2,3)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</si>
  <si>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</si>
  <si>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</si>
  <si>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</si>
  <si>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</si>
  <si>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</si>
  <si>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</si>
  <si>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91.08.03-030</t>
  </si>
  <si>
    <t>ФСЭМ-2001 доп.2, 91.08.03-030, приказ Минстроя России № 294/пр от 01.06.2020</t>
  </si>
  <si>
    <t>Катки самоходные пневмоколесные статические, масса 30 т</t>
  </si>
  <si>
    <t>01.7.03.01-0001</t>
  </si>
  <si>
    <t>ФССЦ-2001, 01.7.03.01-0001, приказ Минстроя России № 876/пр от 26.12.2019</t>
  </si>
  <si>
    <t>Вода</t>
  </si>
  <si>
    <t>91.08.03-016</t>
  </si>
  <si>
    <t>ФСЭМ-2001 доп.2, 91.08.03-016, приказ Минстроя России № 294/пр от 01.06.2020</t>
  </si>
  <si>
    <t>Катки самоходные гладкие вибрационные, масса 8 т</t>
  </si>
  <si>
    <t>91.08.04-021</t>
  </si>
  <si>
    <t>ФСЭМ-2001, 91.08.04-021 , приказ Минстроя России № 876/пр от 26.12.2019</t>
  </si>
  <si>
    <t>Котлы битумные передвижные 400 л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</si>
  <si>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</si>
  <si>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</si>
  <si>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</si>
  <si>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1-100-15</t>
  </si>
  <si>
    <t>Затраты труда рабочих (Средний разряд - 1,5)</t>
  </si>
  <si>
    <t>91.01.05-089</t>
  </si>
  <si>
    <t>ФСЭМ-2001, 91.01.05-089 , приказ Минстроя России № 876/пр от 26.12.2019</t>
  </si>
  <si>
    <t>Экскаваторы одноковшовые дизельные на гусеничном ходу, емкость ковша 1,25 м3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</si>
  <si>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</si>
  <si>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</si>
  <si>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</si>
  <si>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1-100-38</t>
  </si>
  <si>
    <t>Затраты труда рабочих (Средний разряд - 3,8)</t>
  </si>
  <si>
    <t>999-9950</t>
  </si>
  <si>
    <t>Вспомогательные ненормируемые материалы (2% от ОЗП)</t>
  </si>
  <si>
    <t>РУБ</t>
  </si>
  <si>
    <t>08.3.05.02-0101</t>
  </si>
  <si>
    <t>ФССЦ-2001, 08.3.05.02-0101, приказ Минстроя России № 876/пр от 26.12.2019</t>
  </si>
  <si>
    <t>Прокат толстолистовой горячекатаный в листах, марка стали ВСт3пс5, толщина 4-6 мм</t>
  </si>
  <si>
    <t>08.3.08.02-0052</t>
  </si>
  <si>
    <t>ФССЦ-2001, 08.3.08.02-0052, приказ Минстроя России № 876/пр от 26.12.2019</t>
  </si>
  <si>
    <t>Уголок горячекатаный, марка стали ВСт3кп2, размер 50x50x5 мм</t>
  </si>
  <si>
    <t>14.4.04.11-0010</t>
  </si>
  <si>
    <t>ФССЦ-2001, 14.4.04.11-0010, приказ Минстроя России № 876/пр от 26.12.2019</t>
  </si>
  <si>
    <t>Эмаль на основе сополимера винилхлорида с винилацетатом серебристая</t>
  </si>
  <si>
    <t>1-100-42</t>
  </si>
  <si>
    <t>Затраты труда рабочих (Средний разряд - 4,2)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</si>
  <si>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</si>
  <si>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</si>
  <si>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</si>
  <si>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91.06.03-058</t>
  </si>
  <si>
    <t>ФСЭМ-2001, 91.06.03-058 , приказ Минстроя России № 876/пр от 26.12.2019</t>
  </si>
  <si>
    <t>Лебедки электрические тяговым усилием 156,96 кН (16 т)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</si>
  <si>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</si>
  <si>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</si>
  <si>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</si>
  <si>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91.21.16-012</t>
  </si>
  <si>
    <t>ФСЭМ-2001, 91.21.16-012 , приказ Минстроя России № 876/пр от 26.12.2019</t>
  </si>
  <si>
    <t>Прессы гидравлические с электроприводом</t>
  </si>
  <si>
    <t>01.3.01.02-0002</t>
  </si>
  <si>
    <t>ФССЦ-2001, 01.3.01.02-0002, приказ Минстроя России № 876/пр от 26.12.2019</t>
  </si>
  <si>
    <t>Вазелин технический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</si>
  <si>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</si>
  <si>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</si>
  <si>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</si>
  <si>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</si>
  <si>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</si>
  <si>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</si>
  <si>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</si>
  <si>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</si>
  <si>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</si>
  <si>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14.4.02.09-0001</t>
  </si>
  <si>
    <t>ФССЦ-2001, 14.4.02.09-0001, приказ Минстроя России № 876/пр от 26.12.2019</t>
  </si>
  <si>
    <t>Краска</t>
  </si>
  <si>
    <t>24.3.01.01-0002</t>
  </si>
  <si>
    <t>ФССЦ-2001, 24.3.01.01-0002, приказ Минстроя России № 876/пр от 26.12.2019</t>
  </si>
  <si>
    <t>Трубка полихлорвиниловая</t>
  </si>
  <si>
    <t>25.2.01.01-0001</t>
  </si>
  <si>
    <t>ФССЦ-2001, 25.2.01.01-0001, приказ Минстроя России № 876/пр от 26.12.2019</t>
  </si>
  <si>
    <t>Бирки-оконцеватели</t>
  </si>
  <si>
    <t>01.3.01.01-0001</t>
  </si>
  <si>
    <t>ФССЦ-2001, 01.3.01.01-0001, приказ Минстроя России № 876/пр от 26.12.2019</t>
  </si>
  <si>
    <t>Бензин авиационный Б-70</t>
  </si>
  <si>
    <t>01.3.01.05-0009</t>
  </si>
  <si>
    <t>ФССЦ-2001, 01.3.01.05-0009, приказ Минстроя России № 876/пр от 26.12.2019</t>
  </si>
  <si>
    <t>Парафин нефтяной твердый Т-1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</si>
  <si>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</si>
  <si>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</si>
  <si>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</si>
  <si>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</si>
  <si>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20.2.01.05-0014</t>
  </si>
  <si>
    <t>ФССЦ-2001, 20.2.01.05-0014, приказ Минстроя России № 876/пр от 26.12.2019</t>
  </si>
  <si>
    <t>Гильзы кабельные медные ГМ 240</t>
  </si>
  <si>
    <t>91.06.09-001</t>
  </si>
  <si>
    <t>ФСЭМ-2001, 91.06.09-001 , приказ Минстроя России № 876/пр от 26.12.2019</t>
  </si>
  <si>
    <t>Вышки телескопические 25 м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</si>
  <si>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</si>
  <si>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</si>
  <si>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</si>
  <si>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</si>
  <si>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</si>
  <si>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</si>
  <si>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</si>
  <si>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</si>
  <si>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</si>
  <si>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10.3.02.03-0011</t>
  </si>
  <si>
    <t>ФССЦ-2001, 10.3.02.03-0011, приказ Минстроя России № 876/пр от 26.12.2019</t>
  </si>
  <si>
    <t>Припои оловянно-свинцовые бессурьмянистые, марка ПОС30</t>
  </si>
  <si>
    <t>14.4.03.03-0002</t>
  </si>
  <si>
    <t>ФССЦ-2001, 14.4.03.03-0002, приказ Минстроя России № 876/пр от 26.12.2019</t>
  </si>
  <si>
    <t>Лак битумный БТ-123</t>
  </si>
  <si>
    <t>1-100-36</t>
  </si>
  <si>
    <t>Затраты труда рабочих (Средний разряд - 3,6)</t>
  </si>
  <si>
    <t>91.10.09-012</t>
  </si>
  <si>
    <t>ФСЭМ-2001, 91.10.09-012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</si>
  <si>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</si>
  <si>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</si>
  <si>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ФСЭМ-2001, 91.14.04-002 , приказ Минстроя России № 876/пр от 26.12.2019</t>
  </si>
  <si>
    <t>Тягачи седельные, грузоподъемность 15 т</t>
  </si>
  <si>
    <t>91.14.05-012</t>
  </si>
  <si>
    <t>ФСЭМ-2001, 91.14.05-012 , приказ Минстроя России № 876/пр от 26.12.2019</t>
  </si>
  <si>
    <t>Полуприцепы общего назначения, грузоподъемность 15 т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</si>
  <si>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</si>
  <si>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</si>
  <si>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</si>
  <si>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91.17.04-031</t>
  </si>
  <si>
    <t>ФСЭМ-2001, 91.17.04-031 , приказ Минстроя России № 876/пр от 26.12.2019</t>
  </si>
  <si>
    <t>Агрегаты для сварки полиэтиленовых труб</t>
  </si>
  <si>
    <t>12.1.02.06-0012</t>
  </si>
  <si>
    <t>ФССЦ-2001, 12.1.02.06-0012, приказ Минстроя России № 876/пр от 26.12.2019</t>
  </si>
  <si>
    <t>Рубероид кровельный РКК-350</t>
  </si>
  <si>
    <t>м2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</si>
  <si>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</si>
  <si>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</si>
  <si>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</si>
  <si>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1-100-46</t>
  </si>
  <si>
    <t>Затраты труда рабочих (Средний разряд - 4,6)</t>
  </si>
  <si>
    <t>01.7.06.12-0008</t>
  </si>
  <si>
    <t>ФССЦ-2001, 01.7.06.12-0008, приказ Минстроя России № 876/пр от 26.12.2019</t>
  </si>
  <si>
    <t>Лента ПВХ</t>
  </si>
  <si>
    <t>20.2.02.01-0019</t>
  </si>
  <si>
    <t>ФССЦ-2001, 20.2.02.01-0019, приказ Минстроя России № 876/пр от 26.12.2019</t>
  </si>
  <si>
    <t>Втулки изолирующие</t>
  </si>
  <si>
    <t>1000 ШТ</t>
  </si>
  <si>
    <t>1-100-40</t>
  </si>
  <si>
    <t>Затраты труда рабочих (Средний разряд - 4)</t>
  </si>
  <si>
    <t>01.7.14.01-0002</t>
  </si>
  <si>
    <t>ФССЦ-2001, 01.7.14.01-0002, приказ Минстроя России № 876/пр от 26.12.2019</t>
  </si>
  <si>
    <t>Смесь пенополиуретановая однокомпонентная (баллон 1 л)</t>
  </si>
  <si>
    <t>1-100-37</t>
  </si>
  <si>
    <t>Затраты труда рабочих (Средний разряд - 3,7)</t>
  </si>
  <si>
    <t>91.01.05-084</t>
  </si>
  <si>
    <t>ФСЭМ-2001, 91.01.05-084 , приказ Минстроя России № 876/пр от 26.12.2019</t>
  </si>
  <si>
    <t>Экскаваторы одноковшовые дизельные на гусеничном ходу, емкость ковша 0,4 м3</t>
  </si>
  <si>
    <t>91.04.01-031</t>
  </si>
  <si>
    <t>ФСЭМ-2001, 91.04.01-031 , приказ Минстроя России № 876/пр от 26.12.2019</t>
  </si>
  <si>
    <t>Машины бурильно-крановые на автомобиле, глубина бурения 3,5 м</t>
  </si>
  <si>
    <t>91.04.02-032</t>
  </si>
  <si>
    <t>ФСЭМ-2001 доп.1, 91.04.02-032, приказ Минстроя России № 172/пр от 30.03.2020</t>
  </si>
  <si>
    <t>Установки направленного бурения для бестраншейной прокладки, тяговое усилие 500 кН</t>
  </si>
  <si>
    <t>1-100-45</t>
  </si>
  <si>
    <t>Затраты труда рабочих (Средний разряд - 4,5)</t>
  </si>
  <si>
    <t>91.04.02-033</t>
  </si>
  <si>
    <t>ФСЭМ-2001 доп.1, 91.04.02-033, приказ Минстроя России № 172/пр от 30.03.2020</t>
  </si>
  <si>
    <t>Установки направленного бурения для бестраншейной прокладки, тяговое усилие 1000 кН</t>
  </si>
  <si>
    <t>91.07.06-001</t>
  </si>
  <si>
    <t>ФСЭМ-2001, 91.07.06-001 , приказ Минстроя России № 876/пр от 26.12.2019</t>
  </si>
  <si>
    <t>Комплексы бентонито-смесительные на базе автомобиля</t>
  </si>
  <si>
    <t>91.10.05-005</t>
  </si>
  <si>
    <t>ФСЭМ-2001, 91.10.05-005 , приказ Минстроя России № 876/пр от 26.12.2019</t>
  </si>
  <si>
    <t>Трубоукладчики для труб диаметром до 700 мм, грузоподъемность 12,5 т</t>
  </si>
  <si>
    <t>91.13.03-041</t>
  </si>
  <si>
    <t>ФСЭМ-2001, 91.13.03-041 , приказ Минстроя России № 876/пр от 26.12.2019</t>
  </si>
  <si>
    <t>Автоцистерна</t>
  </si>
  <si>
    <t>91.19.01-001</t>
  </si>
  <si>
    <t>ФСЭМ-2001 доп.1, 91.19.01-001, приказ Минстроя России № 172/пр от 30.03.2020</t>
  </si>
  <si>
    <t>Машины илососные, емкость до 6 м3</t>
  </si>
  <si>
    <t>91.21.22-231</t>
  </si>
  <si>
    <t>ФСЭМ-2001, 91.21.22-231 , приказ Минстроя России № 876/пр от 26.12.2019</t>
  </si>
  <si>
    <t>Мотопомпы бензиновые производительностью 54 м3/час, высота подъема 26 м, глубина всасывания 8 м</t>
  </si>
  <si>
    <t>01.3.01.06-0034</t>
  </si>
  <si>
    <t>ФССЦ-2001, 01.3.01.06-0034, приказ Минстроя России № 876/пр от 26.12.2019</t>
  </si>
  <si>
    <t>Смазка графитомедистая</t>
  </si>
  <si>
    <t>01.3.05.23-0171</t>
  </si>
  <si>
    <t>ФССЦ-2001, 01.3.05.23-0171, приказ Минстроя России № 876/пр от 26.12.2019</t>
  </si>
  <si>
    <t>Сода кальцинированная (натрий углекислый) техническая</t>
  </si>
  <si>
    <t>1-100-33</t>
  </si>
  <si>
    <t>Затраты труда рабочих (Средний разряд - 3,3)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</si>
  <si>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</si>
  <si>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</si>
  <si>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</si>
  <si>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01.7.11.07-0054</t>
  </si>
  <si>
    <t>ФССЦ-2001, 01.7.11.07-0054, приказ Минстроя России № 876/пр от 26.12.2019</t>
  </si>
  <si>
    <t>Электроды сварочные Э42, диаметр 6 мм</t>
  </si>
  <si>
    <t>1-100-22</t>
  </si>
  <si>
    <t>Затраты труда рабочих (Средний разряд - 2,2)</t>
  </si>
  <si>
    <t>16.2.01.02-0001</t>
  </si>
  <si>
    <t>ФССЦ-2001, 16.2.01.02-0001, приказ Минстроя России № 876/пр от 26.12.2019</t>
  </si>
  <si>
    <t>Земля растительная</t>
  </si>
  <si>
    <t>1-100-29</t>
  </si>
  <si>
    <t>Затраты труда рабочих (Средний разряд - 2,9)</t>
  </si>
  <si>
    <t>04.3.01.09-0016</t>
  </si>
  <si>
    <t>ФССЦ-2001, 04.3.01.09-0016, приказ Минстроя России № 876/пр от 26.12.2019</t>
  </si>
  <si>
    <t>Раствор готовый кладочный, цементный, М200</t>
  </si>
  <si>
    <t>01.7.15.11-0026</t>
  </si>
  <si>
    <t>ФССЦ-2001, 01.7.15.11-0026, приказ Минстроя России № 876/пр от 26.12.2019</t>
  </si>
  <si>
    <t>Шайбы квадратные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</si>
  <si>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</si>
  <si>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</si>
  <si>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</si>
  <si>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08.4.03.02-0001</t>
  </si>
  <si>
    <t>ФССЦ-2001, 08.4.03.02-0001, приказ Минстроя России № 876/пр от 26.12.2019</t>
  </si>
  <si>
    <t>Сталь арматурная, горячекатаная, гладкая, класс А-I, диаметр 6 мм</t>
  </si>
  <si>
    <t>20.5.04.03-0011</t>
  </si>
  <si>
    <t>ФССЦ-2001, 20.5.04.03-0011, приказ Минстроя России № 876/пр от 26.12.2019</t>
  </si>
  <si>
    <t>Зажимы наборные</t>
  </si>
  <si>
    <t>91.06.06-042</t>
  </si>
  <si>
    <t>ФСЭМ-2001, 91.06.06-042 , приказ Минстроя России № 876/пр от 26.12.2019</t>
  </si>
  <si>
    <t>Подъемники гидравлические, высота подъема 10 м</t>
  </si>
  <si>
    <t>01.7.17.11-0003</t>
  </si>
  <si>
    <t>ФССЦ-2001, 01.7.17.11-0003, приказ Минстроя России № 876/пр от 26.12.2019</t>
  </si>
  <si>
    <t>Бумага шлифовальная</t>
  </si>
  <si>
    <t>10 листов</t>
  </si>
  <si>
    <t>01.7.20.08-0031</t>
  </si>
  <si>
    <t>ФССЦ-2001, 01.7.20.08-0031, приказ Минстроя России № 876/пр от 26.12.2019</t>
  </si>
  <si>
    <t>Бязь суровая</t>
  </si>
  <si>
    <t>10 м2</t>
  </si>
  <si>
    <t>91.17.04-036</t>
  </si>
  <si>
    <t>ФСЭМ-2001, 91.17.04-036 , приказ Минстроя России № 876/пр от 26.12.2019</t>
  </si>
  <si>
    <t>Агрегаты сварочные передвижные с дизельным двигателем, номинальный сварочный ток 250-400 А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</si>
  <si>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</si>
  <si>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</si>
  <si>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</si>
  <si>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08.4.03.02-0004</t>
  </si>
  <si>
    <t>ФССЦ-2001, 08.4.03.02-0004, приказ Минстроя России № 876/пр от 26.12.2019</t>
  </si>
  <si>
    <t>Сталь арматурная, горячекатаная, гладкая, класс А-I, диаметр 12 мм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</si>
  <si>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</si>
  <si>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</si>
  <si>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</si>
  <si>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</si>
  <si>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</si>
  <si>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</si>
  <si>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</si>
  <si>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</si>
  <si>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</si>
  <si>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</si>
  <si>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</si>
  <si>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02.2.05.04</t>
  </si>
  <si>
    <t>Щебень из плотных горных пород</t>
  </si>
  <si>
    <t>01.2.01.01</t>
  </si>
  <si>
    <t>Битум</t>
  </si>
  <si>
    <t>04.2.01.01</t>
  </si>
  <si>
    <t>Смесь асфальтобетонная</t>
  </si>
  <si>
    <t>999-9900</t>
  </si>
  <si>
    <t>Строительный мусор</t>
  </si>
  <si>
    <t>24.3.03.13</t>
  </si>
  <si>
    <t>Трубы полиэтиленовые</t>
  </si>
  <si>
    <t>01.4.03.01</t>
  </si>
  <si>
    <t>Бентонит</t>
  </si>
  <si>
    <t>01.4.03.03</t>
  </si>
  <si>
    <t>Полимер для стабилизации грунта</t>
  </si>
  <si>
    <t>16.2.02.07</t>
  </si>
  <si>
    <t>Семена газонных трав</t>
  </si>
  <si>
    <t>МР 571/пр п.67. б</t>
  </si>
  <si>
    <t>Методика применения сметных норм 571/пр (О.П.)</t>
  </si>
  <si>
    <t>Мет.421/пр 04.08.20 Пр.10 Т.2 п. 9</t>
  </si>
  <si>
    <t>Производство работ осуществляется в стесненных условиях населенных пунктов</t>
  </si>
  <si>
    <t>Методика 421/пр (Реконструкция)</t>
  </si>
  <si>
    <t>М-ка 421/пр 04.08.20 п.58 п.п. б)</t>
  </si>
  <si>
    <t>Методика 421/пр (О.П.)</t>
  </si>
  <si>
    <t>Мет.421/пр 04.08.20 Пр.10 Т.2 п. 5</t>
  </si>
  <si>
    <t>*1,35</t>
  </si>
  <si>
    <t>Мет.421/пр 04.08.20 Пр.10 Т.2 п. 6</t>
  </si>
  <si>
    <t>МР 519/пр Прил.2, Табл.4, п. 3</t>
  </si>
  <si>
    <t>Методика ФЕР 519/пр (пусконалад.)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</si>
  <si>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</si>
  <si>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</si>
  <si>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МР 571/пр п.67. б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 Поправка: Мет.421/пр 04.08.20 Пр.10 Т.2 п. 9 Наименование: Производство работ осуществляется в стесненных условиях населенных пунктов</t>
  </si>
  <si>
    <t>Поправка: МР 571/пр п.67. б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</si>
  <si>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</si>
  <si>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М-ка 421/пр 04.08.20 п.58 п.п. б)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Поправка: Мет.421/пр 04.08.20 Пр.10 Т.2 п. 9 Наименование: Производство работ осуществляется в стесненных условиях населенных пунктов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</si>
  <si>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</si>
  <si>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</si>
  <si>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М-ка 421/пр 04.08.20 п.58 п.п. б)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Мет.421/пр 04.08.20 Пр.10 Т.2 п. 9 Наименование: Производство работ осуществляется в стесненных условиях населенных пунктов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</si>
  <si>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</si>
  <si>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Поправка: Мет.421/пр 04.08.20 Пр.10 Т.2 п. 6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</si>
  <si>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Наименование: Производство работ осуществляется в стесненных условиях населенных пунктов Поправка: М-ка 421/пр 04.08.20 п.58 п.п. б)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</si>
  <si>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Наименование: Производство работ осуществляется в стесненных условиях населенных пунктов Поправка: М-ка 421/пр 04.08.20 п.58 п.п. б)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</si>
  <si>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М-ка 421/пр 04.08.20 п.58 п.п. б)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</si>
  <si>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МР 519/пр Прил.2, Табл.4,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</si>
  <si>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</si>
  <si>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</si>
  <si>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</si>
  <si>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</si>
  <si>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</si>
  <si>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</si>
  <si>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</si>
  <si>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</si>
  <si>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</si>
  <si>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</si>
  <si>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</si>
  <si>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</si>
  <si>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</si>
  <si>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</si>
  <si>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</si>
  <si>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</si>
  <si>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</si>
  <si>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</si>
  <si>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</si>
  <si>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</si>
  <si>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</si>
  <si>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</si>
  <si>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</si>
  <si>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</si>
  <si>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</si>
  <si>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</si>
  <si>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</si>
  <si>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</si>
  <si>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</si>
  <si>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</si>
  <si>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</si>
  <si>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</si>
  <si>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</si>
  <si>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</si>
  <si>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</si>
  <si>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</si>
  <si>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</si>
  <si>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</si>
  <si>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</si>
  <si>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</si>
  <si>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</si>
  <si>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</si>
  <si>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Раздел: 2КЛ-10 кВ от ПС-596 до опор</t>
  </si>
  <si>
    <t>Подраздел: Подраздел: Строительно-монтажные работы</t>
  </si>
  <si>
    <t>ОТ *1,15; ЭМ *1,25; ОТм *1,25; ЗТ *1,15; ЗТм *1,25</t>
  </si>
  <si>
    <t>ОТ *1,15; ЭМ *1,15; ОТм *1,15; ЗТ *1,15; ЗТм *1,15</t>
  </si>
  <si>
    <t>Результирующие коэффициенты: 
ОТ 1,15)*1,15;
ЭМ 1,25)*1,15;
ОТм 1,25)*1,15;
ЗТ 1,15)*1,15;
ЗТм 1,25)*1,15</t>
  </si>
  <si>
    <t>ОТ</t>
  </si>
  <si>
    <t>ЭМ</t>
  </si>
  <si>
    <t>в т.ч. ОТм</t>
  </si>
  <si>
    <t>ЗТ</t>
  </si>
  <si>
    <t>ЗТм</t>
  </si>
  <si>
    <t>Итого по расценке</t>
  </si>
  <si>
    <t>ФОТ</t>
  </si>
  <si>
    <t>НР Автомобильные дороги</t>
  </si>
  <si>
    <t>%</t>
  </si>
  <si>
    <t>СП Автомобильные дороги</t>
  </si>
  <si>
    <t>Всего по позиции</t>
  </si>
  <si>
    <t>=</t>
  </si>
  <si>
    <t>М</t>
  </si>
  <si>
    <t>3.1</t>
  </si>
  <si>
    <t>ОТ *1,2; ЭМ *1,2; ОТм *1,2; ЗТ *1,2; ЗТм *1,2</t>
  </si>
  <si>
    <t>Результирующие коэффициенты: 
ОТ 1,15)*1,2;
ЭМ 1,15)*1,2;
ОТм 1,15)*1,2;
ЗТ 1,15)*1,2;
ЗТм 1,15)*1,2</t>
  </si>
  <si>
    <t>4.1</t>
  </si>
  <si>
    <t>4.2</t>
  </si>
  <si>
    <t>НР Благоустройство</t>
  </si>
  <si>
    <t>СП Благоустройство</t>
  </si>
  <si>
    <t>Результирующие коэффициенты: 
ОТ 1,15)*1,2)*1,15;
ЭМ 1,25)*1,2)*1,15;
ОТм 1,25)*1,2)*1,15;
ЗТ 1,15)*1,2)*1,15;
ЗТм 1,25)*1,2)*1,15</t>
  </si>
  <si>
    <t>НР Земляные работы, выполняемые: ручным способом</t>
  </si>
  <si>
    <t>СП Земляные работы, выполняемые: ручным способом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</si>
  <si>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</si>
  <si>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</si>
  <si>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НР Электротехнические установки: на других объектах</t>
  </si>
  <si>
    <t>СП Электротехнические установки: на других объектах</t>
  </si>
  <si>
    <t>ОТ *1,35; ЭМ *1,35; ОТм *1,35; ЗТ *1,35; ЗТм *1,35</t>
  </si>
  <si>
    <t>Результирующие коэффициенты: 
ОТ 1,35)*1,2;
ЭМ 1,35)*1,2;
ОТм 1,35)*1,2;
ЗТ 1,35)*1,2;
ЗТм 1,35)*1,2</t>
  </si>
  <si>
    <t>Результирующие коэффициенты: 
ОТ 1,15)*1,15)*1,2;
ЭМ 1,15)*1,25)*1,2;
ОТм 1,15)*1,25)*1,2;
ЗТ 1,15)*1,15)*1,2;
ЗТм 1,15)*1,25)*1,2</t>
  </si>
  <si>
    <t>18.1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</si>
  <si>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</si>
  <si>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</si>
  <si>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НР Оборудование связи: прокладка и монтаж сетей связи</t>
  </si>
  <si>
    <t>СП Оборудование связи: прокладка и монтаж сетей связи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</si>
  <si>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</si>
  <si>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</si>
  <si>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</si>
  <si>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</si>
  <si>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</si>
  <si>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</si>
  <si>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</si>
  <si>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</si>
  <si>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</si>
  <si>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</si>
  <si>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</si>
  <si>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</si>
  <si>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</si>
  <si>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</si>
  <si>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</si>
  <si>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</si>
  <si>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</si>
  <si>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</si>
  <si>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</si>
  <si>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</si>
  <si>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</si>
  <si>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</si>
  <si>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</si>
  <si>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</si>
  <si>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</si>
  <si>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</si>
  <si>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</si>
  <si>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Подраздел: ГНБ</t>
  </si>
  <si>
    <t>Результирующие коэффициенты: 
ОТ 1,15)*1,15;
ЭМ 1,15)*1,25;
ОТм 1,15)*1,25;
ЗТ 1,15)*1,15;
ЗТм 1,15)*1,25</t>
  </si>
  <si>
    <t>НР Скважины</t>
  </si>
  <si>
    <t>СП Скважины</t>
  </si>
  <si>
    <t>29.1</t>
  </si>
  <si>
    <t>29.2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</si>
  <si>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</si>
  <si>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</si>
  <si>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Подраздел: Подраздел: Благоустройство</t>
  </si>
  <si>
    <t>НР Озеленение. Защитные лесонасаждения</t>
  </si>
  <si>
    <t>СП Озеленение. Защитные лесонасаждения</t>
  </si>
  <si>
    <t>33.1</t>
  </si>
  <si>
    <t>Итого прямые затраты по разделу</t>
  </si>
  <si>
    <t>Раздел: Раздел: ВЛ</t>
  </si>
  <si>
    <t>НР Линии электропередачи</t>
  </si>
  <si>
    <t>СП Линии электропередачи</t>
  </si>
  <si>
    <t>Подраздел: Подраздел: Пуско-наладочные работы</t>
  </si>
  <si>
    <t>ОТ *1,2; ЗТ *1,2</t>
  </si>
  <si>
    <t>НР Пусконаладочные работы</t>
  </si>
  <si>
    <t>СП Пусконаладочные работы</t>
  </si>
  <si>
    <t>В т.ч. оплата труда машинистов</t>
  </si>
  <si>
    <t>руб.</t>
  </si>
  <si>
    <t>Раздел: 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</si>
  <si>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</si>
  <si>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</si>
  <si>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</si>
  <si>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</si>
  <si>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</si>
  <si>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</si>
  <si>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</si>
  <si>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</si>
  <si>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</si>
  <si>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</si>
  <si>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</si>
  <si>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</si>
  <si>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</si>
  <si>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</si>
  <si>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</si>
  <si>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</si>
  <si>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</si>
  <si>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 xml:space="preserve">         вхолостую(по стр. 43-47)</t>
  </si>
  <si>
    <t>ПНР "под нагрузкой"</t>
  </si>
  <si>
    <t xml:space="preserve">         под нагрузкой(по стр. 43-47)</t>
  </si>
  <si>
    <t xml:space="preserve">Составил   </t>
  </si>
  <si>
    <t>[должность,подпись(инициалы,фамилия)]</t>
  </si>
  <si>
    <t xml:space="preserve">Проверил   </t>
  </si>
  <si>
    <t>___________________________</t>
  </si>
  <si>
    <t>" ___ " ___________ 20 ___ г.</t>
  </si>
  <si>
    <t>№ в ЛСР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</si>
  <si>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</si>
  <si>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</si>
  <si>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</si>
  <si>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</si>
  <si>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Реконструкция участков 2хКЛ-10кВ (Ф.1, Ф.6) от ПС-596 в направлении РП-36: от РУ-10кВ ПС-596 (яч. Ф.1, яч.Ф.6) до опор ВЛ-10кВ №1А, №1Б (ориентировочные координаты 55.440516, 37.545456)</t>
  </si>
  <si>
    <t xml:space="preserve">______________________ </t>
  </si>
  <si>
    <t xml:space="preserve">ЛОКАЛЬНАЯ СМЕТА № Новая локальная смета </t>
  </si>
  <si>
    <t xml:space="preserve"> </t>
  </si>
  <si>
    <t>Письмо Минстроя России №12058-ИФ/09 от 05.03.2026, Письмо Минстроя России №9491-ИФ/09 от 24.02.2026</t>
  </si>
  <si>
    <t>Цена поставщика</t>
  </si>
  <si>
    <r>
      <t>Провод СИП-3 1х120</t>
    </r>
    <r>
      <rPr>
        <i/>
        <sz val="11"/>
        <rFont val="Arial"/>
        <family val="2"/>
        <charset val="204"/>
      </rPr>
      <t xml:space="preserve">
218,87 = 250  +  3% Трансп +  2% Заг.скл</t>
    </r>
  </si>
  <si>
    <r>
      <t>Кабель АСБл-10 3х240 ОЖ (м)</t>
    </r>
    <r>
      <rPr>
        <i/>
        <sz val="11"/>
        <rFont val="Arial"/>
        <family val="2"/>
        <charset val="204"/>
      </rPr>
      <t xml:space="preserve">
2 582,72 = 2 950 +  3% Трансп +  2% Заг.скл</t>
    </r>
  </si>
  <si>
    <r>
      <t>Оборудование :
Разъединитель РЛР-Тесла-1-10/630 УХЛ1 с приводом и КМЧ с тягами</t>
    </r>
    <r>
      <rPr>
        <i/>
        <sz val="11"/>
        <color rgb="FF821E82"/>
        <rFont val="Arial"/>
        <family val="2"/>
        <charset val="204"/>
      </rPr>
      <t xml:space="preserve">
2 916,67 </t>
    </r>
  </si>
  <si>
    <r>
      <t>Траверса (кронштейн) для установки ОПН 6-10кВ покрытие черн. лак АЭМЗ</t>
    </r>
    <r>
      <rPr>
        <i/>
        <sz val="11"/>
        <rFont val="Arial"/>
        <family val="2"/>
        <charset val="204"/>
      </rPr>
      <t xml:space="preserve">
1 416,67 </t>
    </r>
  </si>
  <si>
    <r>
      <t>Ограничитель перенапряжения ОПНп-10/12/10/550 УХЛ1</t>
    </r>
    <r>
      <rPr>
        <i/>
        <sz val="11"/>
        <rFont val="Arial"/>
        <family val="2"/>
        <charset val="204"/>
      </rPr>
      <t xml:space="preserve">
3 250,00 </t>
    </r>
  </si>
  <si>
    <r>
      <t>Наконечник для СИП CPTAU 120 ВК</t>
    </r>
    <r>
      <rPr>
        <i/>
        <sz val="11"/>
        <rFont val="Arial"/>
        <family val="2"/>
        <charset val="204"/>
      </rPr>
      <t xml:space="preserve">
750,00 </t>
    </r>
  </si>
  <si>
    <r>
      <t>Асфальт</t>
    </r>
    <r>
      <rPr>
        <i/>
        <sz val="11"/>
        <rFont val="Arial"/>
        <family val="2"/>
        <charset val="204"/>
      </rPr>
      <t xml:space="preserve">
10 416,67 </t>
    </r>
  </si>
  <si>
    <r>
      <t>Щебень 20/40</t>
    </r>
    <r>
      <rPr>
        <i/>
        <sz val="11"/>
        <rFont val="Arial"/>
        <family val="2"/>
        <charset val="204"/>
      </rPr>
      <t xml:space="preserve">
2 916,67 </t>
    </r>
  </si>
  <si>
    <r>
      <t>Песок карьерный</t>
    </r>
    <r>
      <rPr>
        <i/>
        <sz val="11"/>
        <rFont val="Arial"/>
        <family val="2"/>
        <charset val="204"/>
      </rPr>
      <t xml:space="preserve">
1 583,33 </t>
    </r>
  </si>
  <si>
    <r>
      <t>Уголок металл. 63х63х5мм</t>
    </r>
    <r>
      <rPr>
        <i/>
        <sz val="11"/>
        <rFont val="Arial"/>
        <family val="2"/>
        <charset val="204"/>
      </rPr>
      <t xml:space="preserve">
350,00</t>
    </r>
  </si>
  <si>
    <r>
      <t>Круг 10мм г/к</t>
    </r>
    <r>
      <rPr>
        <i/>
        <sz val="11"/>
        <rFont val="Arial"/>
        <family val="2"/>
        <charset val="204"/>
      </rPr>
      <t xml:space="preserve">
49,17</t>
    </r>
  </si>
  <si>
    <r>
      <t>Столбик СОЭ 1.2м опознавательный для подземн. кабельных линий электропередач красн./бел.</t>
    </r>
    <r>
      <rPr>
        <i/>
        <sz val="11"/>
        <rFont val="Arial"/>
        <family val="2"/>
        <charset val="204"/>
      </rPr>
      <t xml:space="preserve">
4 166,67 </t>
    </r>
  </si>
  <si>
    <r>
      <t>Муфта соединительная ПНД диаметром 160 мм</t>
    </r>
    <r>
      <rPr>
        <i/>
        <sz val="11"/>
        <rFont val="Arial"/>
        <family val="2"/>
        <charset val="204"/>
      </rPr>
      <t xml:space="preserve">
1 583,33</t>
    </r>
  </si>
  <si>
    <r>
      <t>Уплотнитель кабельных проходов УКПт-175/50 КВТ</t>
    </r>
    <r>
      <rPr>
        <i/>
        <sz val="11"/>
        <rFont val="Arial"/>
        <family val="2"/>
        <charset val="204"/>
      </rPr>
      <t xml:space="preserve">
458,33</t>
    </r>
  </si>
  <si>
    <r>
      <t>Труба ПНД 160 мм красная для защиты кабеля</t>
    </r>
    <r>
      <rPr>
        <i/>
        <sz val="11"/>
        <rFont val="Arial"/>
        <family val="2"/>
        <charset val="204"/>
      </rPr>
      <t xml:space="preserve">
2 083,33</t>
    </r>
  </si>
  <si>
    <r>
      <t>Лента сигнальная ЛСЭ-600мм "Осторожно кабель" красн./черн. (рул.100м) Протэкт</t>
    </r>
    <r>
      <rPr>
        <i/>
        <sz val="11"/>
        <rFont val="Arial"/>
        <family val="2"/>
        <charset val="204"/>
      </rPr>
      <t xml:space="preserve">
29,58 </t>
    </r>
  </si>
  <si>
    <r>
      <t>Короб защитный GPC 60 нилед. Длина короба 2,75 м 2 </t>
    </r>
    <r>
      <rPr>
        <i/>
        <sz val="11"/>
        <rFont val="Arial"/>
        <family val="2"/>
        <charset val="204"/>
      </rPr>
      <t xml:space="preserve">
3 541,67</t>
    </r>
  </si>
  <si>
    <r>
      <t>Заглушка литая диаметром 160 мм ПНД</t>
    </r>
    <r>
      <rPr>
        <i/>
        <sz val="11"/>
        <rFont val="Arial"/>
        <family val="2"/>
        <charset val="204"/>
      </rPr>
      <t xml:space="preserve">
545,83</t>
    </r>
  </si>
  <si>
    <r>
      <t>МУФТА СТП-10-150/240</t>
    </r>
    <r>
      <rPr>
        <i/>
        <sz val="11"/>
        <rFont val="Arial"/>
        <family val="2"/>
        <charset val="204"/>
      </rPr>
      <t xml:space="preserve">
11 666,67 </t>
    </r>
  </si>
  <si>
    <r>
      <t>МУФТА КНТП-10-150/240</t>
    </r>
    <r>
      <rPr>
        <i/>
        <sz val="11"/>
        <rFont val="Arial"/>
        <family val="2"/>
        <charset val="204"/>
      </rPr>
      <t xml:space="preserve">
11 666,67</t>
    </r>
  </si>
  <si>
    <r>
      <t>Проводник заземляющий ЗП-1 (1.0м) краска ФЕРРУМ НФ-00000227</t>
    </r>
    <r>
      <rPr>
        <i/>
        <sz val="11"/>
        <rFont val="Arial"/>
        <family val="2"/>
        <charset val="204"/>
      </rPr>
      <t xml:space="preserve">
333,33 </t>
    </r>
  </si>
  <si>
    <r>
      <t>Зажим ответвительный герметичный RPN 150 (35-150/35-150кв.мм) для ответвления СИП от неизолированных проводов НИЛЕД</t>
    </r>
    <r>
      <rPr>
        <i/>
        <sz val="11"/>
        <rFont val="Arial"/>
        <family val="2"/>
        <charset val="204"/>
      </rPr>
      <t xml:space="preserve">
2 750,00</t>
    </r>
  </si>
  <si>
    <r>
      <t>Скрепа для ленты (бугель) NB 20 (уп.100шт) НИЛЕД</t>
    </r>
    <r>
      <rPr>
        <i/>
        <sz val="11"/>
        <rFont val="Arial"/>
        <family val="2"/>
        <charset val="204"/>
      </rPr>
      <t xml:space="preserve">
37,50</t>
    </r>
  </si>
  <si>
    <r>
      <t>Лента бандажная F 207 (20х0.7х50) (F 2007; COT 37) НИЛЕД</t>
    </r>
    <r>
      <rPr>
        <i/>
        <sz val="11"/>
        <rFont val="Arial"/>
        <family val="2"/>
        <charset val="204"/>
      </rPr>
      <t xml:space="preserve">
116,67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</si>
</sst>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;[Red]\-\ #,##0.00"/>
    <numFmt numFmtId="166" formatCode="#,##0.00#####;[Red]\-\ #,##0.00#####"/>
  </numFmts>
  <fonts count="3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0" fontId="16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2" fillId="0" borderId="0" xfId="0" applyFont="1"/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25" fillId="0" borderId="0" xfId="0" quotePrefix="1" applyFont="1" applyAlignment="1">
      <alignment vertical="top" wrapText="1"/>
    </xf>
    <xf numFmtId="165" fontId="23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2" fillId="0" borderId="0" xfId="0" applyNumberFormat="1" applyFont="1" applyAlignment="1">
      <alignment horizontal="right"/>
    </xf>
    <xf numFmtId="0" fontId="22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0" fontId="0" fillId="0" borderId="1" xfId="0" applyBorder="1"/>
    <xf numFmtId="0" fontId="22" fillId="0" borderId="1" xfId="0" quotePrefix="1" applyFont="1" applyBorder="1" applyAlignment="1">
      <alignment horizontal="left" vertical="top" wrapText="1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5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26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5" fontId="26" fillId="0" borderId="2" xfId="0" applyNumberFormat="1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6" fillId="0" borderId="0" xfId="0" applyNumberFormat="1" applyFont="1" applyAlignment="1"/>
    <xf numFmtId="165" fontId="10" fillId="0" borderId="0" xfId="0" applyNumberFormat="1" applyFont="1" applyAlignment="1"/>
    <xf numFmtId="166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22" fillId="0" borderId="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0" fontId="26" fillId="0" borderId="0" xfId="0" applyFont="1"/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31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165" fontId="30" fillId="0" borderId="0" xfId="0" applyNumberFormat="1" applyFont="1" applyAlignment="1">
      <alignment horizontal="left" vertical="top"/>
    </xf>
    <xf numFmtId="165" fontId="30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>
      <alignment horizontal="left" vertical="top" wrapText="1"/>
    </xf>
    <xf numFmtId="0" fontId="16" fillId="0" borderId="0" xfId="0" applyNumberFormat="1" applyFont="1" applyAlignment="1">
      <alignment horizontal="left" wrapText="1"/>
    </xf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21" fillId="0" borderId="5" xfId="0" applyFont="1" applyBorder="1" applyAlignment="1">
      <alignment horizontal="center" wrapText="1"/>
    </xf>
    <xf numFmtId="0" fontId="26" fillId="0" borderId="0" xfId="0" applyFont="1" applyAlignment="1">
      <alignment horizontal="right"/>
    </xf>
    <xf numFmtId="0" fontId="32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C127-7965-412C-A088-A361443F1DE2}">
  <sheetPr>
    <pageSetUpPr fitToPage="1"/>
  </sheetPr>
  <dimension ref="A1:CW1146"/>
  <sheetViews>
    <sheetView tabSelected="1" topLeftCell="A960" zoomScale="82" zoomScaleNormal="82" workbookViewId="0">
      <selection activeCell="C975" sqref="C975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8" t="s">
        <v>0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38" t="s">
        <v>857</v>
      </c>
      <c r="C3" s="138"/>
      <c r="D3" s="138"/>
      <c r="E3" s="138"/>
      <c r="F3" s="11"/>
      <c r="G3" s="11"/>
      <c r="H3" s="138" t="s">
        <v>858</v>
      </c>
      <c r="I3" s="138"/>
      <c r="J3" s="138"/>
      <c r="K3" s="138"/>
      <c r="L3" s="138"/>
    </row>
    <row r="4" spans="1:93" ht="14.25" customHeight="1" x14ac:dyDescent="0.2">
      <c r="A4" s="11"/>
      <c r="B4" s="139"/>
      <c r="C4" s="139"/>
      <c r="D4" s="139"/>
      <c r="E4" s="139"/>
      <c r="F4" s="11"/>
      <c r="G4" s="11"/>
      <c r="H4" s="139"/>
      <c r="I4" s="139"/>
      <c r="J4" s="139"/>
      <c r="K4" s="139"/>
      <c r="L4" s="139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139" t="s">
        <v>1020</v>
      </c>
      <c r="C6" s="139"/>
      <c r="D6" s="139"/>
      <c r="E6" s="139"/>
      <c r="F6" s="11"/>
      <c r="G6" s="11"/>
      <c r="H6" s="139" t="s">
        <v>1020</v>
      </c>
      <c r="I6" s="139"/>
      <c r="J6" s="139"/>
      <c r="K6" s="139"/>
      <c r="L6" s="139"/>
    </row>
    <row r="7" spans="1:93" ht="14.25" customHeight="1" x14ac:dyDescent="0.2">
      <c r="A7" s="13"/>
      <c r="B7" s="137" t="s">
        <v>859</v>
      </c>
      <c r="C7" s="137"/>
      <c r="D7" s="137"/>
      <c r="E7" s="137"/>
      <c r="F7" s="11"/>
      <c r="G7" s="11"/>
      <c r="H7" s="137" t="s">
        <v>859</v>
      </c>
      <c r="I7" s="137"/>
      <c r="J7" s="137"/>
      <c r="K7" s="137"/>
      <c r="L7" s="137"/>
    </row>
    <row r="10" spans="1:93" ht="12.75" customHeight="1" x14ac:dyDescent="0.2">
      <c r="A10" s="134" t="s">
        <v>860</v>
      </c>
      <c r="B10" s="134"/>
      <c r="C10" s="134"/>
      <c r="D10" s="134"/>
      <c r="E10" s="134"/>
      <c r="F10" s="135" t="s">
        <v>896</v>
      </c>
      <c r="G10" s="135"/>
      <c r="H10" s="135"/>
      <c r="I10" s="135"/>
      <c r="J10" s="135"/>
      <c r="K10" s="135"/>
      <c r="L10" s="135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51" x14ac:dyDescent="0.2">
      <c r="A12" s="134" t="s">
        <v>861</v>
      </c>
      <c r="B12" s="134"/>
      <c r="C12" s="134"/>
      <c r="D12" s="134"/>
      <c r="E12" s="134"/>
      <c r="F12" s="135" t="s">
        <v>842</v>
      </c>
      <c r="G12" s="135"/>
      <c r="H12" s="135"/>
      <c r="I12" s="135"/>
      <c r="J12" s="135"/>
      <c r="K12" s="135"/>
      <c r="L12" s="135"/>
      <c r="CO12" s="37" t="s">
        <v>842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">
      <c r="A14" s="136" t="s">
        <v>862</v>
      </c>
      <c r="B14" s="136"/>
      <c r="C14" s="136"/>
      <c r="D14" s="136"/>
      <c r="E14" s="136"/>
      <c r="F14" s="135" t="s">
        <v>3</v>
      </c>
      <c r="G14" s="135"/>
      <c r="H14" s="135"/>
      <c r="I14" s="135"/>
      <c r="J14" s="135"/>
      <c r="K14" s="135"/>
      <c r="L14" s="135"/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134" t="s">
        <v>863</v>
      </c>
      <c r="B16" s="134"/>
      <c r="C16" s="134"/>
      <c r="D16" s="134"/>
      <c r="E16" s="134"/>
      <c r="F16" s="135" t="s">
        <v>1023</v>
      </c>
      <c r="G16" s="135"/>
      <c r="H16" s="135"/>
      <c r="I16" s="135"/>
      <c r="J16" s="135"/>
      <c r="K16" s="135"/>
      <c r="L16" s="135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134" t="s">
        <v>864</v>
      </c>
      <c r="B18" s="134"/>
      <c r="C18" s="134"/>
      <c r="D18" s="134"/>
      <c r="E18" s="134"/>
      <c r="F18" s="135"/>
      <c r="G18" s="135"/>
      <c r="H18" s="135"/>
      <c r="I18" s="135"/>
      <c r="J18" s="135"/>
      <c r="K18" s="135"/>
      <c r="L18" s="135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134" t="s">
        <v>865</v>
      </c>
      <c r="B20" s="134"/>
      <c r="C20" s="134"/>
      <c r="D20" s="134"/>
      <c r="E20" s="134"/>
      <c r="F20" s="135" t="s">
        <v>3</v>
      </c>
      <c r="G20" s="135"/>
      <c r="H20" s="135"/>
      <c r="I20" s="135"/>
      <c r="J20" s="135"/>
      <c r="K20" s="135"/>
      <c r="L20" s="135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6"/>
    </row>
    <row r="22" spans="1:12" ht="12.75" customHeight="1" x14ac:dyDescent="0.2">
      <c r="A22" s="134" t="s">
        <v>866</v>
      </c>
      <c r="B22" s="134"/>
      <c r="C22" s="134"/>
      <c r="D22" s="134"/>
      <c r="E22" s="134"/>
      <c r="F22" s="135" t="s">
        <v>3</v>
      </c>
      <c r="G22" s="135"/>
      <c r="H22" s="135"/>
      <c r="I22" s="135"/>
      <c r="J22" s="135"/>
      <c r="K22" s="135"/>
      <c r="L22" s="135"/>
    </row>
    <row r="23" spans="1:12" ht="12.75" customHeight="1" x14ac:dyDescent="0.2">
      <c r="A23" s="9"/>
      <c r="B23" s="9"/>
      <c r="C23" s="9"/>
      <c r="D23" s="9"/>
      <c r="E23" s="9"/>
      <c r="F23" s="19"/>
      <c r="G23" s="19"/>
      <c r="H23" s="19"/>
      <c r="I23" s="19"/>
      <c r="J23" s="19"/>
      <c r="K23" s="19"/>
      <c r="L23" s="19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</row>
    <row r="26" spans="1:12" ht="14.25" customHeight="1" x14ac:dyDescent="0.2">
      <c r="A26" s="126" t="s">
        <v>867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</row>
    <row r="27" spans="1:12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ht="47.45" customHeight="1" x14ac:dyDescent="0.25">
      <c r="A28" s="130" t="s">
        <v>1019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spans="1:12" ht="14.25" customHeight="1" x14ac:dyDescent="0.2">
      <c r="A29" s="126" t="s">
        <v>868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</row>
    <row r="30" spans="1:12" ht="14.25" customHeight="1" x14ac:dyDescent="0.2">
      <c r="A30" s="11"/>
      <c r="B30" s="11"/>
      <c r="C30" s="11"/>
      <c r="D30" s="11"/>
      <c r="E30" s="11"/>
      <c r="F30" s="13"/>
      <c r="G30" s="13"/>
      <c r="H30" s="13"/>
      <c r="I30" s="13"/>
      <c r="J30" s="13"/>
      <c r="K30" s="13"/>
      <c r="L30" s="13"/>
    </row>
    <row r="31" spans="1:12" ht="15.75" customHeight="1" x14ac:dyDescent="0.25">
      <c r="A31" s="131" t="s">
        <v>1021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</row>
    <row r="32" spans="1:12" ht="15" customHeight="1" x14ac:dyDescent="0.2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0"/>
    </row>
    <row r="33" spans="1:12" ht="18" customHeight="1" x14ac:dyDescent="0.25">
      <c r="A33" s="132" t="s">
        <v>3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</row>
    <row r="34" spans="1:12" ht="14.25" customHeight="1" x14ac:dyDescent="0.2">
      <c r="A34" s="126" t="s">
        <v>869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</row>
    <row r="35" spans="1:12" ht="14.2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ht="14.2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ht="12.75" customHeight="1" x14ac:dyDescent="0.2">
      <c r="A37" s="14" t="s">
        <v>870</v>
      </c>
      <c r="B37" s="14"/>
      <c r="C37" s="22" t="s">
        <v>897</v>
      </c>
      <c r="D37" s="14" t="s">
        <v>871</v>
      </c>
      <c r="E37" s="14"/>
      <c r="F37" s="14"/>
      <c r="G37" s="14"/>
      <c r="H37" s="14"/>
      <c r="I37" s="14"/>
      <c r="J37" s="14"/>
      <c r="K37" s="14"/>
      <c r="L37" s="14"/>
    </row>
    <row r="38" spans="1:12" ht="12.75" customHeight="1" x14ac:dyDescent="0.2">
      <c r="A38" s="14"/>
      <c r="B38" s="14"/>
      <c r="C38" s="23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2.75" customHeight="1" x14ac:dyDescent="0.2">
      <c r="A39" s="14" t="s">
        <v>872</v>
      </c>
      <c r="B39" s="14"/>
      <c r="C39" s="133"/>
      <c r="D39" s="133"/>
      <c r="E39" s="133"/>
      <c r="F39" s="133"/>
      <c r="G39" s="133"/>
      <c r="H39" s="133"/>
      <c r="I39" s="133"/>
      <c r="J39" s="133"/>
      <c r="K39" s="133"/>
      <c r="L39" s="133"/>
    </row>
    <row r="40" spans="1:12" ht="14.25" customHeight="1" x14ac:dyDescent="0.2">
      <c r="A40" s="24"/>
      <c r="B40" s="25"/>
      <c r="C40" s="126" t="s">
        <v>873</v>
      </c>
      <c r="D40" s="126"/>
      <c r="E40" s="126"/>
      <c r="F40" s="126"/>
      <c r="G40" s="126"/>
      <c r="H40" s="126"/>
      <c r="I40" s="126"/>
      <c r="J40" s="126"/>
      <c r="K40" s="126"/>
      <c r="L40" s="126"/>
    </row>
    <row r="41" spans="1:12" ht="14.2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14.25" customHeight="1" x14ac:dyDescent="0.2">
      <c r="A42" s="14" t="s">
        <v>898</v>
      </c>
      <c r="B42" s="11"/>
      <c r="C42" s="11"/>
      <c r="D42" s="26"/>
      <c r="E42" s="11"/>
      <c r="F42" s="11"/>
      <c r="G42" s="11"/>
      <c r="H42" s="11"/>
      <c r="I42" s="11"/>
      <c r="J42" s="11"/>
      <c r="K42" s="11"/>
      <c r="L42" s="11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874</v>
      </c>
      <c r="B44" s="11"/>
      <c r="C44" s="76">
        <v>80241.52</v>
      </c>
      <c r="D44" s="127">
        <v>5502.5300000000007</v>
      </c>
      <c r="E44" s="128"/>
      <c r="F44" s="14" t="s">
        <v>875</v>
      </c>
      <c r="G44" s="9"/>
      <c r="H44" s="9"/>
      <c r="I44" s="9"/>
      <c r="J44" s="9"/>
      <c r="K44" s="9"/>
      <c r="L44" s="11"/>
    </row>
    <row r="45" spans="1:12" ht="14.25" customHeight="1" x14ac:dyDescent="0.2">
      <c r="A45" s="27"/>
      <c r="B45" s="11"/>
      <c r="C45" s="76"/>
      <c r="D45" s="76"/>
      <c r="E45" s="28"/>
      <c r="F45" s="14"/>
      <c r="G45" s="9"/>
      <c r="H45" s="9"/>
      <c r="I45" s="9"/>
      <c r="J45" s="9"/>
      <c r="K45" s="9"/>
      <c r="L45" s="11"/>
    </row>
    <row r="46" spans="1:12" ht="14.25" customHeight="1" x14ac:dyDescent="0.2">
      <c r="A46" s="11"/>
      <c r="B46" s="29" t="s">
        <v>876</v>
      </c>
      <c r="C46" s="78"/>
      <c r="D46" s="77"/>
      <c r="E46" s="30"/>
      <c r="F46" s="14"/>
      <c r="G46" s="14" t="s">
        <v>877</v>
      </c>
      <c r="H46" s="11"/>
      <c r="I46" s="78">
        <v>3230.38</v>
      </c>
      <c r="J46" s="78">
        <v>57.66</v>
      </c>
      <c r="K46" s="14" t="s">
        <v>875</v>
      </c>
      <c r="L46" s="11"/>
    </row>
    <row r="47" spans="1:12" ht="14.25" customHeight="1" x14ac:dyDescent="0.2">
      <c r="A47" s="11"/>
      <c r="B47" s="27" t="s">
        <v>878</v>
      </c>
      <c r="C47" s="76">
        <v>77890.63</v>
      </c>
      <c r="D47" s="127">
        <v>5437.02</v>
      </c>
      <c r="E47" s="128"/>
      <c r="F47" s="14" t="s">
        <v>875</v>
      </c>
      <c r="G47" s="14" t="s">
        <v>879</v>
      </c>
      <c r="H47" s="11"/>
      <c r="I47" s="14"/>
      <c r="J47" s="79">
        <v>6571.7806420999996</v>
      </c>
      <c r="K47" s="14" t="s">
        <v>544</v>
      </c>
      <c r="L47" s="11"/>
    </row>
    <row r="48" spans="1:12" ht="14.25" customHeight="1" x14ac:dyDescent="0.2">
      <c r="A48" s="11"/>
      <c r="B48" s="27" t="s">
        <v>880</v>
      </c>
      <c r="C48" s="76">
        <v>2288.36</v>
      </c>
      <c r="D48" s="127">
        <v>63.67</v>
      </c>
      <c r="E48" s="128"/>
      <c r="F48" s="14" t="s">
        <v>875</v>
      </c>
      <c r="G48" s="14" t="s">
        <v>881</v>
      </c>
      <c r="H48" s="11"/>
      <c r="I48" s="14"/>
      <c r="J48" s="79">
        <v>3693.4650059999999</v>
      </c>
      <c r="K48" s="14" t="s">
        <v>544</v>
      </c>
      <c r="L48" s="11"/>
    </row>
    <row r="49" spans="1:12" ht="14.25" customHeight="1" x14ac:dyDescent="0.2">
      <c r="A49" s="11"/>
      <c r="B49" s="27" t="s">
        <v>882</v>
      </c>
      <c r="C49" s="76">
        <v>5.83</v>
      </c>
      <c r="D49" s="127">
        <v>0.83</v>
      </c>
      <c r="E49" s="128"/>
      <c r="F49" s="14" t="s">
        <v>875</v>
      </c>
      <c r="G49" s="14"/>
      <c r="H49" s="14"/>
      <c r="I49" s="14"/>
      <c r="J49" s="14"/>
      <c r="K49" s="14"/>
      <c r="L49" s="11"/>
    </row>
    <row r="50" spans="1:12" ht="14.25" customHeight="1" x14ac:dyDescent="0.2">
      <c r="A50" s="11"/>
      <c r="B50" s="27" t="s">
        <v>883</v>
      </c>
      <c r="C50" s="76">
        <v>56.7</v>
      </c>
      <c r="D50" s="127">
        <v>1.01</v>
      </c>
      <c r="E50" s="129"/>
      <c r="F50" s="14" t="s">
        <v>875</v>
      </c>
      <c r="G50" s="14"/>
      <c r="H50" s="14"/>
      <c r="I50" s="14"/>
      <c r="J50" s="14"/>
      <c r="K50" s="14"/>
      <c r="L50" s="11"/>
    </row>
    <row r="51" spans="1:12" ht="14.2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spans="1:12" ht="12.75" customHeight="1" x14ac:dyDescent="0.2">
      <c r="A52" s="111" t="s">
        <v>884</v>
      </c>
      <c r="B52" s="111" t="s">
        <v>885</v>
      </c>
      <c r="C52" s="111" t="s">
        <v>886</v>
      </c>
      <c r="D52" s="111" t="s">
        <v>887</v>
      </c>
      <c r="E52" s="114" t="s">
        <v>888</v>
      </c>
      <c r="F52" s="115"/>
      <c r="G52" s="116"/>
      <c r="H52" s="114" t="s">
        <v>889</v>
      </c>
      <c r="I52" s="115"/>
      <c r="J52" s="123"/>
      <c r="K52" s="108" t="s">
        <v>890</v>
      </c>
      <c r="L52" s="111" t="s">
        <v>891</v>
      </c>
    </row>
    <row r="53" spans="1:12" ht="12.75" customHeight="1" x14ac:dyDescent="0.2">
      <c r="A53" s="112"/>
      <c r="B53" s="112"/>
      <c r="C53" s="112"/>
      <c r="D53" s="112"/>
      <c r="E53" s="117"/>
      <c r="F53" s="118"/>
      <c r="G53" s="119"/>
      <c r="H53" s="117"/>
      <c r="I53" s="118"/>
      <c r="J53" s="124"/>
      <c r="K53" s="109"/>
      <c r="L53" s="112"/>
    </row>
    <row r="54" spans="1:12" ht="12.75" customHeight="1" x14ac:dyDescent="0.2">
      <c r="A54" s="112"/>
      <c r="B54" s="112"/>
      <c r="C54" s="112"/>
      <c r="D54" s="112"/>
      <c r="E54" s="117"/>
      <c r="F54" s="118"/>
      <c r="G54" s="119"/>
      <c r="H54" s="117"/>
      <c r="I54" s="118"/>
      <c r="J54" s="124"/>
      <c r="K54" s="109"/>
      <c r="L54" s="112"/>
    </row>
    <row r="55" spans="1:12" ht="12.75" customHeight="1" x14ac:dyDescent="0.2">
      <c r="A55" s="112"/>
      <c r="B55" s="112"/>
      <c r="C55" s="112"/>
      <c r="D55" s="112"/>
      <c r="E55" s="120"/>
      <c r="F55" s="121"/>
      <c r="G55" s="122"/>
      <c r="H55" s="120"/>
      <c r="I55" s="121"/>
      <c r="J55" s="125"/>
      <c r="K55" s="109"/>
      <c r="L55" s="112"/>
    </row>
    <row r="56" spans="1:12" ht="25.5" customHeight="1" x14ac:dyDescent="0.2">
      <c r="A56" s="113"/>
      <c r="B56" s="113"/>
      <c r="C56" s="113"/>
      <c r="D56" s="113"/>
      <c r="E56" s="32" t="s">
        <v>892</v>
      </c>
      <c r="F56" s="32" t="s">
        <v>893</v>
      </c>
      <c r="G56" s="33" t="s">
        <v>894</v>
      </c>
      <c r="H56" s="32" t="s">
        <v>892</v>
      </c>
      <c r="I56" s="32" t="s">
        <v>893</v>
      </c>
      <c r="J56" s="34" t="s">
        <v>895</v>
      </c>
      <c r="K56" s="110"/>
      <c r="L56" s="113"/>
    </row>
    <row r="57" spans="1:12" ht="14.25" customHeight="1" x14ac:dyDescent="0.2">
      <c r="A57" s="35">
        <v>1</v>
      </c>
      <c r="B57" s="35">
        <v>2</v>
      </c>
      <c r="C57" s="35">
        <v>3</v>
      </c>
      <c r="D57" s="35">
        <v>4</v>
      </c>
      <c r="E57" s="35">
        <v>5</v>
      </c>
      <c r="F57" s="35">
        <v>6</v>
      </c>
      <c r="G57" s="35">
        <v>7</v>
      </c>
      <c r="H57" s="35">
        <v>8</v>
      </c>
      <c r="I57" s="35">
        <v>9</v>
      </c>
      <c r="J57" s="35">
        <v>10</v>
      </c>
      <c r="K57" s="36">
        <v>11</v>
      </c>
      <c r="L57" s="36">
        <v>12</v>
      </c>
    </row>
    <row r="59" spans="1:12" ht="16.5" x14ac:dyDescent="0.2">
      <c r="A59" s="104" t="s">
        <v>899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</row>
    <row r="61" spans="1:12" ht="16.5" x14ac:dyDescent="0.2">
      <c r="A61" s="104" t="s">
        <v>900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  <row r="62" spans="1:12" ht="28.5" x14ac:dyDescent="0.2">
      <c r="A62" s="39" t="s">
        <v>17</v>
      </c>
      <c r="B62" s="40" t="s">
        <v>18</v>
      </c>
      <c r="C62" s="40" t="s">
        <v>19</v>
      </c>
      <c r="D62" s="41" t="s">
        <v>20</v>
      </c>
      <c r="E62" s="43">
        <v>0.20200000000000001</v>
      </c>
      <c r="F62" s="43"/>
      <c r="G62" s="43">
        <v>0.20200000000000001</v>
      </c>
      <c r="H62" s="45"/>
      <c r="I62" s="44"/>
      <c r="J62" s="45"/>
      <c r="K62" s="44"/>
      <c r="L62" s="45"/>
    </row>
    <row r="63" spans="1:12" x14ac:dyDescent="0.2">
      <c r="C63" s="105" t="s">
        <v>901</v>
      </c>
      <c r="D63" s="105"/>
      <c r="E63" s="105"/>
      <c r="F63" s="105"/>
      <c r="G63" s="105"/>
      <c r="H63" s="105"/>
      <c r="I63" s="105"/>
      <c r="J63" s="105"/>
      <c r="K63" s="105"/>
      <c r="L63" s="105"/>
    </row>
    <row r="64" spans="1:12" x14ac:dyDescent="0.2">
      <c r="C64" s="105" t="s">
        <v>902</v>
      </c>
      <c r="D64" s="105"/>
      <c r="E64" s="105"/>
      <c r="F64" s="105"/>
      <c r="G64" s="105"/>
      <c r="H64" s="105"/>
      <c r="I64" s="105"/>
      <c r="J64" s="105"/>
      <c r="K64" s="105"/>
      <c r="L64" s="105"/>
    </row>
    <row r="65" spans="1:101" ht="76.5" x14ac:dyDescent="0.2">
      <c r="C65" s="107" t="s">
        <v>903</v>
      </c>
      <c r="D65" s="107"/>
      <c r="E65" s="107"/>
      <c r="F65" s="107"/>
      <c r="CW65" s="46" t="s">
        <v>903</v>
      </c>
    </row>
    <row r="66" spans="1:101" ht="14.25" x14ac:dyDescent="0.2">
      <c r="A66" s="40"/>
      <c r="B66" s="44">
        <v>1</v>
      </c>
      <c r="C66" s="40" t="s">
        <v>904</v>
      </c>
      <c r="D66" s="41"/>
      <c r="E66" s="43"/>
      <c r="F66" s="43"/>
      <c r="G66" s="43"/>
      <c r="H66" s="45">
        <v>1494.14</v>
      </c>
      <c r="I66" s="44">
        <v>1.3225</v>
      </c>
      <c r="J66" s="45">
        <v>399.15</v>
      </c>
      <c r="K66" s="44">
        <v>56.02</v>
      </c>
      <c r="L66" s="45">
        <v>22360.38</v>
      </c>
    </row>
    <row r="67" spans="1:101" ht="14.25" x14ac:dyDescent="0.2">
      <c r="A67" s="40"/>
      <c r="B67" s="44">
        <v>2</v>
      </c>
      <c r="C67" s="40" t="s">
        <v>905</v>
      </c>
      <c r="D67" s="41"/>
      <c r="E67" s="43"/>
      <c r="F67" s="43"/>
      <c r="G67" s="43"/>
      <c r="H67" s="45">
        <v>4292.7299999999996</v>
      </c>
      <c r="I67" s="44">
        <v>1.4375</v>
      </c>
      <c r="J67" s="45">
        <v>1246.5</v>
      </c>
      <c r="K67" s="44"/>
      <c r="L67" s="45"/>
    </row>
    <row r="68" spans="1:101" ht="14.25" x14ac:dyDescent="0.2">
      <c r="A68" s="40"/>
      <c r="B68" s="44">
        <v>3</v>
      </c>
      <c r="C68" s="40" t="s">
        <v>906</v>
      </c>
      <c r="D68" s="41"/>
      <c r="E68" s="43"/>
      <c r="F68" s="43"/>
      <c r="G68" s="43"/>
      <c r="H68" s="45">
        <v>464.37</v>
      </c>
      <c r="I68" s="44">
        <v>1.4375</v>
      </c>
      <c r="J68" s="47">
        <v>134.84</v>
      </c>
      <c r="K68" s="44">
        <v>56.02</v>
      </c>
      <c r="L68" s="47">
        <v>7553.74</v>
      </c>
    </row>
    <row r="69" spans="1:101" ht="14.25" x14ac:dyDescent="0.2">
      <c r="A69" s="40"/>
      <c r="B69" s="40"/>
      <c r="C69" s="40" t="s">
        <v>907</v>
      </c>
      <c r="D69" s="41" t="s">
        <v>544</v>
      </c>
      <c r="E69" s="43">
        <v>179.8</v>
      </c>
      <c r="F69" s="43">
        <v>1.3225</v>
      </c>
      <c r="G69" s="43">
        <v>48.032671000000001</v>
      </c>
      <c r="H69" s="45"/>
      <c r="I69" s="44"/>
      <c r="J69" s="45"/>
      <c r="K69" s="44"/>
      <c r="L69" s="45"/>
    </row>
    <row r="70" spans="1:101" ht="14.25" x14ac:dyDescent="0.2">
      <c r="A70" s="40"/>
      <c r="B70" s="40"/>
      <c r="C70" s="48" t="s">
        <v>908</v>
      </c>
      <c r="D70" s="49" t="s">
        <v>544</v>
      </c>
      <c r="E70" s="50">
        <v>45.63</v>
      </c>
      <c r="F70" s="50">
        <v>1.4375</v>
      </c>
      <c r="G70" s="50">
        <v>13.249811299999999</v>
      </c>
      <c r="H70" s="51"/>
      <c r="I70" s="52"/>
      <c r="J70" s="51"/>
      <c r="K70" s="52"/>
      <c r="L70" s="51"/>
    </row>
    <row r="71" spans="1:101" ht="14.25" x14ac:dyDescent="0.2">
      <c r="A71" s="40"/>
      <c r="B71" s="40"/>
      <c r="C71" s="40" t="s">
        <v>909</v>
      </c>
      <c r="D71" s="41"/>
      <c r="E71" s="43"/>
      <c r="F71" s="43"/>
      <c r="G71" s="43"/>
      <c r="H71" s="45">
        <v>5786.87</v>
      </c>
      <c r="I71" s="44"/>
      <c r="J71" s="45">
        <v>1645.65</v>
      </c>
      <c r="K71" s="44"/>
      <c r="L71" s="45"/>
    </row>
    <row r="72" spans="1:101" ht="14.25" x14ac:dyDescent="0.2">
      <c r="A72" s="40"/>
      <c r="B72" s="40"/>
      <c r="C72" s="40" t="s">
        <v>910</v>
      </c>
      <c r="D72" s="41"/>
      <c r="E72" s="43"/>
      <c r="F72" s="43"/>
      <c r="G72" s="43"/>
      <c r="H72" s="45"/>
      <c r="I72" s="44"/>
      <c r="J72" s="45">
        <v>533.99</v>
      </c>
      <c r="K72" s="44"/>
      <c r="L72" s="45">
        <v>29914.120000000003</v>
      </c>
    </row>
    <row r="73" spans="1:101" ht="14.25" x14ac:dyDescent="0.2">
      <c r="A73" s="40"/>
      <c r="B73" s="40" t="s">
        <v>29</v>
      </c>
      <c r="C73" s="40" t="s">
        <v>911</v>
      </c>
      <c r="D73" s="41" t="s">
        <v>912</v>
      </c>
      <c r="E73" s="43">
        <v>147</v>
      </c>
      <c r="F73" s="43"/>
      <c r="G73" s="43">
        <v>147</v>
      </c>
      <c r="H73" s="45"/>
      <c r="I73" s="44"/>
      <c r="J73" s="45">
        <v>784.97</v>
      </c>
      <c r="K73" s="44"/>
      <c r="L73" s="45">
        <v>43973.760000000002</v>
      </c>
    </row>
    <row r="74" spans="1:101" ht="14.25" x14ac:dyDescent="0.2">
      <c r="A74" s="48"/>
      <c r="B74" s="48" t="s">
        <v>30</v>
      </c>
      <c r="C74" s="48" t="s">
        <v>913</v>
      </c>
      <c r="D74" s="49" t="s">
        <v>912</v>
      </c>
      <c r="E74" s="50">
        <v>134</v>
      </c>
      <c r="F74" s="50"/>
      <c r="G74" s="50">
        <v>134</v>
      </c>
      <c r="H74" s="51"/>
      <c r="I74" s="52"/>
      <c r="J74" s="51">
        <v>715.55</v>
      </c>
      <c r="K74" s="52"/>
      <c r="L74" s="51">
        <v>40084.92</v>
      </c>
    </row>
    <row r="75" spans="1:101" ht="15" x14ac:dyDescent="0.2">
      <c r="C75" s="100" t="s">
        <v>914</v>
      </c>
      <c r="D75" s="100"/>
      <c r="E75" s="100"/>
      <c r="F75" s="100"/>
      <c r="G75" s="100"/>
      <c r="H75" s="100"/>
      <c r="I75" s="101">
        <v>3146.17</v>
      </c>
      <c r="J75" s="101"/>
      <c r="O75" s="53">
        <v>3146.17</v>
      </c>
      <c r="P75" s="53">
        <v>1246.5</v>
      </c>
      <c r="R75" t="s">
        <v>915</v>
      </c>
      <c r="S75" s="53">
        <v>399.15</v>
      </c>
      <c r="U75" s="53">
        <v>399.15</v>
      </c>
      <c r="X75" s="53">
        <v>134.84</v>
      </c>
      <c r="Z75" t="s">
        <v>915</v>
      </c>
      <c r="AA75">
        <v>0</v>
      </c>
      <c r="AD75">
        <v>784.97</v>
      </c>
      <c r="AE75">
        <v>715.55</v>
      </c>
      <c r="AN75" s="53">
        <v>106419.06</v>
      </c>
      <c r="AO75" s="53">
        <v>0</v>
      </c>
      <c r="AQ75" t="s">
        <v>915</v>
      </c>
      <c r="AR75" s="53">
        <v>22360.38</v>
      </c>
      <c r="AT75" s="53">
        <v>7553.74</v>
      </c>
      <c r="AV75" t="s">
        <v>915</v>
      </c>
      <c r="AW75">
        <v>0</v>
      </c>
      <c r="AZ75">
        <v>43973.760000000002</v>
      </c>
      <c r="BA75">
        <v>40084.92</v>
      </c>
      <c r="BH75" s="53">
        <v>3146.17</v>
      </c>
      <c r="CD75">
        <v>1</v>
      </c>
    </row>
    <row r="76" spans="1:101" ht="28.5" x14ac:dyDescent="0.2">
      <c r="A76" s="39" t="s">
        <v>31</v>
      </c>
      <c r="B76" s="40" t="s">
        <v>32</v>
      </c>
      <c r="C76" s="40" t="s">
        <v>33</v>
      </c>
      <c r="D76" s="41" t="s">
        <v>20</v>
      </c>
      <c r="E76" s="43">
        <v>4.0399999999999998E-2</v>
      </c>
      <c r="F76" s="43"/>
      <c r="G76" s="43">
        <v>4.0399999999999998E-2</v>
      </c>
      <c r="H76" s="45"/>
      <c r="I76" s="44"/>
      <c r="J76" s="45"/>
      <c r="K76" s="44"/>
      <c r="L76" s="45"/>
    </row>
    <row r="77" spans="1:101" x14ac:dyDescent="0.2">
      <c r="C77" s="105" t="s">
        <v>901</v>
      </c>
      <c r="D77" s="105"/>
      <c r="E77" s="105"/>
      <c r="F77" s="105"/>
      <c r="G77" s="105"/>
      <c r="H77" s="105"/>
      <c r="I77" s="105"/>
      <c r="J77" s="105"/>
      <c r="K77" s="105"/>
      <c r="L77" s="105"/>
    </row>
    <row r="78" spans="1:101" ht="14.25" x14ac:dyDescent="0.2">
      <c r="A78" s="40"/>
      <c r="B78" s="44">
        <v>1</v>
      </c>
      <c r="C78" s="40" t="s">
        <v>904</v>
      </c>
      <c r="D78" s="41"/>
      <c r="E78" s="43"/>
      <c r="F78" s="43"/>
      <c r="G78" s="43"/>
      <c r="H78" s="45">
        <v>103.12</v>
      </c>
      <c r="I78" s="44">
        <v>1.1499999999999999</v>
      </c>
      <c r="J78" s="45">
        <v>4.79</v>
      </c>
      <c r="K78" s="44">
        <v>56.02</v>
      </c>
      <c r="L78" s="45">
        <v>268.33999999999997</v>
      </c>
    </row>
    <row r="79" spans="1:101" ht="14.25" x14ac:dyDescent="0.2">
      <c r="A79" s="40"/>
      <c r="B79" s="44">
        <v>2</v>
      </c>
      <c r="C79" s="40" t="s">
        <v>905</v>
      </c>
      <c r="D79" s="41"/>
      <c r="E79" s="43"/>
      <c r="F79" s="43"/>
      <c r="G79" s="43"/>
      <c r="H79" s="45">
        <v>407.65</v>
      </c>
      <c r="I79" s="44">
        <v>1.25</v>
      </c>
      <c r="J79" s="45">
        <v>20.59</v>
      </c>
      <c r="K79" s="44"/>
      <c r="L79" s="45"/>
    </row>
    <row r="80" spans="1:101" ht="14.25" x14ac:dyDescent="0.2">
      <c r="A80" s="40"/>
      <c r="B80" s="44">
        <v>3</v>
      </c>
      <c r="C80" s="40" t="s">
        <v>906</v>
      </c>
      <c r="D80" s="41"/>
      <c r="E80" s="43"/>
      <c r="F80" s="43"/>
      <c r="G80" s="43"/>
      <c r="H80" s="45">
        <v>50.3</v>
      </c>
      <c r="I80" s="44">
        <v>1.25</v>
      </c>
      <c r="J80" s="47">
        <v>2.54</v>
      </c>
      <c r="K80" s="44">
        <v>56.02</v>
      </c>
      <c r="L80" s="47">
        <v>142.29</v>
      </c>
    </row>
    <row r="81" spans="1:101" ht="14.25" x14ac:dyDescent="0.2">
      <c r="A81" s="40"/>
      <c r="B81" s="40"/>
      <c r="C81" s="40" t="s">
        <v>907</v>
      </c>
      <c r="D81" s="41" t="s">
        <v>544</v>
      </c>
      <c r="E81" s="43">
        <v>13.22</v>
      </c>
      <c r="F81" s="43">
        <v>1.1499999999999999</v>
      </c>
      <c r="G81" s="43">
        <v>0.6142012</v>
      </c>
      <c r="H81" s="45"/>
      <c r="I81" s="44"/>
      <c r="J81" s="45"/>
      <c r="K81" s="44"/>
      <c r="L81" s="45"/>
    </row>
    <row r="82" spans="1:101" ht="14.25" x14ac:dyDescent="0.2">
      <c r="A82" s="40"/>
      <c r="B82" s="40"/>
      <c r="C82" s="48" t="s">
        <v>908</v>
      </c>
      <c r="D82" s="49" t="s">
        <v>544</v>
      </c>
      <c r="E82" s="50">
        <v>3.79</v>
      </c>
      <c r="F82" s="50">
        <v>1.25</v>
      </c>
      <c r="G82" s="50">
        <v>0.19139500000000001</v>
      </c>
      <c r="H82" s="51"/>
      <c r="I82" s="52"/>
      <c r="J82" s="51"/>
      <c r="K82" s="52"/>
      <c r="L82" s="51"/>
    </row>
    <row r="83" spans="1:101" ht="14.25" x14ac:dyDescent="0.2">
      <c r="A83" s="40"/>
      <c r="B83" s="40"/>
      <c r="C83" s="40" t="s">
        <v>909</v>
      </c>
      <c r="D83" s="41"/>
      <c r="E83" s="43"/>
      <c r="F83" s="43"/>
      <c r="G83" s="43"/>
      <c r="H83" s="45">
        <v>510.77</v>
      </c>
      <c r="I83" s="44"/>
      <c r="J83" s="45">
        <v>25.38</v>
      </c>
      <c r="K83" s="44"/>
      <c r="L83" s="45"/>
    </row>
    <row r="84" spans="1:101" ht="14.25" x14ac:dyDescent="0.2">
      <c r="A84" s="40"/>
      <c r="B84" s="40"/>
      <c r="C84" s="40" t="s">
        <v>910</v>
      </c>
      <c r="D84" s="41"/>
      <c r="E84" s="43"/>
      <c r="F84" s="43"/>
      <c r="G84" s="43"/>
      <c r="H84" s="45"/>
      <c r="I84" s="44"/>
      <c r="J84" s="45">
        <v>7.33</v>
      </c>
      <c r="K84" s="44"/>
      <c r="L84" s="45">
        <v>410.63</v>
      </c>
    </row>
    <row r="85" spans="1:101" ht="14.25" x14ac:dyDescent="0.2">
      <c r="A85" s="40"/>
      <c r="B85" s="40" t="s">
        <v>29</v>
      </c>
      <c r="C85" s="40" t="s">
        <v>911</v>
      </c>
      <c r="D85" s="41" t="s">
        <v>912</v>
      </c>
      <c r="E85" s="43">
        <v>147</v>
      </c>
      <c r="F85" s="43"/>
      <c r="G85" s="43">
        <v>147</v>
      </c>
      <c r="H85" s="45"/>
      <c r="I85" s="44"/>
      <c r="J85" s="45">
        <v>10.78</v>
      </c>
      <c r="K85" s="44"/>
      <c r="L85" s="45">
        <v>603.63</v>
      </c>
    </row>
    <row r="86" spans="1:101" ht="14.25" x14ac:dyDescent="0.2">
      <c r="A86" s="48"/>
      <c r="B86" s="48" t="s">
        <v>30</v>
      </c>
      <c r="C86" s="48" t="s">
        <v>913</v>
      </c>
      <c r="D86" s="49" t="s">
        <v>912</v>
      </c>
      <c r="E86" s="50">
        <v>134</v>
      </c>
      <c r="F86" s="50"/>
      <c r="G86" s="50">
        <v>134</v>
      </c>
      <c r="H86" s="51"/>
      <c r="I86" s="52"/>
      <c r="J86" s="51">
        <v>9.82</v>
      </c>
      <c r="K86" s="52"/>
      <c r="L86" s="51">
        <v>550.24</v>
      </c>
    </row>
    <row r="87" spans="1:101" ht="15" x14ac:dyDescent="0.2">
      <c r="C87" s="100" t="s">
        <v>914</v>
      </c>
      <c r="D87" s="100"/>
      <c r="E87" s="100"/>
      <c r="F87" s="100"/>
      <c r="G87" s="100"/>
      <c r="H87" s="100"/>
      <c r="I87" s="101">
        <v>45.98</v>
      </c>
      <c r="J87" s="101"/>
      <c r="O87" s="53">
        <v>45.98</v>
      </c>
      <c r="P87" s="53">
        <v>20.59</v>
      </c>
      <c r="R87" t="s">
        <v>915</v>
      </c>
      <c r="S87" s="53">
        <v>4.79</v>
      </c>
      <c r="U87" s="53">
        <v>4.79</v>
      </c>
      <c r="X87" s="53">
        <v>2.54</v>
      </c>
      <c r="Z87" t="s">
        <v>915</v>
      </c>
      <c r="AA87">
        <v>0</v>
      </c>
      <c r="AD87">
        <v>10.78</v>
      </c>
      <c r="AE87">
        <v>9.82</v>
      </c>
      <c r="AN87" s="53">
        <v>1422.21</v>
      </c>
      <c r="AO87" s="53">
        <v>0</v>
      </c>
      <c r="AQ87" t="s">
        <v>915</v>
      </c>
      <c r="AR87" s="53">
        <v>268.33999999999997</v>
      </c>
      <c r="AT87" s="53">
        <v>142.29</v>
      </c>
      <c r="AV87" t="s">
        <v>915</v>
      </c>
      <c r="AW87">
        <v>0</v>
      </c>
      <c r="AZ87">
        <v>603.63</v>
      </c>
      <c r="BA87">
        <v>550.24</v>
      </c>
      <c r="BH87" s="53">
        <v>45.98</v>
      </c>
      <c r="CD87">
        <v>1</v>
      </c>
    </row>
    <row r="88" spans="1:101" ht="42.75" x14ac:dyDescent="0.2">
      <c r="A88" s="39" t="s">
        <v>38</v>
      </c>
      <c r="B88" s="40" t="s">
        <v>39</v>
      </c>
      <c r="C88" s="40" t="s">
        <v>40</v>
      </c>
      <c r="D88" s="41" t="s">
        <v>20</v>
      </c>
      <c r="E88" s="43">
        <v>4.0399999999999998E-2</v>
      </c>
      <c r="F88" s="43"/>
      <c r="G88" s="43">
        <v>4.0399999999999998E-2</v>
      </c>
      <c r="H88" s="45"/>
      <c r="I88" s="44"/>
      <c r="J88" s="45"/>
      <c r="K88" s="44"/>
      <c r="L88" s="45"/>
    </row>
    <row r="89" spans="1:101" x14ac:dyDescent="0.2">
      <c r="C89" s="105" t="s">
        <v>901</v>
      </c>
      <c r="D89" s="105"/>
      <c r="E89" s="105"/>
      <c r="F89" s="105"/>
      <c r="G89" s="105"/>
      <c r="H89" s="105"/>
      <c r="I89" s="105"/>
      <c r="J89" s="105"/>
      <c r="K89" s="105"/>
      <c r="L89" s="105"/>
    </row>
    <row r="90" spans="1:101" x14ac:dyDescent="0.2">
      <c r="C90" s="105" t="s">
        <v>902</v>
      </c>
      <c r="D90" s="105"/>
      <c r="E90" s="105"/>
      <c r="F90" s="105"/>
      <c r="G90" s="105"/>
      <c r="H90" s="105"/>
      <c r="I90" s="105"/>
      <c r="J90" s="105"/>
      <c r="K90" s="105"/>
      <c r="L90" s="105"/>
    </row>
    <row r="91" spans="1:101" ht="76.5" x14ac:dyDescent="0.2">
      <c r="C91" s="107" t="s">
        <v>903</v>
      </c>
      <c r="D91" s="107"/>
      <c r="E91" s="107"/>
      <c r="F91" s="107"/>
      <c r="CW91" s="46" t="s">
        <v>903</v>
      </c>
    </row>
    <row r="92" spans="1:101" ht="14.25" x14ac:dyDescent="0.2">
      <c r="A92" s="40"/>
      <c r="B92" s="44">
        <v>1</v>
      </c>
      <c r="C92" s="40" t="s">
        <v>904</v>
      </c>
      <c r="D92" s="41"/>
      <c r="E92" s="43"/>
      <c r="F92" s="43"/>
      <c r="G92" s="43"/>
      <c r="H92" s="45">
        <v>173.23</v>
      </c>
      <c r="I92" s="44">
        <v>1.3225</v>
      </c>
      <c r="J92" s="45">
        <v>9.26</v>
      </c>
      <c r="K92" s="44">
        <v>56.02</v>
      </c>
      <c r="L92" s="45">
        <v>518.75</v>
      </c>
    </row>
    <row r="93" spans="1:101" ht="14.25" x14ac:dyDescent="0.2">
      <c r="A93" s="40"/>
      <c r="B93" s="44">
        <v>2</v>
      </c>
      <c r="C93" s="40" t="s">
        <v>905</v>
      </c>
      <c r="D93" s="41"/>
      <c r="E93" s="43"/>
      <c r="F93" s="43"/>
      <c r="G93" s="43"/>
      <c r="H93" s="45">
        <v>5268.76</v>
      </c>
      <c r="I93" s="44">
        <v>1.4375</v>
      </c>
      <c r="J93" s="45">
        <v>305.98</v>
      </c>
      <c r="K93" s="44"/>
      <c r="L93" s="45"/>
    </row>
    <row r="94" spans="1:101" ht="14.25" x14ac:dyDescent="0.2">
      <c r="A94" s="40"/>
      <c r="B94" s="44">
        <v>3</v>
      </c>
      <c r="C94" s="40" t="s">
        <v>906</v>
      </c>
      <c r="D94" s="41"/>
      <c r="E94" s="43"/>
      <c r="F94" s="43"/>
      <c r="G94" s="43"/>
      <c r="H94" s="45">
        <v>267.67</v>
      </c>
      <c r="I94" s="44">
        <v>1.4375</v>
      </c>
      <c r="J94" s="47">
        <v>15.54</v>
      </c>
      <c r="K94" s="44">
        <v>56.02</v>
      </c>
      <c r="L94" s="47">
        <v>870.55</v>
      </c>
    </row>
    <row r="95" spans="1:101" ht="14.25" x14ac:dyDescent="0.2">
      <c r="A95" s="40"/>
      <c r="B95" s="44">
        <v>4</v>
      </c>
      <c r="C95" s="40" t="s">
        <v>916</v>
      </c>
      <c r="D95" s="41"/>
      <c r="E95" s="43"/>
      <c r="F95" s="43"/>
      <c r="G95" s="43"/>
      <c r="H95" s="45">
        <v>17.079999999999998</v>
      </c>
      <c r="I95" s="44"/>
      <c r="J95" s="45">
        <v>0.69</v>
      </c>
      <c r="K95" s="44"/>
      <c r="L95" s="45"/>
    </row>
    <row r="96" spans="1:101" ht="14.25" x14ac:dyDescent="0.2">
      <c r="A96" s="40"/>
      <c r="B96" s="40" t="s">
        <v>814</v>
      </c>
      <c r="C96" s="40" t="s">
        <v>815</v>
      </c>
      <c r="D96" s="41" t="s">
        <v>46</v>
      </c>
      <c r="E96" s="43">
        <v>0</v>
      </c>
      <c r="F96" s="43"/>
      <c r="G96" s="43">
        <v>0</v>
      </c>
      <c r="H96" s="45"/>
      <c r="I96" s="44"/>
      <c r="J96" s="45"/>
      <c r="K96" s="44"/>
      <c r="L96" s="45"/>
    </row>
    <row r="97" spans="1:101" ht="14.25" x14ac:dyDescent="0.2">
      <c r="A97" s="40"/>
      <c r="B97" s="40"/>
      <c r="C97" s="40" t="s">
        <v>907</v>
      </c>
      <c r="D97" s="41" t="s">
        <v>544</v>
      </c>
      <c r="E97" s="43">
        <v>21.6</v>
      </c>
      <c r="F97" s="43">
        <v>1.3225</v>
      </c>
      <c r="G97" s="43">
        <v>1.1540664</v>
      </c>
      <c r="H97" s="45"/>
      <c r="I97" s="44"/>
      <c r="J97" s="45"/>
      <c r="K97" s="44"/>
      <c r="L97" s="45"/>
    </row>
    <row r="98" spans="1:101" ht="14.25" x14ac:dyDescent="0.2">
      <c r="A98" s="40"/>
      <c r="B98" s="40"/>
      <c r="C98" s="48" t="s">
        <v>908</v>
      </c>
      <c r="D98" s="49" t="s">
        <v>544</v>
      </c>
      <c r="E98" s="50">
        <v>20.6</v>
      </c>
      <c r="F98" s="50">
        <v>1.4375</v>
      </c>
      <c r="G98" s="50">
        <v>1.196345</v>
      </c>
      <c r="H98" s="51"/>
      <c r="I98" s="52"/>
      <c r="J98" s="51"/>
      <c r="K98" s="52"/>
      <c r="L98" s="51"/>
    </row>
    <row r="99" spans="1:101" ht="14.25" x14ac:dyDescent="0.2">
      <c r="A99" s="40"/>
      <c r="B99" s="40"/>
      <c r="C99" s="40" t="s">
        <v>909</v>
      </c>
      <c r="D99" s="41"/>
      <c r="E99" s="43"/>
      <c r="F99" s="43"/>
      <c r="G99" s="43"/>
      <c r="H99" s="45">
        <v>5459.07</v>
      </c>
      <c r="I99" s="44"/>
      <c r="J99" s="45">
        <v>315.93</v>
      </c>
      <c r="K99" s="44"/>
      <c r="L99" s="45"/>
    </row>
    <row r="100" spans="1:101" ht="42.75" x14ac:dyDescent="0.2">
      <c r="A100" s="39" t="s">
        <v>917</v>
      </c>
      <c r="B100" s="40" t="s">
        <v>44</v>
      </c>
      <c r="C100" s="40" t="s">
        <v>45</v>
      </c>
      <c r="D100" s="41" t="s">
        <v>46</v>
      </c>
      <c r="E100" s="43">
        <v>100</v>
      </c>
      <c r="F100" s="43"/>
      <c r="G100" s="43">
        <v>4.04</v>
      </c>
      <c r="H100" s="45">
        <v>106.14</v>
      </c>
      <c r="I100" s="44"/>
      <c r="J100" s="45">
        <v>428.81</v>
      </c>
      <c r="K100" s="44"/>
      <c r="L100" s="45"/>
      <c r="O100">
        <v>428.81</v>
      </c>
      <c r="AA100">
        <v>428.81</v>
      </c>
      <c r="AD100">
        <v>0</v>
      </c>
      <c r="AE100">
        <v>0</v>
      </c>
      <c r="AN100">
        <v>0</v>
      </c>
      <c r="AW100">
        <v>0</v>
      </c>
      <c r="AZ100">
        <v>0</v>
      </c>
      <c r="BA100">
        <v>0</v>
      </c>
      <c r="BH100">
        <v>428.81</v>
      </c>
      <c r="CD100">
        <v>1</v>
      </c>
    </row>
    <row r="101" spans="1:101" ht="14.25" x14ac:dyDescent="0.2">
      <c r="A101" s="40"/>
      <c r="B101" s="40"/>
      <c r="C101" s="40" t="s">
        <v>910</v>
      </c>
      <c r="D101" s="41"/>
      <c r="E101" s="43"/>
      <c r="F101" s="43"/>
      <c r="G101" s="43"/>
      <c r="H101" s="45"/>
      <c r="I101" s="44"/>
      <c r="J101" s="45">
        <v>24.799999999999997</v>
      </c>
      <c r="K101" s="44"/>
      <c r="L101" s="45">
        <v>1389.3</v>
      </c>
    </row>
    <row r="102" spans="1:101" ht="14.25" x14ac:dyDescent="0.2">
      <c r="A102" s="40"/>
      <c r="B102" s="40" t="s">
        <v>29</v>
      </c>
      <c r="C102" s="40" t="s">
        <v>911</v>
      </c>
      <c r="D102" s="41" t="s">
        <v>912</v>
      </c>
      <c r="E102" s="43">
        <v>147</v>
      </c>
      <c r="F102" s="43"/>
      <c r="G102" s="43">
        <v>147</v>
      </c>
      <c r="H102" s="45"/>
      <c r="I102" s="44"/>
      <c r="J102" s="45">
        <v>36.46</v>
      </c>
      <c r="K102" s="44"/>
      <c r="L102" s="45">
        <v>2042.27</v>
      </c>
    </row>
    <row r="103" spans="1:101" ht="14.25" x14ac:dyDescent="0.2">
      <c r="A103" s="48"/>
      <c r="B103" s="48" t="s">
        <v>30</v>
      </c>
      <c r="C103" s="48" t="s">
        <v>913</v>
      </c>
      <c r="D103" s="49" t="s">
        <v>912</v>
      </c>
      <c r="E103" s="50">
        <v>134</v>
      </c>
      <c r="F103" s="50"/>
      <c r="G103" s="50">
        <v>134</v>
      </c>
      <c r="H103" s="51"/>
      <c r="I103" s="52"/>
      <c r="J103" s="51">
        <v>33.229999999999997</v>
      </c>
      <c r="K103" s="52"/>
      <c r="L103" s="51">
        <v>1861.66</v>
      </c>
    </row>
    <row r="104" spans="1:101" ht="15" x14ac:dyDescent="0.2">
      <c r="C104" s="100" t="s">
        <v>914</v>
      </c>
      <c r="D104" s="100"/>
      <c r="E104" s="100"/>
      <c r="F104" s="100"/>
      <c r="G104" s="100"/>
      <c r="H104" s="100"/>
      <c r="I104" s="101">
        <v>814.43000000000006</v>
      </c>
      <c r="J104" s="101"/>
      <c r="O104" s="53">
        <v>385.62</v>
      </c>
      <c r="P104" s="53">
        <v>305.98</v>
      </c>
      <c r="R104" t="s">
        <v>915</v>
      </c>
      <c r="S104" s="53">
        <v>9.26</v>
      </c>
      <c r="U104" s="53">
        <v>9.26</v>
      </c>
      <c r="X104" s="53">
        <v>15.54</v>
      </c>
      <c r="Z104" t="s">
        <v>915</v>
      </c>
      <c r="AA104" s="53">
        <v>0.69</v>
      </c>
      <c r="AD104">
        <v>36.46</v>
      </c>
      <c r="AE104">
        <v>33.229999999999997</v>
      </c>
      <c r="AN104" s="53">
        <v>4422.68</v>
      </c>
      <c r="AO104" s="53">
        <v>0</v>
      </c>
      <c r="AQ104" t="s">
        <v>915</v>
      </c>
      <c r="AR104" s="53">
        <v>518.75</v>
      </c>
      <c r="AT104" s="53">
        <v>870.55</v>
      </c>
      <c r="AV104" t="s">
        <v>915</v>
      </c>
      <c r="AW104" s="53">
        <v>0</v>
      </c>
      <c r="AZ104">
        <v>2042.27</v>
      </c>
      <c r="BA104">
        <v>1861.66</v>
      </c>
      <c r="BH104" s="53">
        <v>385.62</v>
      </c>
      <c r="CD104">
        <v>1</v>
      </c>
    </row>
    <row r="105" spans="1:101" ht="42.75" x14ac:dyDescent="0.2">
      <c r="A105" s="39" t="s">
        <v>48</v>
      </c>
      <c r="B105" s="40" t="s">
        <v>49</v>
      </c>
      <c r="C105" s="40" t="s">
        <v>50</v>
      </c>
      <c r="D105" s="41" t="s">
        <v>51</v>
      </c>
      <c r="E105" s="43">
        <v>0.20200000000000001</v>
      </c>
      <c r="F105" s="43"/>
      <c r="G105" s="43">
        <v>0.20200000000000001</v>
      </c>
      <c r="H105" s="45"/>
      <c r="I105" s="44"/>
      <c r="J105" s="45"/>
      <c r="K105" s="44"/>
      <c r="L105" s="45"/>
    </row>
    <row r="106" spans="1:101" x14ac:dyDescent="0.2">
      <c r="C106" s="105" t="s">
        <v>902</v>
      </c>
      <c r="D106" s="105"/>
      <c r="E106" s="105"/>
      <c r="F106" s="105"/>
      <c r="G106" s="105"/>
      <c r="H106" s="105"/>
      <c r="I106" s="105"/>
      <c r="J106" s="105"/>
      <c r="K106" s="105"/>
      <c r="L106" s="105"/>
    </row>
    <row r="107" spans="1:101" x14ac:dyDescent="0.2">
      <c r="C107" s="105" t="s">
        <v>918</v>
      </c>
      <c r="D107" s="105"/>
      <c r="E107" s="105"/>
      <c r="F107" s="105"/>
      <c r="G107" s="105"/>
      <c r="H107" s="105"/>
      <c r="I107" s="105"/>
      <c r="J107" s="105"/>
      <c r="K107" s="105"/>
      <c r="L107" s="105"/>
    </row>
    <row r="108" spans="1:101" ht="76.5" x14ac:dyDescent="0.2">
      <c r="C108" s="107" t="s">
        <v>919</v>
      </c>
      <c r="D108" s="107"/>
      <c r="E108" s="107"/>
      <c r="F108" s="107"/>
      <c r="CW108" s="46" t="s">
        <v>919</v>
      </c>
    </row>
    <row r="109" spans="1:101" ht="14.25" x14ac:dyDescent="0.2">
      <c r="A109" s="40"/>
      <c r="B109" s="44">
        <v>1</v>
      </c>
      <c r="C109" s="40" t="s">
        <v>904</v>
      </c>
      <c r="D109" s="41"/>
      <c r="E109" s="43"/>
      <c r="F109" s="43"/>
      <c r="G109" s="43"/>
      <c r="H109" s="45">
        <v>931.55</v>
      </c>
      <c r="I109" s="44">
        <v>1.38</v>
      </c>
      <c r="J109" s="45">
        <v>259.68</v>
      </c>
      <c r="K109" s="44">
        <v>56.02</v>
      </c>
      <c r="L109" s="45">
        <v>14547.27</v>
      </c>
    </row>
    <row r="110" spans="1:101" ht="14.25" x14ac:dyDescent="0.2">
      <c r="A110" s="40"/>
      <c r="B110" s="44">
        <v>2</v>
      </c>
      <c r="C110" s="40" t="s">
        <v>905</v>
      </c>
      <c r="D110" s="41"/>
      <c r="E110" s="43"/>
      <c r="F110" s="43"/>
      <c r="G110" s="43"/>
      <c r="H110" s="45">
        <v>1810.48</v>
      </c>
      <c r="I110" s="44">
        <v>1.38</v>
      </c>
      <c r="J110" s="45">
        <v>504.69</v>
      </c>
      <c r="K110" s="44"/>
      <c r="L110" s="45"/>
    </row>
    <row r="111" spans="1:101" ht="14.25" x14ac:dyDescent="0.2">
      <c r="A111" s="40"/>
      <c r="B111" s="44">
        <v>3</v>
      </c>
      <c r="C111" s="40" t="s">
        <v>906</v>
      </c>
      <c r="D111" s="41"/>
      <c r="E111" s="43"/>
      <c r="F111" s="43"/>
      <c r="G111" s="43"/>
      <c r="H111" s="45">
        <v>116.53</v>
      </c>
      <c r="I111" s="44">
        <v>1.38</v>
      </c>
      <c r="J111" s="47">
        <v>32.479999999999997</v>
      </c>
      <c r="K111" s="44">
        <v>56.02</v>
      </c>
      <c r="L111" s="47">
        <v>1819.53</v>
      </c>
    </row>
    <row r="112" spans="1:101" ht="14.25" x14ac:dyDescent="0.2">
      <c r="A112" s="40"/>
      <c r="B112" s="40" t="s">
        <v>816</v>
      </c>
      <c r="C112" s="40" t="s">
        <v>817</v>
      </c>
      <c r="D112" s="41" t="s">
        <v>63</v>
      </c>
      <c r="E112" s="43">
        <v>0.12</v>
      </c>
      <c r="F112" s="43"/>
      <c r="G112" s="43">
        <v>2.4240000000000001E-2</v>
      </c>
      <c r="H112" s="45"/>
      <c r="I112" s="44"/>
      <c r="J112" s="45"/>
      <c r="K112" s="44"/>
      <c r="L112" s="45"/>
    </row>
    <row r="113" spans="1:101" ht="14.25" x14ac:dyDescent="0.2">
      <c r="A113" s="40"/>
      <c r="B113" s="40" t="s">
        <v>818</v>
      </c>
      <c r="C113" s="40" t="s">
        <v>819</v>
      </c>
      <c r="D113" s="41" t="s">
        <v>63</v>
      </c>
      <c r="E113" s="43">
        <v>19</v>
      </c>
      <c r="F113" s="43"/>
      <c r="G113" s="43">
        <v>3.8380000000000001</v>
      </c>
      <c r="H113" s="45"/>
      <c r="I113" s="44"/>
      <c r="J113" s="45"/>
      <c r="K113" s="44"/>
      <c r="L113" s="45"/>
    </row>
    <row r="114" spans="1:101" ht="14.25" x14ac:dyDescent="0.2">
      <c r="A114" s="40"/>
      <c r="B114" s="40"/>
      <c r="C114" s="40" t="s">
        <v>907</v>
      </c>
      <c r="D114" s="41" t="s">
        <v>544</v>
      </c>
      <c r="E114" s="43">
        <v>112.1</v>
      </c>
      <c r="F114" s="43">
        <v>1.38</v>
      </c>
      <c r="G114" s="43">
        <v>31.248996000000002</v>
      </c>
      <c r="H114" s="45"/>
      <c r="I114" s="44"/>
      <c r="J114" s="45"/>
      <c r="K114" s="44"/>
      <c r="L114" s="45"/>
    </row>
    <row r="115" spans="1:101" ht="14.25" x14ac:dyDescent="0.2">
      <c r="A115" s="40"/>
      <c r="B115" s="40"/>
      <c r="C115" s="48" t="s">
        <v>908</v>
      </c>
      <c r="D115" s="49" t="s">
        <v>544</v>
      </c>
      <c r="E115" s="50">
        <v>10.67</v>
      </c>
      <c r="F115" s="50">
        <v>1.38</v>
      </c>
      <c r="G115" s="50">
        <v>2.9743691999999999</v>
      </c>
      <c r="H115" s="51"/>
      <c r="I115" s="52"/>
      <c r="J115" s="51"/>
      <c r="K115" s="52"/>
      <c r="L115" s="51"/>
    </row>
    <row r="116" spans="1:101" ht="14.25" x14ac:dyDescent="0.2">
      <c r="A116" s="40"/>
      <c r="B116" s="40"/>
      <c r="C116" s="40" t="s">
        <v>909</v>
      </c>
      <c r="D116" s="41"/>
      <c r="E116" s="43"/>
      <c r="F116" s="43"/>
      <c r="G116" s="43"/>
      <c r="H116" s="45">
        <v>2742.0299999999997</v>
      </c>
      <c r="I116" s="44"/>
      <c r="J116" s="45">
        <v>764.37</v>
      </c>
      <c r="K116" s="44"/>
      <c r="L116" s="45"/>
    </row>
    <row r="117" spans="1:101" ht="28.5" x14ac:dyDescent="0.2">
      <c r="A117" s="39" t="s">
        <v>920</v>
      </c>
      <c r="B117" s="40" t="s">
        <v>61</v>
      </c>
      <c r="C117" s="40" t="s">
        <v>62</v>
      </c>
      <c r="D117" s="41" t="s">
        <v>63</v>
      </c>
      <c r="E117" s="43">
        <v>0.12</v>
      </c>
      <c r="F117" s="43"/>
      <c r="G117" s="43">
        <v>2.4240000000000001E-2</v>
      </c>
      <c r="H117" s="45">
        <v>1834.31</v>
      </c>
      <c r="I117" s="44"/>
      <c r="J117" s="45">
        <v>44.46</v>
      </c>
      <c r="K117" s="44"/>
      <c r="L117" s="45"/>
      <c r="O117">
        <v>44.46</v>
      </c>
      <c r="AA117">
        <v>44.46</v>
      </c>
      <c r="AD117">
        <v>0</v>
      </c>
      <c r="AE117">
        <v>0</v>
      </c>
      <c r="AN117">
        <v>0</v>
      </c>
      <c r="AW117">
        <v>0</v>
      </c>
      <c r="AZ117">
        <v>0</v>
      </c>
      <c r="BA117">
        <v>0</v>
      </c>
      <c r="BH117">
        <v>44.46</v>
      </c>
      <c r="CD117">
        <v>1</v>
      </c>
    </row>
    <row r="118" spans="1:101" ht="42.75" x14ac:dyDescent="0.2">
      <c r="A118" s="39" t="s">
        <v>921</v>
      </c>
      <c r="B118" s="40" t="s">
        <v>66</v>
      </c>
      <c r="C118" s="40" t="s">
        <v>67</v>
      </c>
      <c r="D118" s="41" t="s">
        <v>63</v>
      </c>
      <c r="E118" s="43">
        <v>19</v>
      </c>
      <c r="F118" s="43"/>
      <c r="G118" s="43">
        <v>3.8380000000000001</v>
      </c>
      <c r="H118" s="45">
        <v>760.85</v>
      </c>
      <c r="I118" s="44"/>
      <c r="J118" s="45">
        <v>2920.14</v>
      </c>
      <c r="K118" s="44"/>
      <c r="L118" s="45"/>
      <c r="O118">
        <v>2920.14</v>
      </c>
      <c r="AA118">
        <v>2920.14</v>
      </c>
      <c r="AD118">
        <v>0</v>
      </c>
      <c r="AE118">
        <v>0</v>
      </c>
      <c r="AN118">
        <v>0</v>
      </c>
      <c r="AW118">
        <v>0</v>
      </c>
      <c r="AZ118">
        <v>0</v>
      </c>
      <c r="BA118">
        <v>0</v>
      </c>
      <c r="BH118">
        <v>2920.14</v>
      </c>
      <c r="CD118">
        <v>1</v>
      </c>
    </row>
    <row r="119" spans="1:101" ht="14.25" x14ac:dyDescent="0.2">
      <c r="A119" s="40"/>
      <c r="B119" s="40"/>
      <c r="C119" s="40" t="s">
        <v>910</v>
      </c>
      <c r="D119" s="41"/>
      <c r="E119" s="43"/>
      <c r="F119" s="43"/>
      <c r="G119" s="43"/>
      <c r="H119" s="45"/>
      <c r="I119" s="44"/>
      <c r="J119" s="45">
        <v>292.16000000000003</v>
      </c>
      <c r="K119" s="44"/>
      <c r="L119" s="45">
        <v>16366.800000000001</v>
      </c>
    </row>
    <row r="120" spans="1:101" ht="14.25" x14ac:dyDescent="0.2">
      <c r="A120" s="40"/>
      <c r="B120" s="40" t="s">
        <v>58</v>
      </c>
      <c r="C120" s="40" t="s">
        <v>922</v>
      </c>
      <c r="D120" s="41" t="s">
        <v>912</v>
      </c>
      <c r="E120" s="43">
        <v>102</v>
      </c>
      <c r="F120" s="43"/>
      <c r="G120" s="43">
        <v>102</v>
      </c>
      <c r="H120" s="45"/>
      <c r="I120" s="44"/>
      <c r="J120" s="45">
        <v>298</v>
      </c>
      <c r="K120" s="44"/>
      <c r="L120" s="45">
        <v>16694.14</v>
      </c>
    </row>
    <row r="121" spans="1:101" ht="14.25" x14ac:dyDescent="0.2">
      <c r="A121" s="48"/>
      <c r="B121" s="48" t="s">
        <v>59</v>
      </c>
      <c r="C121" s="48" t="s">
        <v>923</v>
      </c>
      <c r="D121" s="49" t="s">
        <v>912</v>
      </c>
      <c r="E121" s="50">
        <v>54</v>
      </c>
      <c r="F121" s="50"/>
      <c r="G121" s="50">
        <v>54</v>
      </c>
      <c r="H121" s="51"/>
      <c r="I121" s="52"/>
      <c r="J121" s="51">
        <v>157.77000000000001</v>
      </c>
      <c r="K121" s="52"/>
      <c r="L121" s="51">
        <v>8838.07</v>
      </c>
    </row>
    <row r="122" spans="1:101" ht="15" x14ac:dyDescent="0.2">
      <c r="C122" s="100" t="s">
        <v>914</v>
      </c>
      <c r="D122" s="100"/>
      <c r="E122" s="100"/>
      <c r="F122" s="100"/>
      <c r="G122" s="100"/>
      <c r="H122" s="100"/>
      <c r="I122" s="101">
        <v>4184.74</v>
      </c>
      <c r="J122" s="101"/>
      <c r="O122" s="53">
        <v>1220.1399999999999</v>
      </c>
      <c r="P122" s="53">
        <v>504.69</v>
      </c>
      <c r="R122" t="s">
        <v>915</v>
      </c>
      <c r="S122" s="53">
        <v>259.68</v>
      </c>
      <c r="U122" s="53">
        <v>259.68</v>
      </c>
      <c r="X122" s="53">
        <v>32.479999999999997</v>
      </c>
      <c r="Z122" t="s">
        <v>915</v>
      </c>
      <c r="AA122">
        <v>0</v>
      </c>
      <c r="AD122">
        <v>298</v>
      </c>
      <c r="AE122">
        <v>157.77000000000001</v>
      </c>
      <c r="AN122" s="53">
        <v>40079.479999999996</v>
      </c>
      <c r="AO122" s="53">
        <v>0</v>
      </c>
      <c r="AQ122" t="s">
        <v>915</v>
      </c>
      <c r="AR122" s="53">
        <v>14547.27</v>
      </c>
      <c r="AT122" s="53">
        <v>1819.53</v>
      </c>
      <c r="AV122" t="s">
        <v>915</v>
      </c>
      <c r="AW122">
        <v>0</v>
      </c>
      <c r="AZ122">
        <v>16694.14</v>
      </c>
      <c r="BA122">
        <v>8838.07</v>
      </c>
      <c r="BH122" s="53">
        <v>1220.1399999999999</v>
      </c>
      <c r="CD122">
        <v>1</v>
      </c>
    </row>
    <row r="123" spans="1:101" ht="42.75" x14ac:dyDescent="0.2">
      <c r="A123" s="39" t="s">
        <v>69</v>
      </c>
      <c r="B123" s="40" t="s">
        <v>70</v>
      </c>
      <c r="C123" s="40" t="s">
        <v>71</v>
      </c>
      <c r="D123" s="41" t="s">
        <v>20</v>
      </c>
      <c r="E123" s="43">
        <v>4.6980000000000004</v>
      </c>
      <c r="F123" s="43"/>
      <c r="G123" s="43">
        <v>4.6980000000000004</v>
      </c>
      <c r="H123" s="45"/>
      <c r="I123" s="44"/>
      <c r="J123" s="45"/>
      <c r="K123" s="44"/>
      <c r="L123" s="45"/>
    </row>
    <row r="124" spans="1:101" x14ac:dyDescent="0.2">
      <c r="C124" s="105" t="s">
        <v>901</v>
      </c>
      <c r="D124" s="105"/>
      <c r="E124" s="105"/>
      <c r="F124" s="105"/>
      <c r="G124" s="105"/>
      <c r="H124" s="105"/>
      <c r="I124" s="105"/>
      <c r="J124" s="105"/>
      <c r="K124" s="105"/>
      <c r="L124" s="105"/>
    </row>
    <row r="125" spans="1:101" x14ac:dyDescent="0.2">
      <c r="C125" s="105" t="s">
        <v>918</v>
      </c>
      <c r="D125" s="105"/>
      <c r="E125" s="105"/>
      <c r="F125" s="105"/>
      <c r="G125" s="105"/>
      <c r="H125" s="105"/>
      <c r="I125" s="105"/>
      <c r="J125" s="105"/>
      <c r="K125" s="105"/>
      <c r="L125" s="105"/>
    </row>
    <row r="126" spans="1:101" x14ac:dyDescent="0.2">
      <c r="C126" s="105" t="s">
        <v>902</v>
      </c>
      <c r="D126" s="105"/>
      <c r="E126" s="105"/>
      <c r="F126" s="105"/>
      <c r="G126" s="105"/>
      <c r="H126" s="105"/>
      <c r="I126" s="105"/>
      <c r="J126" s="105"/>
      <c r="K126" s="105"/>
      <c r="L126" s="105"/>
    </row>
    <row r="127" spans="1:101" ht="76.5" x14ac:dyDescent="0.2">
      <c r="C127" s="107" t="s">
        <v>924</v>
      </c>
      <c r="D127" s="107"/>
      <c r="E127" s="107"/>
      <c r="F127" s="107"/>
      <c r="CW127" s="46" t="s">
        <v>924</v>
      </c>
    </row>
    <row r="128" spans="1:101" ht="14.25" x14ac:dyDescent="0.2">
      <c r="A128" s="40"/>
      <c r="B128" s="44">
        <v>1</v>
      </c>
      <c r="C128" s="40" t="s">
        <v>904</v>
      </c>
      <c r="D128" s="41"/>
      <c r="E128" s="43"/>
      <c r="F128" s="43"/>
      <c r="G128" s="43"/>
      <c r="H128" s="45">
        <v>1201.2</v>
      </c>
      <c r="I128" s="44">
        <v>1.587</v>
      </c>
      <c r="J128" s="45">
        <v>8955.82</v>
      </c>
      <c r="K128" s="44">
        <v>56.02</v>
      </c>
      <c r="L128" s="45">
        <v>501705.04</v>
      </c>
    </row>
    <row r="129" spans="1:101" ht="14.25" x14ac:dyDescent="0.2">
      <c r="A129" s="40"/>
      <c r="B129" s="40"/>
      <c r="C129" s="48" t="s">
        <v>907</v>
      </c>
      <c r="D129" s="49" t="s">
        <v>544</v>
      </c>
      <c r="E129" s="50">
        <v>154</v>
      </c>
      <c r="F129" s="50">
        <v>1.587</v>
      </c>
      <c r="G129" s="50">
        <v>1148.1818040000001</v>
      </c>
      <c r="H129" s="51"/>
      <c r="I129" s="52"/>
      <c r="J129" s="51"/>
      <c r="K129" s="52"/>
      <c r="L129" s="51"/>
    </row>
    <row r="130" spans="1:101" ht="14.25" x14ac:dyDescent="0.2">
      <c r="A130" s="40"/>
      <c r="B130" s="40"/>
      <c r="C130" s="40" t="s">
        <v>909</v>
      </c>
      <c r="D130" s="41"/>
      <c r="E130" s="43"/>
      <c r="F130" s="43"/>
      <c r="G130" s="43"/>
      <c r="H130" s="45">
        <v>1201.2</v>
      </c>
      <c r="I130" s="44"/>
      <c r="J130" s="45">
        <v>8955.82</v>
      </c>
      <c r="K130" s="44"/>
      <c r="L130" s="45"/>
    </row>
    <row r="131" spans="1:101" ht="14.25" x14ac:dyDescent="0.2">
      <c r="A131" s="40"/>
      <c r="B131" s="40"/>
      <c r="C131" s="40" t="s">
        <v>910</v>
      </c>
      <c r="D131" s="41"/>
      <c r="E131" s="43"/>
      <c r="F131" s="43"/>
      <c r="G131" s="43"/>
      <c r="H131" s="45"/>
      <c r="I131" s="44"/>
      <c r="J131" s="45">
        <v>8955.82</v>
      </c>
      <c r="K131" s="44"/>
      <c r="L131" s="45">
        <v>501705.04</v>
      </c>
    </row>
    <row r="132" spans="1:101" ht="28.5" x14ac:dyDescent="0.2">
      <c r="A132" s="40"/>
      <c r="B132" s="40" t="s">
        <v>79</v>
      </c>
      <c r="C132" s="40" t="s">
        <v>925</v>
      </c>
      <c r="D132" s="41" t="s">
        <v>912</v>
      </c>
      <c r="E132" s="43">
        <v>89</v>
      </c>
      <c r="F132" s="43"/>
      <c r="G132" s="43">
        <v>89</v>
      </c>
      <c r="H132" s="45"/>
      <c r="I132" s="44"/>
      <c r="J132" s="45">
        <v>7970.68</v>
      </c>
      <c r="K132" s="44"/>
      <c r="L132" s="45">
        <v>446517.49</v>
      </c>
    </row>
    <row r="133" spans="1:101" ht="28.5" x14ac:dyDescent="0.2">
      <c r="A133" s="48"/>
      <c r="B133" s="48" t="s">
        <v>80</v>
      </c>
      <c r="C133" s="48" t="s">
        <v>926</v>
      </c>
      <c r="D133" s="49" t="s">
        <v>912</v>
      </c>
      <c r="E133" s="50">
        <v>40</v>
      </c>
      <c r="F133" s="50"/>
      <c r="G133" s="50">
        <v>40</v>
      </c>
      <c r="H133" s="51"/>
      <c r="I133" s="52"/>
      <c r="J133" s="51">
        <v>3582.33</v>
      </c>
      <c r="K133" s="52"/>
      <c r="L133" s="51">
        <v>200682.02</v>
      </c>
    </row>
    <row r="134" spans="1:101" ht="15" x14ac:dyDescent="0.2">
      <c r="C134" s="100" t="s">
        <v>914</v>
      </c>
      <c r="D134" s="100"/>
      <c r="E134" s="100"/>
      <c r="F134" s="100"/>
      <c r="G134" s="100"/>
      <c r="H134" s="100"/>
      <c r="I134" s="101">
        <v>20508.830000000002</v>
      </c>
      <c r="J134" s="101"/>
      <c r="O134" s="53">
        <v>20508.830000000002</v>
      </c>
      <c r="P134">
        <v>0</v>
      </c>
      <c r="R134" t="s">
        <v>915</v>
      </c>
      <c r="S134" s="53">
        <v>8955.82</v>
      </c>
      <c r="U134" s="53">
        <v>8955.82</v>
      </c>
      <c r="X134">
        <v>0</v>
      </c>
      <c r="Z134" t="s">
        <v>915</v>
      </c>
      <c r="AA134">
        <v>0</v>
      </c>
      <c r="AD134">
        <v>7970.68</v>
      </c>
      <c r="AE134">
        <v>3582.33</v>
      </c>
      <c r="AN134" s="53">
        <v>1148904.55</v>
      </c>
      <c r="AO134">
        <v>0</v>
      </c>
      <c r="AQ134" t="s">
        <v>915</v>
      </c>
      <c r="AR134" s="53">
        <v>501705.04</v>
      </c>
      <c r="AT134">
        <v>0</v>
      </c>
      <c r="AV134" t="s">
        <v>915</v>
      </c>
      <c r="AW134">
        <v>0</v>
      </c>
      <c r="AZ134">
        <v>446517.49</v>
      </c>
      <c r="BA134">
        <v>200682.02</v>
      </c>
      <c r="BH134" s="53">
        <v>20508.830000000002</v>
      </c>
      <c r="CD134">
        <v>1</v>
      </c>
    </row>
    <row r="135" spans="1:101" ht="28.5" x14ac:dyDescent="0.2">
      <c r="A135" s="39" t="s">
        <v>81</v>
      </c>
      <c r="B135" s="40" t="s">
        <v>82</v>
      </c>
      <c r="C135" s="40" t="s">
        <v>83</v>
      </c>
      <c r="D135" s="41" t="s">
        <v>20</v>
      </c>
      <c r="E135" s="43">
        <v>4.6980000000000004</v>
      </c>
      <c r="F135" s="43"/>
      <c r="G135" s="43">
        <v>4.6980000000000004</v>
      </c>
      <c r="H135" s="45"/>
      <c r="I135" s="44"/>
      <c r="J135" s="45"/>
      <c r="K135" s="44"/>
      <c r="L135" s="45"/>
    </row>
    <row r="136" spans="1:101" x14ac:dyDescent="0.2">
      <c r="C136" s="105" t="s">
        <v>901</v>
      </c>
      <c r="D136" s="105"/>
      <c r="E136" s="105"/>
      <c r="F136" s="105"/>
      <c r="G136" s="105"/>
      <c r="H136" s="105"/>
      <c r="I136" s="105"/>
      <c r="J136" s="105"/>
      <c r="K136" s="105"/>
      <c r="L136" s="105"/>
    </row>
    <row r="137" spans="1:101" x14ac:dyDescent="0.2">
      <c r="C137" s="105" t="s">
        <v>918</v>
      </c>
      <c r="D137" s="105"/>
      <c r="E137" s="105"/>
      <c r="F137" s="105"/>
      <c r="G137" s="105"/>
      <c r="H137" s="105"/>
      <c r="I137" s="105"/>
      <c r="J137" s="105"/>
      <c r="K137" s="105"/>
      <c r="L137" s="105"/>
    </row>
    <row r="138" spans="1:101" x14ac:dyDescent="0.2">
      <c r="C138" s="105" t="s">
        <v>902</v>
      </c>
      <c r="D138" s="105"/>
      <c r="E138" s="105"/>
      <c r="F138" s="105"/>
      <c r="G138" s="105"/>
      <c r="H138" s="105"/>
      <c r="I138" s="105"/>
      <c r="J138" s="105"/>
      <c r="K138" s="105"/>
      <c r="L138" s="105"/>
    </row>
    <row r="139" spans="1:101" ht="76.5" x14ac:dyDescent="0.2">
      <c r="C139" s="107" t="s">
        <v>924</v>
      </c>
      <c r="D139" s="107"/>
      <c r="E139" s="107"/>
      <c r="F139" s="107"/>
      <c r="CW139" s="46" t="s">
        <v>924</v>
      </c>
    </row>
    <row r="140" spans="1:101" ht="14.25" x14ac:dyDescent="0.2">
      <c r="A140" s="40"/>
      <c r="B140" s="44">
        <v>1</v>
      </c>
      <c r="C140" s="40" t="s">
        <v>904</v>
      </c>
      <c r="D140" s="41"/>
      <c r="E140" s="43"/>
      <c r="F140" s="43"/>
      <c r="G140" s="43"/>
      <c r="H140" s="45">
        <v>729</v>
      </c>
      <c r="I140" s="44">
        <v>1.587</v>
      </c>
      <c r="J140" s="45">
        <v>5435.22</v>
      </c>
      <c r="K140" s="44">
        <v>56.02</v>
      </c>
      <c r="L140" s="45">
        <v>304481.02</v>
      </c>
    </row>
    <row r="141" spans="1:101" ht="14.25" x14ac:dyDescent="0.2">
      <c r="A141" s="40"/>
      <c r="B141" s="40"/>
      <c r="C141" s="48" t="s">
        <v>907</v>
      </c>
      <c r="D141" s="49" t="s">
        <v>544</v>
      </c>
      <c r="E141" s="50">
        <v>97.2</v>
      </c>
      <c r="F141" s="50">
        <v>1.587</v>
      </c>
      <c r="G141" s="50">
        <v>724.6965672</v>
      </c>
      <c r="H141" s="51"/>
      <c r="I141" s="52"/>
      <c r="J141" s="51"/>
      <c r="K141" s="52"/>
      <c r="L141" s="51"/>
    </row>
    <row r="142" spans="1:101" ht="14.25" x14ac:dyDescent="0.2">
      <c r="A142" s="40"/>
      <c r="B142" s="40"/>
      <c r="C142" s="40" t="s">
        <v>909</v>
      </c>
      <c r="D142" s="41"/>
      <c r="E142" s="43"/>
      <c r="F142" s="43"/>
      <c r="G142" s="43"/>
      <c r="H142" s="45">
        <v>729</v>
      </c>
      <c r="I142" s="44"/>
      <c r="J142" s="45">
        <v>5435.22</v>
      </c>
      <c r="K142" s="44"/>
      <c r="L142" s="45"/>
    </row>
    <row r="143" spans="1:101" ht="14.25" x14ac:dyDescent="0.2">
      <c r="A143" s="40"/>
      <c r="B143" s="40"/>
      <c r="C143" s="40" t="s">
        <v>910</v>
      </c>
      <c r="D143" s="41"/>
      <c r="E143" s="43"/>
      <c r="F143" s="43"/>
      <c r="G143" s="43"/>
      <c r="H143" s="45"/>
      <c r="I143" s="44"/>
      <c r="J143" s="45">
        <v>5435.22</v>
      </c>
      <c r="K143" s="44"/>
      <c r="L143" s="45">
        <v>304481.02</v>
      </c>
    </row>
    <row r="144" spans="1:101" ht="28.5" x14ac:dyDescent="0.2">
      <c r="A144" s="40"/>
      <c r="B144" s="40" t="s">
        <v>79</v>
      </c>
      <c r="C144" s="40" t="s">
        <v>925</v>
      </c>
      <c r="D144" s="41" t="s">
        <v>912</v>
      </c>
      <c r="E144" s="43">
        <v>89</v>
      </c>
      <c r="F144" s="43"/>
      <c r="G144" s="43">
        <v>89</v>
      </c>
      <c r="H144" s="45"/>
      <c r="I144" s="44"/>
      <c r="J144" s="45">
        <v>4837.3500000000004</v>
      </c>
      <c r="K144" s="44"/>
      <c r="L144" s="45">
        <v>270988.11</v>
      </c>
    </row>
    <row r="145" spans="1:101" ht="28.5" x14ac:dyDescent="0.2">
      <c r="A145" s="48"/>
      <c r="B145" s="48" t="s">
        <v>80</v>
      </c>
      <c r="C145" s="48" t="s">
        <v>926</v>
      </c>
      <c r="D145" s="49" t="s">
        <v>912</v>
      </c>
      <c r="E145" s="50">
        <v>40</v>
      </c>
      <c r="F145" s="50"/>
      <c r="G145" s="50">
        <v>40</v>
      </c>
      <c r="H145" s="51"/>
      <c r="I145" s="52"/>
      <c r="J145" s="51">
        <v>2174.09</v>
      </c>
      <c r="K145" s="52"/>
      <c r="L145" s="51">
        <v>121792.41</v>
      </c>
    </row>
    <row r="146" spans="1:101" ht="15" x14ac:dyDescent="0.2">
      <c r="C146" s="100" t="s">
        <v>914</v>
      </c>
      <c r="D146" s="100"/>
      <c r="E146" s="100"/>
      <c r="F146" s="100"/>
      <c r="G146" s="100"/>
      <c r="H146" s="100"/>
      <c r="I146" s="101">
        <v>12446.66</v>
      </c>
      <c r="J146" s="101"/>
      <c r="O146" s="53">
        <v>12446.66</v>
      </c>
      <c r="P146">
        <v>0</v>
      </c>
      <c r="R146" t="s">
        <v>915</v>
      </c>
      <c r="S146" s="53">
        <v>5435.22</v>
      </c>
      <c r="U146" s="53">
        <v>5435.22</v>
      </c>
      <c r="X146">
        <v>0</v>
      </c>
      <c r="Z146" t="s">
        <v>915</v>
      </c>
      <c r="AA146">
        <v>0</v>
      </c>
      <c r="AD146">
        <v>4837.3500000000004</v>
      </c>
      <c r="AE146">
        <v>2174.09</v>
      </c>
      <c r="AN146" s="53">
        <v>697261.54</v>
      </c>
      <c r="AO146">
        <v>0</v>
      </c>
      <c r="AQ146" t="s">
        <v>915</v>
      </c>
      <c r="AR146" s="53">
        <v>304481.02</v>
      </c>
      <c r="AT146">
        <v>0</v>
      </c>
      <c r="AV146" t="s">
        <v>915</v>
      </c>
      <c r="AW146">
        <v>0</v>
      </c>
      <c r="AZ146">
        <v>270988.11</v>
      </c>
      <c r="BA146">
        <v>121792.41</v>
      </c>
      <c r="BH146" s="53">
        <v>12446.66</v>
      </c>
      <c r="CD146">
        <v>1</v>
      </c>
    </row>
    <row r="147" spans="1:101" ht="42.75" x14ac:dyDescent="0.2">
      <c r="A147" s="39" t="s">
        <v>85</v>
      </c>
      <c r="B147" s="40" t="s">
        <v>82</v>
      </c>
      <c r="C147" s="40" t="s">
        <v>86</v>
      </c>
      <c r="D147" s="41" t="s">
        <v>20</v>
      </c>
      <c r="E147" s="43">
        <v>1.0680000000000001</v>
      </c>
      <c r="F147" s="43"/>
      <c r="G147" s="43">
        <v>1.0680000000000001</v>
      </c>
      <c r="H147" s="45"/>
      <c r="I147" s="44"/>
      <c r="J147" s="45"/>
      <c r="K147" s="44"/>
      <c r="L147" s="45"/>
    </row>
    <row r="148" spans="1:101" x14ac:dyDescent="0.2">
      <c r="C148" s="105" t="s">
        <v>901</v>
      </c>
      <c r="D148" s="105"/>
      <c r="E148" s="105"/>
      <c r="F148" s="105"/>
      <c r="G148" s="105"/>
      <c r="H148" s="105"/>
      <c r="I148" s="105"/>
      <c r="J148" s="105"/>
      <c r="K148" s="105"/>
      <c r="L148" s="105"/>
    </row>
    <row r="149" spans="1:101" x14ac:dyDescent="0.2">
      <c r="C149" s="105" t="s">
        <v>918</v>
      </c>
      <c r="D149" s="105"/>
      <c r="E149" s="105"/>
      <c r="F149" s="105"/>
      <c r="G149" s="105"/>
      <c r="H149" s="105"/>
      <c r="I149" s="105"/>
      <c r="J149" s="105"/>
      <c r="K149" s="105"/>
      <c r="L149" s="105"/>
    </row>
    <row r="150" spans="1:101" x14ac:dyDescent="0.2">
      <c r="C150" s="105" t="s">
        <v>902</v>
      </c>
      <c r="D150" s="105"/>
      <c r="E150" s="105"/>
      <c r="F150" s="105"/>
      <c r="G150" s="105"/>
      <c r="H150" s="105"/>
      <c r="I150" s="105"/>
      <c r="J150" s="105"/>
      <c r="K150" s="105"/>
      <c r="L150" s="105"/>
    </row>
    <row r="151" spans="1:101" ht="76.5" x14ac:dyDescent="0.2">
      <c r="C151" s="107" t="s">
        <v>924</v>
      </c>
      <c r="D151" s="107"/>
      <c r="E151" s="107"/>
      <c r="F151" s="107"/>
      <c r="CW151" s="46" t="s">
        <v>924</v>
      </c>
    </row>
    <row r="152" spans="1:101" ht="14.25" x14ac:dyDescent="0.2">
      <c r="A152" s="40"/>
      <c r="B152" s="44">
        <v>1</v>
      </c>
      <c r="C152" s="40" t="s">
        <v>904</v>
      </c>
      <c r="D152" s="41"/>
      <c r="E152" s="43"/>
      <c r="F152" s="43"/>
      <c r="G152" s="43"/>
      <c r="H152" s="45">
        <v>729</v>
      </c>
      <c r="I152" s="44">
        <v>1.587</v>
      </c>
      <c r="J152" s="45">
        <v>1235.5899999999999</v>
      </c>
      <c r="K152" s="44">
        <v>56.02</v>
      </c>
      <c r="L152" s="45">
        <v>69217.75</v>
      </c>
    </row>
    <row r="153" spans="1:101" ht="14.25" x14ac:dyDescent="0.2">
      <c r="A153" s="40"/>
      <c r="B153" s="40"/>
      <c r="C153" s="48" t="s">
        <v>907</v>
      </c>
      <c r="D153" s="49" t="s">
        <v>544</v>
      </c>
      <c r="E153" s="50">
        <v>97.2</v>
      </c>
      <c r="F153" s="50">
        <v>1.587</v>
      </c>
      <c r="G153" s="50">
        <v>164.74583519999999</v>
      </c>
      <c r="H153" s="51"/>
      <c r="I153" s="52"/>
      <c r="J153" s="51"/>
      <c r="K153" s="52"/>
      <c r="L153" s="51"/>
    </row>
    <row r="154" spans="1:101" ht="14.25" x14ac:dyDescent="0.2">
      <c r="A154" s="40"/>
      <c r="B154" s="40"/>
      <c r="C154" s="40" t="s">
        <v>909</v>
      </c>
      <c r="D154" s="41"/>
      <c r="E154" s="43"/>
      <c r="F154" s="43"/>
      <c r="G154" s="43"/>
      <c r="H154" s="45">
        <v>729</v>
      </c>
      <c r="I154" s="44"/>
      <c r="J154" s="45">
        <v>1235.5899999999999</v>
      </c>
      <c r="K154" s="44"/>
      <c r="L154" s="45"/>
    </row>
    <row r="155" spans="1:101" ht="14.25" x14ac:dyDescent="0.2">
      <c r="A155" s="40"/>
      <c r="B155" s="40"/>
      <c r="C155" s="40" t="s">
        <v>910</v>
      </c>
      <c r="D155" s="41"/>
      <c r="E155" s="43"/>
      <c r="F155" s="43"/>
      <c r="G155" s="43"/>
      <c r="H155" s="45"/>
      <c r="I155" s="44"/>
      <c r="J155" s="45">
        <v>1235.5899999999999</v>
      </c>
      <c r="K155" s="44"/>
      <c r="L155" s="45">
        <v>69217.75</v>
      </c>
    </row>
    <row r="156" spans="1:101" ht="28.5" x14ac:dyDescent="0.2">
      <c r="A156" s="40"/>
      <c r="B156" s="40" t="s">
        <v>79</v>
      </c>
      <c r="C156" s="40" t="s">
        <v>925</v>
      </c>
      <c r="D156" s="41" t="s">
        <v>912</v>
      </c>
      <c r="E156" s="43">
        <v>89</v>
      </c>
      <c r="F156" s="43"/>
      <c r="G156" s="43">
        <v>89</v>
      </c>
      <c r="H156" s="45"/>
      <c r="I156" s="44"/>
      <c r="J156" s="45">
        <v>1099.68</v>
      </c>
      <c r="K156" s="44"/>
      <c r="L156" s="45">
        <v>61603.8</v>
      </c>
    </row>
    <row r="157" spans="1:101" ht="28.5" x14ac:dyDescent="0.2">
      <c r="A157" s="48"/>
      <c r="B157" s="48" t="s">
        <v>80</v>
      </c>
      <c r="C157" s="48" t="s">
        <v>926</v>
      </c>
      <c r="D157" s="49" t="s">
        <v>912</v>
      </c>
      <c r="E157" s="50">
        <v>40</v>
      </c>
      <c r="F157" s="50"/>
      <c r="G157" s="50">
        <v>40</v>
      </c>
      <c r="H157" s="51"/>
      <c r="I157" s="52"/>
      <c r="J157" s="51">
        <v>494.24</v>
      </c>
      <c r="K157" s="52"/>
      <c r="L157" s="51">
        <v>27687.1</v>
      </c>
    </row>
    <row r="158" spans="1:101" ht="15" x14ac:dyDescent="0.2">
      <c r="C158" s="100" t="s">
        <v>914</v>
      </c>
      <c r="D158" s="100"/>
      <c r="E158" s="100"/>
      <c r="F158" s="100"/>
      <c r="G158" s="100"/>
      <c r="H158" s="100"/>
      <c r="I158" s="101">
        <v>2829.51</v>
      </c>
      <c r="J158" s="101"/>
      <c r="O158" s="53">
        <v>2829.51</v>
      </c>
      <c r="P158">
        <v>0</v>
      </c>
      <c r="R158" t="s">
        <v>915</v>
      </c>
      <c r="S158" s="53">
        <v>1235.5899999999999</v>
      </c>
      <c r="U158" s="53">
        <v>1235.5899999999999</v>
      </c>
      <c r="X158">
        <v>0</v>
      </c>
      <c r="Z158" t="s">
        <v>915</v>
      </c>
      <c r="AA158">
        <v>0</v>
      </c>
      <c r="AD158">
        <v>1099.68</v>
      </c>
      <c r="AE158">
        <v>494.24</v>
      </c>
      <c r="AN158" s="53">
        <v>158508.65</v>
      </c>
      <c r="AO158">
        <v>0</v>
      </c>
      <c r="AQ158" t="s">
        <v>915</v>
      </c>
      <c r="AR158" s="53">
        <v>69217.75</v>
      </c>
      <c r="AT158">
        <v>0</v>
      </c>
      <c r="AV158" t="s">
        <v>915</v>
      </c>
      <c r="AW158">
        <v>0</v>
      </c>
      <c r="AZ158">
        <v>61603.8</v>
      </c>
      <c r="BA158">
        <v>27687.1</v>
      </c>
      <c r="BH158" s="53">
        <v>2829.51</v>
      </c>
      <c r="CD158">
        <v>1</v>
      </c>
    </row>
    <row r="159" spans="1:101" ht="71.25" x14ac:dyDescent="0.2">
      <c r="A159" s="39" t="s">
        <v>87</v>
      </c>
      <c r="B159" s="40" t="s">
        <v>88</v>
      </c>
      <c r="C159" s="40" t="s">
        <v>89</v>
      </c>
      <c r="D159" s="41" t="s">
        <v>90</v>
      </c>
      <c r="E159" s="43">
        <v>0.4698</v>
      </c>
      <c r="F159" s="43"/>
      <c r="G159" s="43">
        <v>0.4698</v>
      </c>
      <c r="H159" s="45"/>
      <c r="I159" s="44"/>
      <c r="J159" s="45"/>
      <c r="K159" s="44"/>
      <c r="L159" s="45"/>
    </row>
    <row r="160" spans="1:101" x14ac:dyDescent="0.2">
      <c r="C160" s="105" t="s">
        <v>901</v>
      </c>
      <c r="D160" s="105"/>
      <c r="E160" s="105"/>
      <c r="F160" s="105"/>
      <c r="G160" s="105"/>
      <c r="H160" s="105"/>
      <c r="I160" s="105"/>
      <c r="J160" s="105"/>
      <c r="K160" s="105"/>
      <c r="L160" s="105"/>
    </row>
    <row r="161" spans="1:101" x14ac:dyDescent="0.2">
      <c r="C161" s="105" t="s">
        <v>918</v>
      </c>
      <c r="D161" s="105"/>
      <c r="E161" s="105"/>
      <c r="F161" s="105"/>
      <c r="G161" s="105"/>
      <c r="H161" s="105"/>
      <c r="I161" s="105"/>
      <c r="J161" s="105"/>
      <c r="K161" s="105"/>
      <c r="L161" s="105"/>
    </row>
    <row r="162" spans="1:101" x14ac:dyDescent="0.2">
      <c r="C162" s="105" t="s">
        <v>902</v>
      </c>
      <c r="D162" s="105"/>
      <c r="E162" s="105"/>
      <c r="F162" s="105"/>
      <c r="G162" s="105"/>
      <c r="H162" s="105"/>
      <c r="I162" s="105"/>
      <c r="J162" s="105"/>
      <c r="K162" s="105"/>
      <c r="L162" s="105"/>
    </row>
    <row r="163" spans="1:101" ht="76.5" x14ac:dyDescent="0.2">
      <c r="C163" s="107" t="s">
        <v>924</v>
      </c>
      <c r="D163" s="107"/>
      <c r="E163" s="107"/>
      <c r="F163" s="107"/>
      <c r="CW163" s="46" t="s">
        <v>924</v>
      </c>
    </row>
    <row r="164" spans="1:101" ht="14.25" x14ac:dyDescent="0.2">
      <c r="A164" s="40"/>
      <c r="B164" s="44">
        <v>1</v>
      </c>
      <c r="C164" s="40" t="s">
        <v>904</v>
      </c>
      <c r="D164" s="41"/>
      <c r="E164" s="43"/>
      <c r="F164" s="43"/>
      <c r="G164" s="43"/>
      <c r="H164" s="45">
        <v>33.07</v>
      </c>
      <c r="I164" s="44">
        <v>1.587</v>
      </c>
      <c r="J164" s="45">
        <v>24.66</v>
      </c>
      <c r="K164" s="44">
        <v>56.02</v>
      </c>
      <c r="L164" s="45">
        <v>1381.45</v>
      </c>
    </row>
    <row r="165" spans="1:101" ht="14.25" x14ac:dyDescent="0.2">
      <c r="A165" s="40"/>
      <c r="B165" s="44">
        <v>2</v>
      </c>
      <c r="C165" s="40" t="s">
        <v>905</v>
      </c>
      <c r="D165" s="41"/>
      <c r="E165" s="43"/>
      <c r="F165" s="43"/>
      <c r="G165" s="43"/>
      <c r="H165" s="45">
        <v>1369.75</v>
      </c>
      <c r="I165" s="44">
        <v>1.7250000000000001</v>
      </c>
      <c r="J165" s="45">
        <v>1110.05</v>
      </c>
      <c r="K165" s="44"/>
      <c r="L165" s="45"/>
    </row>
    <row r="166" spans="1:101" ht="14.25" x14ac:dyDescent="0.2">
      <c r="A166" s="40"/>
      <c r="B166" s="44">
        <v>3</v>
      </c>
      <c r="C166" s="40" t="s">
        <v>906</v>
      </c>
      <c r="D166" s="41"/>
      <c r="E166" s="43"/>
      <c r="F166" s="43"/>
      <c r="G166" s="43"/>
      <c r="H166" s="45">
        <v>238.14</v>
      </c>
      <c r="I166" s="44">
        <v>1.7250000000000001</v>
      </c>
      <c r="J166" s="47">
        <v>192.99</v>
      </c>
      <c r="K166" s="44">
        <v>56.02</v>
      </c>
      <c r="L166" s="47">
        <v>10811.3</v>
      </c>
    </row>
    <row r="167" spans="1:101" ht="14.25" x14ac:dyDescent="0.2">
      <c r="A167" s="40"/>
      <c r="B167" s="40"/>
      <c r="C167" s="40" t="s">
        <v>907</v>
      </c>
      <c r="D167" s="41" t="s">
        <v>544</v>
      </c>
      <c r="E167" s="43">
        <v>4.24</v>
      </c>
      <c r="F167" s="43">
        <v>1.587</v>
      </c>
      <c r="G167" s="43">
        <v>3.1612277999999998</v>
      </c>
      <c r="H167" s="45"/>
      <c r="I167" s="44"/>
      <c r="J167" s="45"/>
      <c r="K167" s="44"/>
      <c r="L167" s="45"/>
    </row>
    <row r="168" spans="1:101" ht="14.25" x14ac:dyDescent="0.2">
      <c r="A168" s="40"/>
      <c r="B168" s="40"/>
      <c r="C168" s="48" t="s">
        <v>908</v>
      </c>
      <c r="D168" s="49" t="s">
        <v>544</v>
      </c>
      <c r="E168" s="50">
        <v>17.64</v>
      </c>
      <c r="F168" s="50">
        <v>1.7250000000000001</v>
      </c>
      <c r="G168" s="50">
        <v>14.2955442</v>
      </c>
      <c r="H168" s="51"/>
      <c r="I168" s="52"/>
      <c r="J168" s="51"/>
      <c r="K168" s="52"/>
      <c r="L168" s="51"/>
    </row>
    <row r="169" spans="1:101" ht="14.25" x14ac:dyDescent="0.2">
      <c r="A169" s="40"/>
      <c r="B169" s="40"/>
      <c r="C169" s="40" t="s">
        <v>909</v>
      </c>
      <c r="D169" s="41"/>
      <c r="E169" s="43"/>
      <c r="F169" s="43"/>
      <c r="G169" s="43"/>
      <c r="H169" s="45">
        <v>1402.82</v>
      </c>
      <c r="I169" s="44"/>
      <c r="J169" s="45">
        <v>1134.71</v>
      </c>
      <c r="K169" s="44"/>
      <c r="L169" s="45"/>
    </row>
    <row r="170" spans="1:101" ht="14.25" x14ac:dyDescent="0.2">
      <c r="A170" s="40"/>
      <c r="B170" s="40"/>
      <c r="C170" s="40" t="s">
        <v>910</v>
      </c>
      <c r="D170" s="41"/>
      <c r="E170" s="43"/>
      <c r="F170" s="43"/>
      <c r="G170" s="43"/>
      <c r="H170" s="45"/>
      <c r="I170" s="44"/>
      <c r="J170" s="45">
        <v>217.65</v>
      </c>
      <c r="K170" s="44"/>
      <c r="L170" s="45">
        <v>12192.75</v>
      </c>
    </row>
    <row r="171" spans="1:101" ht="28.5" x14ac:dyDescent="0.2">
      <c r="A171" s="40"/>
      <c r="B171" s="40" t="s">
        <v>93</v>
      </c>
      <c r="C171" s="40" t="s">
        <v>927</v>
      </c>
      <c r="D171" s="41" t="s">
        <v>912</v>
      </c>
      <c r="E171" s="43">
        <v>92</v>
      </c>
      <c r="F171" s="43"/>
      <c r="G171" s="43">
        <v>92</v>
      </c>
      <c r="H171" s="45"/>
      <c r="I171" s="44"/>
      <c r="J171" s="45">
        <v>200.24</v>
      </c>
      <c r="K171" s="44"/>
      <c r="L171" s="45">
        <v>11217.33</v>
      </c>
    </row>
    <row r="172" spans="1:101" ht="28.5" x14ac:dyDescent="0.2">
      <c r="A172" s="48"/>
      <c r="B172" s="48" t="s">
        <v>94</v>
      </c>
      <c r="C172" s="48" t="s">
        <v>928</v>
      </c>
      <c r="D172" s="49" t="s">
        <v>912</v>
      </c>
      <c r="E172" s="50">
        <v>46</v>
      </c>
      <c r="F172" s="50"/>
      <c r="G172" s="50">
        <v>46</v>
      </c>
      <c r="H172" s="51"/>
      <c r="I172" s="52"/>
      <c r="J172" s="51">
        <v>100.12</v>
      </c>
      <c r="K172" s="52"/>
      <c r="L172" s="51">
        <v>5608.67</v>
      </c>
    </row>
    <row r="173" spans="1:101" ht="15" x14ac:dyDescent="0.2">
      <c r="C173" s="100" t="s">
        <v>914</v>
      </c>
      <c r="D173" s="100"/>
      <c r="E173" s="100"/>
      <c r="F173" s="100"/>
      <c r="G173" s="100"/>
      <c r="H173" s="100"/>
      <c r="I173" s="101">
        <v>1435.0700000000002</v>
      </c>
      <c r="J173" s="101"/>
      <c r="O173" s="53">
        <v>1435.0700000000002</v>
      </c>
      <c r="P173" s="53">
        <v>1110.05</v>
      </c>
      <c r="R173" t="s">
        <v>915</v>
      </c>
      <c r="S173" s="53">
        <v>24.66</v>
      </c>
      <c r="U173" s="53">
        <v>24.66</v>
      </c>
      <c r="X173" s="53">
        <v>192.99</v>
      </c>
      <c r="Z173" t="s">
        <v>915</v>
      </c>
      <c r="AA173">
        <v>0</v>
      </c>
      <c r="AD173">
        <v>200.24</v>
      </c>
      <c r="AE173">
        <v>100.12</v>
      </c>
      <c r="AN173" s="53">
        <v>18207.45</v>
      </c>
      <c r="AO173" s="53">
        <v>0</v>
      </c>
      <c r="AQ173" t="s">
        <v>915</v>
      </c>
      <c r="AR173" s="53">
        <v>1381.45</v>
      </c>
      <c r="AT173" s="53">
        <v>10811.3</v>
      </c>
      <c r="AV173" t="s">
        <v>915</v>
      </c>
      <c r="AW173">
        <v>0</v>
      </c>
      <c r="AZ173">
        <v>11217.33</v>
      </c>
      <c r="BA173">
        <v>5608.67</v>
      </c>
      <c r="BH173" s="53">
        <v>1435.0700000000002</v>
      </c>
      <c r="CD173">
        <v>1</v>
      </c>
    </row>
    <row r="174" spans="1:101" ht="57" x14ac:dyDescent="0.2">
      <c r="A174" s="39" t="s">
        <v>95</v>
      </c>
      <c r="B174" s="40" t="s">
        <v>96</v>
      </c>
      <c r="C174" s="40" t="s">
        <v>97</v>
      </c>
      <c r="D174" s="41" t="s">
        <v>90</v>
      </c>
      <c r="E174" s="43">
        <v>0.10680000000000001</v>
      </c>
      <c r="F174" s="43"/>
      <c r="G174" s="43">
        <v>0.10680000000000001</v>
      </c>
      <c r="H174" s="45"/>
      <c r="I174" s="44"/>
      <c r="J174" s="45"/>
      <c r="K174" s="44"/>
      <c r="L174" s="45"/>
    </row>
    <row r="175" spans="1:101" x14ac:dyDescent="0.2">
      <c r="C175" s="105" t="s">
        <v>901</v>
      </c>
      <c r="D175" s="105"/>
      <c r="E175" s="105"/>
      <c r="F175" s="105"/>
      <c r="G175" s="105"/>
      <c r="H175" s="105"/>
      <c r="I175" s="105"/>
      <c r="J175" s="105"/>
      <c r="K175" s="105"/>
      <c r="L175" s="105"/>
    </row>
    <row r="176" spans="1:101" x14ac:dyDescent="0.2">
      <c r="C176" s="105" t="s">
        <v>918</v>
      </c>
      <c r="D176" s="105"/>
      <c r="E176" s="105"/>
      <c r="F176" s="105"/>
      <c r="G176" s="105"/>
      <c r="H176" s="105"/>
      <c r="I176" s="105"/>
      <c r="J176" s="105"/>
      <c r="K176" s="105"/>
      <c r="L176" s="105"/>
    </row>
    <row r="177" spans="1:101" x14ac:dyDescent="0.2">
      <c r="C177" s="105" t="s">
        <v>902</v>
      </c>
      <c r="D177" s="105"/>
      <c r="E177" s="105"/>
      <c r="F177" s="105"/>
      <c r="G177" s="105"/>
      <c r="H177" s="105"/>
      <c r="I177" s="105"/>
      <c r="J177" s="105"/>
      <c r="K177" s="105"/>
      <c r="L177" s="105"/>
    </row>
    <row r="178" spans="1:101" ht="76.5" x14ac:dyDescent="0.2">
      <c r="C178" s="107" t="s">
        <v>924</v>
      </c>
      <c r="D178" s="107"/>
      <c r="E178" s="107"/>
      <c r="F178" s="107"/>
      <c r="CW178" s="46" t="s">
        <v>924</v>
      </c>
    </row>
    <row r="179" spans="1:101" ht="14.25" x14ac:dyDescent="0.2">
      <c r="A179" s="40"/>
      <c r="B179" s="44">
        <v>2</v>
      </c>
      <c r="C179" s="40" t="s">
        <v>905</v>
      </c>
      <c r="D179" s="41"/>
      <c r="E179" s="43"/>
      <c r="F179" s="43"/>
      <c r="G179" s="43"/>
      <c r="H179" s="45">
        <v>479.33</v>
      </c>
      <c r="I179" s="44">
        <v>1.7250000000000001</v>
      </c>
      <c r="J179" s="45">
        <v>88.31</v>
      </c>
      <c r="K179" s="44"/>
      <c r="L179" s="45"/>
    </row>
    <row r="180" spans="1:101" ht="14.25" x14ac:dyDescent="0.2">
      <c r="A180" s="40"/>
      <c r="B180" s="44">
        <v>3</v>
      </c>
      <c r="C180" s="40" t="s">
        <v>906</v>
      </c>
      <c r="D180" s="41"/>
      <c r="E180" s="43"/>
      <c r="F180" s="43"/>
      <c r="G180" s="43"/>
      <c r="H180" s="45">
        <v>93.5</v>
      </c>
      <c r="I180" s="44">
        <v>1.7250000000000001</v>
      </c>
      <c r="J180" s="47">
        <v>17.23</v>
      </c>
      <c r="K180" s="44">
        <v>56.02</v>
      </c>
      <c r="L180" s="47">
        <v>965.22</v>
      </c>
    </row>
    <row r="181" spans="1:101" ht="14.25" x14ac:dyDescent="0.2">
      <c r="A181" s="40"/>
      <c r="B181" s="40"/>
      <c r="C181" s="48" t="s">
        <v>908</v>
      </c>
      <c r="D181" s="49" t="s">
        <v>544</v>
      </c>
      <c r="E181" s="50">
        <v>8.06</v>
      </c>
      <c r="F181" s="50">
        <v>1.7250000000000001</v>
      </c>
      <c r="G181" s="50">
        <v>1.4848938</v>
      </c>
      <c r="H181" s="51"/>
      <c r="I181" s="52"/>
      <c r="J181" s="51"/>
      <c r="K181" s="52"/>
      <c r="L181" s="51"/>
    </row>
    <row r="182" spans="1:101" ht="14.25" x14ac:dyDescent="0.2">
      <c r="A182" s="40"/>
      <c r="B182" s="40"/>
      <c r="C182" s="40" t="s">
        <v>909</v>
      </c>
      <c r="D182" s="41"/>
      <c r="E182" s="43"/>
      <c r="F182" s="43"/>
      <c r="G182" s="43"/>
      <c r="H182" s="45">
        <v>479.33</v>
      </c>
      <c r="I182" s="44"/>
      <c r="J182" s="45">
        <v>88.31</v>
      </c>
      <c r="K182" s="44"/>
      <c r="L182" s="45"/>
    </row>
    <row r="183" spans="1:101" ht="14.25" x14ac:dyDescent="0.2">
      <c r="A183" s="40"/>
      <c r="B183" s="40"/>
      <c r="C183" s="40" t="s">
        <v>910</v>
      </c>
      <c r="D183" s="41"/>
      <c r="E183" s="43"/>
      <c r="F183" s="43"/>
      <c r="G183" s="43"/>
      <c r="H183" s="45"/>
      <c r="I183" s="44"/>
      <c r="J183" s="45">
        <v>17.23</v>
      </c>
      <c r="K183" s="44"/>
      <c r="L183" s="45">
        <v>965.22</v>
      </c>
    </row>
    <row r="184" spans="1:101" ht="28.5" x14ac:dyDescent="0.2">
      <c r="A184" s="40"/>
      <c r="B184" s="40" t="s">
        <v>93</v>
      </c>
      <c r="C184" s="40" t="s">
        <v>927</v>
      </c>
      <c r="D184" s="41" t="s">
        <v>912</v>
      </c>
      <c r="E184" s="43">
        <v>92</v>
      </c>
      <c r="F184" s="43"/>
      <c r="G184" s="43">
        <v>92</v>
      </c>
      <c r="H184" s="45"/>
      <c r="I184" s="44"/>
      <c r="J184" s="45">
        <v>15.85</v>
      </c>
      <c r="K184" s="44"/>
      <c r="L184" s="45">
        <v>888</v>
      </c>
    </row>
    <row r="185" spans="1:101" ht="28.5" x14ac:dyDescent="0.2">
      <c r="A185" s="48"/>
      <c r="B185" s="48" t="s">
        <v>94</v>
      </c>
      <c r="C185" s="48" t="s">
        <v>928</v>
      </c>
      <c r="D185" s="49" t="s">
        <v>912</v>
      </c>
      <c r="E185" s="50">
        <v>46</v>
      </c>
      <c r="F185" s="50"/>
      <c r="G185" s="50">
        <v>46</v>
      </c>
      <c r="H185" s="51"/>
      <c r="I185" s="52"/>
      <c r="J185" s="51">
        <v>7.93</v>
      </c>
      <c r="K185" s="52"/>
      <c r="L185" s="51">
        <v>444</v>
      </c>
    </row>
    <row r="186" spans="1:101" ht="15" x14ac:dyDescent="0.2">
      <c r="C186" s="100" t="s">
        <v>914</v>
      </c>
      <c r="D186" s="100"/>
      <c r="E186" s="100"/>
      <c r="F186" s="100"/>
      <c r="G186" s="100"/>
      <c r="H186" s="100"/>
      <c r="I186" s="101">
        <v>112.09</v>
      </c>
      <c r="J186" s="101"/>
      <c r="O186" s="53">
        <v>112.09</v>
      </c>
      <c r="P186" s="53">
        <v>88.31</v>
      </c>
      <c r="R186" t="s">
        <v>915</v>
      </c>
      <c r="S186">
        <v>0</v>
      </c>
      <c r="U186">
        <v>0</v>
      </c>
      <c r="X186" s="53">
        <v>17.23</v>
      </c>
      <c r="Z186" t="s">
        <v>915</v>
      </c>
      <c r="AA186">
        <v>0</v>
      </c>
      <c r="AD186">
        <v>15.85</v>
      </c>
      <c r="AE186">
        <v>7.93</v>
      </c>
      <c r="AN186" s="53">
        <v>1332</v>
      </c>
      <c r="AO186" s="53">
        <v>0</v>
      </c>
      <c r="AQ186" t="s">
        <v>915</v>
      </c>
      <c r="AR186">
        <v>0</v>
      </c>
      <c r="AT186" s="53">
        <v>965.22</v>
      </c>
      <c r="AV186" t="s">
        <v>915</v>
      </c>
      <c r="AW186">
        <v>0</v>
      </c>
      <c r="AZ186">
        <v>888</v>
      </c>
      <c r="BA186">
        <v>444</v>
      </c>
      <c r="BH186" s="53">
        <v>112.09</v>
      </c>
      <c r="CD186">
        <v>1</v>
      </c>
    </row>
    <row r="187" spans="1:101" ht="28.5" x14ac:dyDescent="0.2">
      <c r="A187" s="39" t="s">
        <v>99</v>
      </c>
      <c r="B187" s="40" t="s">
        <v>100</v>
      </c>
      <c r="C187" s="40" t="s">
        <v>101</v>
      </c>
      <c r="D187" s="41" t="s">
        <v>102</v>
      </c>
      <c r="E187" s="43">
        <v>12.34</v>
      </c>
      <c r="F187" s="43"/>
      <c r="G187" s="43">
        <v>12.34</v>
      </c>
      <c r="H187" s="45"/>
      <c r="I187" s="44"/>
      <c r="J187" s="45"/>
      <c r="K187" s="44"/>
      <c r="L187" s="45"/>
    </row>
    <row r="188" spans="1:101" x14ac:dyDescent="0.2">
      <c r="C188" s="105" t="s">
        <v>902</v>
      </c>
      <c r="D188" s="105"/>
      <c r="E188" s="105"/>
      <c r="F188" s="105"/>
      <c r="G188" s="105"/>
      <c r="H188" s="105"/>
      <c r="I188" s="105"/>
      <c r="J188" s="105"/>
      <c r="K188" s="105"/>
      <c r="L188" s="105"/>
    </row>
    <row r="189" spans="1:101" x14ac:dyDescent="0.2">
      <c r="C189" s="105" t="s">
        <v>918</v>
      </c>
      <c r="D189" s="105"/>
      <c r="E189" s="105"/>
      <c r="F189" s="105"/>
      <c r="G189" s="105"/>
      <c r="H189" s="105"/>
      <c r="I189" s="105"/>
      <c r="J189" s="105"/>
      <c r="K189" s="105"/>
      <c r="L189" s="105"/>
    </row>
    <row r="190" spans="1:101" ht="76.5" x14ac:dyDescent="0.2">
      <c r="C190" s="107" t="s">
        <v>919</v>
      </c>
      <c r="D190" s="107"/>
      <c r="E190" s="107"/>
      <c r="F190" s="107"/>
      <c r="CW190" s="46" t="s">
        <v>919</v>
      </c>
    </row>
    <row r="191" spans="1:101" ht="14.25" x14ac:dyDescent="0.2">
      <c r="A191" s="40"/>
      <c r="B191" s="44">
        <v>1</v>
      </c>
      <c r="C191" s="40" t="s">
        <v>904</v>
      </c>
      <c r="D191" s="41"/>
      <c r="E191" s="43"/>
      <c r="F191" s="43"/>
      <c r="G191" s="43"/>
      <c r="H191" s="45">
        <v>49.82</v>
      </c>
      <c r="I191" s="44">
        <v>1.38</v>
      </c>
      <c r="J191" s="45">
        <v>848.39</v>
      </c>
      <c r="K191" s="44">
        <v>56.02</v>
      </c>
      <c r="L191" s="45">
        <v>47526.81</v>
      </c>
    </row>
    <row r="192" spans="1:101" ht="14.25" x14ac:dyDescent="0.2">
      <c r="A192" s="40"/>
      <c r="B192" s="44">
        <v>2</v>
      </c>
      <c r="C192" s="40" t="s">
        <v>905</v>
      </c>
      <c r="D192" s="41"/>
      <c r="E192" s="43"/>
      <c r="F192" s="43"/>
      <c r="G192" s="43"/>
      <c r="H192" s="45">
        <v>256.27</v>
      </c>
      <c r="I192" s="44">
        <v>1.38</v>
      </c>
      <c r="J192" s="45">
        <v>4364.07</v>
      </c>
      <c r="K192" s="44"/>
      <c r="L192" s="45"/>
    </row>
    <row r="193" spans="1:101" ht="14.25" x14ac:dyDescent="0.2">
      <c r="A193" s="40"/>
      <c r="B193" s="44">
        <v>3</v>
      </c>
      <c r="C193" s="40" t="s">
        <v>906</v>
      </c>
      <c r="D193" s="41"/>
      <c r="E193" s="43"/>
      <c r="F193" s="43"/>
      <c r="G193" s="43"/>
      <c r="H193" s="45">
        <v>45.24</v>
      </c>
      <c r="I193" s="44">
        <v>1.38</v>
      </c>
      <c r="J193" s="47">
        <v>770.4</v>
      </c>
      <c r="K193" s="44">
        <v>56.02</v>
      </c>
      <c r="L193" s="47">
        <v>43157.81</v>
      </c>
    </row>
    <row r="194" spans="1:101" ht="14.25" x14ac:dyDescent="0.2">
      <c r="A194" s="40"/>
      <c r="B194" s="44">
        <v>4</v>
      </c>
      <c r="C194" s="40" t="s">
        <v>916</v>
      </c>
      <c r="D194" s="41"/>
      <c r="E194" s="43"/>
      <c r="F194" s="43"/>
      <c r="G194" s="43"/>
      <c r="H194" s="45">
        <v>1</v>
      </c>
      <c r="I194" s="44"/>
      <c r="J194" s="45">
        <v>12.34</v>
      </c>
      <c r="K194" s="44"/>
      <c r="L194" s="45"/>
    </row>
    <row r="195" spans="1:101" ht="14.25" x14ac:dyDescent="0.2">
      <c r="A195" s="40"/>
      <c r="B195" s="40"/>
      <c r="C195" s="40" t="s">
        <v>907</v>
      </c>
      <c r="D195" s="41" t="s">
        <v>544</v>
      </c>
      <c r="E195" s="43">
        <v>5.3</v>
      </c>
      <c r="F195" s="43">
        <v>1.38</v>
      </c>
      <c r="G195" s="43">
        <v>90.254760000000005</v>
      </c>
      <c r="H195" s="45"/>
      <c r="I195" s="44"/>
      <c r="J195" s="45"/>
      <c r="K195" s="44"/>
      <c r="L195" s="45"/>
    </row>
    <row r="196" spans="1:101" ht="14.25" x14ac:dyDescent="0.2">
      <c r="A196" s="40"/>
      <c r="B196" s="40"/>
      <c r="C196" s="48" t="s">
        <v>908</v>
      </c>
      <c r="D196" s="49" t="s">
        <v>544</v>
      </c>
      <c r="E196" s="50">
        <v>3.9</v>
      </c>
      <c r="F196" s="50">
        <v>1.38</v>
      </c>
      <c r="G196" s="50">
        <v>66.413880000000006</v>
      </c>
      <c r="H196" s="51"/>
      <c r="I196" s="52"/>
      <c r="J196" s="51"/>
      <c r="K196" s="52"/>
      <c r="L196" s="51"/>
    </row>
    <row r="197" spans="1:101" ht="14.25" x14ac:dyDescent="0.2">
      <c r="A197" s="40"/>
      <c r="B197" s="40"/>
      <c r="C197" s="40" t="s">
        <v>909</v>
      </c>
      <c r="D197" s="41"/>
      <c r="E197" s="43"/>
      <c r="F197" s="43"/>
      <c r="G197" s="43"/>
      <c r="H197" s="45">
        <v>307.08999999999997</v>
      </c>
      <c r="I197" s="44"/>
      <c r="J197" s="45">
        <v>5224.8</v>
      </c>
      <c r="K197" s="44"/>
      <c r="L197" s="45"/>
    </row>
    <row r="198" spans="1:101" ht="14.25" x14ac:dyDescent="0.2">
      <c r="A198" s="40"/>
      <c r="B198" s="40"/>
      <c r="C198" s="40" t="s">
        <v>910</v>
      </c>
      <c r="D198" s="41"/>
      <c r="E198" s="43"/>
      <c r="F198" s="43"/>
      <c r="G198" s="43"/>
      <c r="H198" s="45"/>
      <c r="I198" s="44"/>
      <c r="J198" s="45">
        <v>1618.79</v>
      </c>
      <c r="K198" s="44"/>
      <c r="L198" s="45">
        <v>90684.62</v>
      </c>
    </row>
    <row r="199" spans="1:101" ht="28.5" x14ac:dyDescent="0.2">
      <c r="A199" s="40"/>
      <c r="B199" s="40" t="s">
        <v>107</v>
      </c>
      <c r="C199" s="40" t="s">
        <v>929</v>
      </c>
      <c r="D199" s="41" t="s">
        <v>912</v>
      </c>
      <c r="E199" s="43">
        <v>97</v>
      </c>
      <c r="F199" s="43"/>
      <c r="G199" s="43">
        <v>97</v>
      </c>
      <c r="H199" s="45"/>
      <c r="I199" s="44"/>
      <c r="J199" s="45">
        <v>1570.23</v>
      </c>
      <c r="K199" s="44"/>
      <c r="L199" s="45">
        <v>87964.08</v>
      </c>
    </row>
    <row r="200" spans="1:101" ht="28.5" x14ac:dyDescent="0.2">
      <c r="A200" s="48"/>
      <c r="B200" s="48" t="s">
        <v>108</v>
      </c>
      <c r="C200" s="48" t="s">
        <v>930</v>
      </c>
      <c r="D200" s="49" t="s">
        <v>912</v>
      </c>
      <c r="E200" s="50">
        <v>51</v>
      </c>
      <c r="F200" s="50"/>
      <c r="G200" s="50">
        <v>51</v>
      </c>
      <c r="H200" s="51"/>
      <c r="I200" s="52"/>
      <c r="J200" s="51">
        <v>825.58</v>
      </c>
      <c r="K200" s="52"/>
      <c r="L200" s="51">
        <v>46249.16</v>
      </c>
    </row>
    <row r="201" spans="1:101" ht="15" x14ac:dyDescent="0.2">
      <c r="C201" s="100" t="s">
        <v>914</v>
      </c>
      <c r="D201" s="100"/>
      <c r="E201" s="100"/>
      <c r="F201" s="100"/>
      <c r="G201" s="100"/>
      <c r="H201" s="100"/>
      <c r="I201" s="101">
        <v>7620.6100000000006</v>
      </c>
      <c r="J201" s="101"/>
      <c r="O201" s="53">
        <v>7620.6100000000006</v>
      </c>
      <c r="P201" s="53">
        <v>4364.07</v>
      </c>
      <c r="R201" t="s">
        <v>915</v>
      </c>
      <c r="S201" s="53">
        <v>848.39</v>
      </c>
      <c r="U201" s="53">
        <v>848.39</v>
      </c>
      <c r="X201" s="53">
        <v>770.4</v>
      </c>
      <c r="Z201" t="s">
        <v>915</v>
      </c>
      <c r="AA201" s="53">
        <v>12.34</v>
      </c>
      <c r="AD201">
        <v>1570.23</v>
      </c>
      <c r="AE201">
        <v>825.58</v>
      </c>
      <c r="AN201" s="53">
        <v>181740.05000000002</v>
      </c>
      <c r="AO201" s="53">
        <v>0</v>
      </c>
      <c r="AQ201" t="s">
        <v>915</v>
      </c>
      <c r="AR201" s="53">
        <v>47526.81</v>
      </c>
      <c r="AT201" s="53">
        <v>43157.81</v>
      </c>
      <c r="AV201" t="s">
        <v>915</v>
      </c>
      <c r="AW201" s="53">
        <v>0</v>
      </c>
      <c r="AZ201">
        <v>87964.08</v>
      </c>
      <c r="BA201">
        <v>46249.16</v>
      </c>
      <c r="BI201" s="53">
        <v>7620.6100000000006</v>
      </c>
      <c r="CD201">
        <v>2</v>
      </c>
    </row>
    <row r="202" spans="1:101" ht="28.5" x14ac:dyDescent="0.2">
      <c r="A202" s="39" t="s">
        <v>109</v>
      </c>
      <c r="B202" s="40" t="s">
        <v>110</v>
      </c>
      <c r="C202" s="40" t="s">
        <v>111</v>
      </c>
      <c r="D202" s="41" t="s">
        <v>102</v>
      </c>
      <c r="E202" s="43">
        <v>12.34</v>
      </c>
      <c r="F202" s="43"/>
      <c r="G202" s="43">
        <v>12.34</v>
      </c>
      <c r="H202" s="45"/>
      <c r="I202" s="44"/>
      <c r="J202" s="45"/>
      <c r="K202" s="44"/>
      <c r="L202" s="45"/>
    </row>
    <row r="203" spans="1:101" x14ac:dyDescent="0.2">
      <c r="C203" s="105" t="s">
        <v>902</v>
      </c>
      <c r="D203" s="105"/>
      <c r="E203" s="105"/>
      <c r="F203" s="105"/>
      <c r="G203" s="105"/>
      <c r="H203" s="105"/>
      <c r="I203" s="105"/>
      <c r="J203" s="105"/>
      <c r="K203" s="105"/>
      <c r="L203" s="105"/>
    </row>
    <row r="204" spans="1:101" x14ac:dyDescent="0.2">
      <c r="C204" s="105" t="s">
        <v>918</v>
      </c>
      <c r="D204" s="105"/>
      <c r="E204" s="105"/>
      <c r="F204" s="105"/>
      <c r="G204" s="105"/>
      <c r="H204" s="105"/>
      <c r="I204" s="105"/>
      <c r="J204" s="105"/>
      <c r="K204" s="105"/>
      <c r="L204" s="105"/>
    </row>
    <row r="205" spans="1:101" ht="76.5" x14ac:dyDescent="0.2">
      <c r="C205" s="107" t="s">
        <v>919</v>
      </c>
      <c r="D205" s="107"/>
      <c r="E205" s="107"/>
      <c r="F205" s="107"/>
      <c r="CW205" s="46" t="s">
        <v>919</v>
      </c>
    </row>
    <row r="206" spans="1:101" ht="14.25" x14ac:dyDescent="0.2">
      <c r="A206" s="40"/>
      <c r="B206" s="44">
        <v>1</v>
      </c>
      <c r="C206" s="40" t="s">
        <v>904</v>
      </c>
      <c r="D206" s="41"/>
      <c r="E206" s="43"/>
      <c r="F206" s="43"/>
      <c r="G206" s="43"/>
      <c r="H206" s="45">
        <v>18.71</v>
      </c>
      <c r="I206" s="44">
        <v>1.38</v>
      </c>
      <c r="J206" s="45">
        <v>318.62</v>
      </c>
      <c r="K206" s="44">
        <v>56.02</v>
      </c>
      <c r="L206" s="45">
        <v>17849.09</v>
      </c>
    </row>
    <row r="207" spans="1:101" ht="14.25" x14ac:dyDescent="0.2">
      <c r="A207" s="40"/>
      <c r="B207" s="44">
        <v>2</v>
      </c>
      <c r="C207" s="40" t="s">
        <v>905</v>
      </c>
      <c r="D207" s="41"/>
      <c r="E207" s="43"/>
      <c r="F207" s="43"/>
      <c r="G207" s="43"/>
      <c r="H207" s="45">
        <v>5.26</v>
      </c>
      <c r="I207" s="44">
        <v>1.38</v>
      </c>
      <c r="J207" s="45">
        <v>89.57</v>
      </c>
      <c r="K207" s="44"/>
      <c r="L207" s="45"/>
    </row>
    <row r="208" spans="1:101" ht="14.25" x14ac:dyDescent="0.2">
      <c r="A208" s="40"/>
      <c r="B208" s="44">
        <v>3</v>
      </c>
      <c r="C208" s="40" t="s">
        <v>906</v>
      </c>
      <c r="D208" s="41"/>
      <c r="E208" s="43"/>
      <c r="F208" s="43"/>
      <c r="G208" s="43"/>
      <c r="H208" s="45">
        <v>0.93</v>
      </c>
      <c r="I208" s="44">
        <v>1.38</v>
      </c>
      <c r="J208" s="47">
        <v>15.84</v>
      </c>
      <c r="K208" s="44">
        <v>56.02</v>
      </c>
      <c r="L208" s="47">
        <v>887.36</v>
      </c>
    </row>
    <row r="209" spans="1:82" ht="14.25" x14ac:dyDescent="0.2">
      <c r="A209" s="40"/>
      <c r="B209" s="44">
        <v>4</v>
      </c>
      <c r="C209" s="40" t="s">
        <v>916</v>
      </c>
      <c r="D209" s="41"/>
      <c r="E209" s="43"/>
      <c r="F209" s="43"/>
      <c r="G209" s="43"/>
      <c r="H209" s="45">
        <v>0.37</v>
      </c>
      <c r="I209" s="44"/>
      <c r="J209" s="45">
        <v>4.57</v>
      </c>
      <c r="K209" s="44"/>
      <c r="L209" s="45"/>
    </row>
    <row r="210" spans="1:82" ht="14.25" x14ac:dyDescent="0.2">
      <c r="A210" s="40"/>
      <c r="B210" s="40"/>
      <c r="C210" s="40" t="s">
        <v>907</v>
      </c>
      <c r="D210" s="41" t="s">
        <v>544</v>
      </c>
      <c r="E210" s="43">
        <v>1.99</v>
      </c>
      <c r="F210" s="43">
        <v>1.38</v>
      </c>
      <c r="G210" s="43">
        <v>33.888108000000003</v>
      </c>
      <c r="H210" s="45"/>
      <c r="I210" s="44"/>
      <c r="J210" s="45"/>
      <c r="K210" s="44"/>
      <c r="L210" s="45"/>
    </row>
    <row r="211" spans="1:82" ht="14.25" x14ac:dyDescent="0.2">
      <c r="A211" s="40"/>
      <c r="B211" s="40"/>
      <c r="C211" s="48" t="s">
        <v>908</v>
      </c>
      <c r="D211" s="49" t="s">
        <v>544</v>
      </c>
      <c r="E211" s="50">
        <v>0.08</v>
      </c>
      <c r="F211" s="50">
        <v>1.38</v>
      </c>
      <c r="G211" s="50">
        <v>1.362336</v>
      </c>
      <c r="H211" s="51"/>
      <c r="I211" s="52"/>
      <c r="J211" s="51"/>
      <c r="K211" s="52"/>
      <c r="L211" s="51"/>
    </row>
    <row r="212" spans="1:82" ht="14.25" x14ac:dyDescent="0.2">
      <c r="A212" s="40"/>
      <c r="B212" s="40"/>
      <c r="C212" s="40" t="s">
        <v>909</v>
      </c>
      <c r="D212" s="41"/>
      <c r="E212" s="43"/>
      <c r="F212" s="43"/>
      <c r="G212" s="43"/>
      <c r="H212" s="45">
        <v>24.34</v>
      </c>
      <c r="I212" s="44"/>
      <c r="J212" s="45">
        <v>412.76</v>
      </c>
      <c r="K212" s="44"/>
      <c r="L212" s="45"/>
    </row>
    <row r="213" spans="1:82" ht="14.25" x14ac:dyDescent="0.2">
      <c r="A213" s="40"/>
      <c r="B213" s="40"/>
      <c r="C213" s="40" t="s">
        <v>910</v>
      </c>
      <c r="D213" s="41"/>
      <c r="E213" s="43"/>
      <c r="F213" s="43"/>
      <c r="G213" s="43"/>
      <c r="H213" s="45"/>
      <c r="I213" s="44"/>
      <c r="J213" s="45">
        <v>334.46</v>
      </c>
      <c r="K213" s="44"/>
      <c r="L213" s="45">
        <v>18736.45</v>
      </c>
    </row>
    <row r="214" spans="1:82" ht="28.5" x14ac:dyDescent="0.2">
      <c r="A214" s="40"/>
      <c r="B214" s="40" t="s">
        <v>107</v>
      </c>
      <c r="C214" s="40" t="s">
        <v>929</v>
      </c>
      <c r="D214" s="41" t="s">
        <v>912</v>
      </c>
      <c r="E214" s="43">
        <v>97</v>
      </c>
      <c r="F214" s="43"/>
      <c r="G214" s="43">
        <v>97</v>
      </c>
      <c r="H214" s="45"/>
      <c r="I214" s="44"/>
      <c r="J214" s="45">
        <v>324.43</v>
      </c>
      <c r="K214" s="44"/>
      <c r="L214" s="45">
        <v>18174.36</v>
      </c>
    </row>
    <row r="215" spans="1:82" ht="28.5" x14ac:dyDescent="0.2">
      <c r="A215" s="48"/>
      <c r="B215" s="48" t="s">
        <v>108</v>
      </c>
      <c r="C215" s="48" t="s">
        <v>930</v>
      </c>
      <c r="D215" s="49" t="s">
        <v>912</v>
      </c>
      <c r="E215" s="50">
        <v>51</v>
      </c>
      <c r="F215" s="50"/>
      <c r="G215" s="50">
        <v>51</v>
      </c>
      <c r="H215" s="51"/>
      <c r="I215" s="52"/>
      <c r="J215" s="51">
        <v>170.57</v>
      </c>
      <c r="K215" s="52"/>
      <c r="L215" s="51">
        <v>9555.59</v>
      </c>
    </row>
    <row r="216" spans="1:82" ht="15" x14ac:dyDescent="0.2">
      <c r="C216" s="100" t="s">
        <v>914</v>
      </c>
      <c r="D216" s="100"/>
      <c r="E216" s="100"/>
      <c r="F216" s="100"/>
      <c r="G216" s="100"/>
      <c r="H216" s="100"/>
      <c r="I216" s="101">
        <v>907.76</v>
      </c>
      <c r="J216" s="101"/>
      <c r="O216" s="53">
        <v>907.76</v>
      </c>
      <c r="P216" s="53">
        <v>89.57</v>
      </c>
      <c r="R216" t="s">
        <v>915</v>
      </c>
      <c r="S216" s="53">
        <v>318.62</v>
      </c>
      <c r="U216" s="53">
        <v>318.62</v>
      </c>
      <c r="X216" s="53">
        <v>15.84</v>
      </c>
      <c r="Z216" t="s">
        <v>915</v>
      </c>
      <c r="AA216" s="53">
        <v>4.57</v>
      </c>
      <c r="AD216">
        <v>324.43</v>
      </c>
      <c r="AE216">
        <v>170.57</v>
      </c>
      <c r="AN216" s="53">
        <v>45579.039999999994</v>
      </c>
      <c r="AO216" s="53">
        <v>0</v>
      </c>
      <c r="AQ216" t="s">
        <v>915</v>
      </c>
      <c r="AR216" s="53">
        <v>17849.09</v>
      </c>
      <c r="AT216" s="53">
        <v>887.36</v>
      </c>
      <c r="AV216" t="s">
        <v>915</v>
      </c>
      <c r="AW216" s="53">
        <v>0</v>
      </c>
      <c r="AZ216">
        <v>18174.36</v>
      </c>
      <c r="BA216">
        <v>9555.59</v>
      </c>
      <c r="BI216" s="53">
        <v>907.76</v>
      </c>
      <c r="CD216">
        <v>2</v>
      </c>
    </row>
    <row r="217" spans="1:82" ht="28.5" x14ac:dyDescent="0.2">
      <c r="A217" s="39" t="s">
        <v>113</v>
      </c>
      <c r="B217" s="40" t="s">
        <v>114</v>
      </c>
      <c r="C217" s="40" t="s">
        <v>115</v>
      </c>
      <c r="D217" s="41" t="s">
        <v>116</v>
      </c>
      <c r="E217" s="43">
        <v>50</v>
      </c>
      <c r="F217" s="43"/>
      <c r="G217" s="43">
        <v>50</v>
      </c>
      <c r="H217" s="45"/>
      <c r="I217" s="44"/>
      <c r="J217" s="45"/>
      <c r="K217" s="44"/>
      <c r="L217" s="45"/>
    </row>
    <row r="218" spans="1:82" x14ac:dyDescent="0.2">
      <c r="C218" s="105" t="s">
        <v>902</v>
      </c>
      <c r="D218" s="105"/>
      <c r="E218" s="105"/>
      <c r="F218" s="105"/>
      <c r="G218" s="105"/>
      <c r="H218" s="105"/>
      <c r="I218" s="105"/>
      <c r="J218" s="105"/>
      <c r="K218" s="105"/>
      <c r="L218" s="105"/>
    </row>
    <row r="219" spans="1:82" ht="14.25" x14ac:dyDescent="0.2">
      <c r="A219" s="40"/>
      <c r="B219" s="44">
        <v>1</v>
      </c>
      <c r="C219" s="40" t="s">
        <v>904</v>
      </c>
      <c r="D219" s="41"/>
      <c r="E219" s="43"/>
      <c r="F219" s="43"/>
      <c r="G219" s="43"/>
      <c r="H219" s="45">
        <v>4.79</v>
      </c>
      <c r="I219" s="44">
        <v>1.1499999999999999</v>
      </c>
      <c r="J219" s="45">
        <v>275.43</v>
      </c>
      <c r="K219" s="44">
        <v>56.02</v>
      </c>
      <c r="L219" s="45">
        <v>15429.59</v>
      </c>
    </row>
    <row r="220" spans="1:82" ht="14.25" x14ac:dyDescent="0.2">
      <c r="A220" s="40"/>
      <c r="B220" s="44">
        <v>4</v>
      </c>
      <c r="C220" s="40" t="s">
        <v>916</v>
      </c>
      <c r="D220" s="41"/>
      <c r="E220" s="43"/>
      <c r="F220" s="43"/>
      <c r="G220" s="43"/>
      <c r="H220" s="45">
        <v>42.54</v>
      </c>
      <c r="I220" s="44"/>
      <c r="J220" s="45">
        <v>2127</v>
      </c>
      <c r="K220" s="44"/>
      <c r="L220" s="45"/>
    </row>
    <row r="221" spans="1:82" ht="14.25" x14ac:dyDescent="0.2">
      <c r="A221" s="40"/>
      <c r="B221" s="40"/>
      <c r="C221" s="48" t="s">
        <v>907</v>
      </c>
      <c r="D221" s="49" t="s">
        <v>544</v>
      </c>
      <c r="E221" s="50">
        <v>0.51</v>
      </c>
      <c r="F221" s="50">
        <v>1.1499999999999999</v>
      </c>
      <c r="G221" s="50">
        <v>29.324999999999999</v>
      </c>
      <c r="H221" s="51"/>
      <c r="I221" s="52"/>
      <c r="J221" s="51"/>
      <c r="K221" s="52"/>
      <c r="L221" s="51"/>
    </row>
    <row r="222" spans="1:82" ht="14.25" x14ac:dyDescent="0.2">
      <c r="A222" s="40"/>
      <c r="B222" s="40"/>
      <c r="C222" s="40" t="s">
        <v>909</v>
      </c>
      <c r="D222" s="41"/>
      <c r="E222" s="43"/>
      <c r="F222" s="43"/>
      <c r="G222" s="43"/>
      <c r="H222" s="45">
        <v>47.33</v>
      </c>
      <c r="I222" s="44"/>
      <c r="J222" s="45">
        <v>2402.4299999999998</v>
      </c>
      <c r="K222" s="44"/>
      <c r="L222" s="45"/>
    </row>
    <row r="223" spans="1:82" ht="14.25" x14ac:dyDescent="0.2">
      <c r="A223" s="40"/>
      <c r="B223" s="40"/>
      <c r="C223" s="40" t="s">
        <v>910</v>
      </c>
      <c r="D223" s="41"/>
      <c r="E223" s="43"/>
      <c r="F223" s="43"/>
      <c r="G223" s="43"/>
      <c r="H223" s="45"/>
      <c r="I223" s="44"/>
      <c r="J223" s="45">
        <v>275.43</v>
      </c>
      <c r="K223" s="44"/>
      <c r="L223" s="45">
        <v>15429.59</v>
      </c>
    </row>
    <row r="224" spans="1:82" ht="28.5" x14ac:dyDescent="0.2">
      <c r="A224" s="40"/>
      <c r="B224" s="40" t="s">
        <v>107</v>
      </c>
      <c r="C224" s="40" t="s">
        <v>929</v>
      </c>
      <c r="D224" s="41" t="s">
        <v>912</v>
      </c>
      <c r="E224" s="43">
        <v>97</v>
      </c>
      <c r="F224" s="43"/>
      <c r="G224" s="43">
        <v>97</v>
      </c>
      <c r="H224" s="45"/>
      <c r="I224" s="44"/>
      <c r="J224" s="45">
        <v>267.17</v>
      </c>
      <c r="K224" s="44"/>
      <c r="L224" s="45">
        <v>14966.7</v>
      </c>
    </row>
    <row r="225" spans="1:82" ht="28.5" x14ac:dyDescent="0.2">
      <c r="A225" s="48"/>
      <c r="B225" s="48" t="s">
        <v>108</v>
      </c>
      <c r="C225" s="48" t="s">
        <v>930</v>
      </c>
      <c r="D225" s="49" t="s">
        <v>912</v>
      </c>
      <c r="E225" s="50">
        <v>51</v>
      </c>
      <c r="F225" s="50"/>
      <c r="G225" s="50">
        <v>51</v>
      </c>
      <c r="H225" s="51"/>
      <c r="I225" s="52"/>
      <c r="J225" s="51">
        <v>140.47</v>
      </c>
      <c r="K225" s="52"/>
      <c r="L225" s="51">
        <v>7869.09</v>
      </c>
    </row>
    <row r="226" spans="1:82" ht="15" x14ac:dyDescent="0.2">
      <c r="C226" s="100" t="s">
        <v>914</v>
      </c>
      <c r="D226" s="100"/>
      <c r="E226" s="100"/>
      <c r="F226" s="100"/>
      <c r="G226" s="100"/>
      <c r="H226" s="100"/>
      <c r="I226" s="101">
        <v>2810.0699999999997</v>
      </c>
      <c r="J226" s="101"/>
      <c r="O226" s="53">
        <v>2810.0699999999997</v>
      </c>
      <c r="P226">
        <v>0</v>
      </c>
      <c r="R226" t="s">
        <v>915</v>
      </c>
      <c r="S226" s="53">
        <v>275.43</v>
      </c>
      <c r="U226" s="53">
        <v>275.43</v>
      </c>
      <c r="X226">
        <v>0</v>
      </c>
      <c r="Z226" t="s">
        <v>915</v>
      </c>
      <c r="AA226" s="53">
        <v>2127</v>
      </c>
      <c r="AD226">
        <v>267.17</v>
      </c>
      <c r="AE226">
        <v>140.47</v>
      </c>
      <c r="AN226" s="53">
        <v>38265.380000000005</v>
      </c>
      <c r="AO226">
        <v>0</v>
      </c>
      <c r="AQ226" t="s">
        <v>915</v>
      </c>
      <c r="AR226" s="53">
        <v>15429.59</v>
      </c>
      <c r="AT226">
        <v>0</v>
      </c>
      <c r="AV226" t="s">
        <v>915</v>
      </c>
      <c r="AW226" s="53">
        <v>0</v>
      </c>
      <c r="AZ226">
        <v>14966.7</v>
      </c>
      <c r="BA226">
        <v>7869.09</v>
      </c>
      <c r="BI226" s="53">
        <v>2810.0699999999997</v>
      </c>
      <c r="CD226">
        <v>2</v>
      </c>
    </row>
    <row r="227" spans="1:82" ht="14.25" x14ac:dyDescent="0.2">
      <c r="A227" s="39" t="s">
        <v>120</v>
      </c>
      <c r="B227" s="40" t="s">
        <v>121</v>
      </c>
      <c r="C227" s="40" t="s">
        <v>122</v>
      </c>
      <c r="D227" s="41" t="s">
        <v>116</v>
      </c>
      <c r="E227" s="43">
        <v>10</v>
      </c>
      <c r="F227" s="43"/>
      <c r="G227" s="43">
        <v>10</v>
      </c>
      <c r="H227" s="45"/>
      <c r="I227" s="44"/>
      <c r="J227" s="45"/>
      <c r="K227" s="44"/>
      <c r="L227" s="45"/>
    </row>
    <row r="228" spans="1:82" x14ac:dyDescent="0.2">
      <c r="C228" s="105" t="s">
        <v>902</v>
      </c>
      <c r="D228" s="105"/>
      <c r="E228" s="105"/>
      <c r="F228" s="105"/>
      <c r="G228" s="105"/>
      <c r="H228" s="105"/>
      <c r="I228" s="105"/>
      <c r="J228" s="105"/>
      <c r="K228" s="105"/>
      <c r="L228" s="105"/>
    </row>
    <row r="229" spans="1:82" ht="14.25" x14ac:dyDescent="0.2">
      <c r="A229" s="40"/>
      <c r="B229" s="44">
        <v>1</v>
      </c>
      <c r="C229" s="40" t="s">
        <v>904</v>
      </c>
      <c r="D229" s="41"/>
      <c r="E229" s="43"/>
      <c r="F229" s="43"/>
      <c r="G229" s="43"/>
      <c r="H229" s="45">
        <v>51.58</v>
      </c>
      <c r="I229" s="44">
        <v>1.1499999999999999</v>
      </c>
      <c r="J229" s="45">
        <v>593.16999999999996</v>
      </c>
      <c r="K229" s="44">
        <v>56.02</v>
      </c>
      <c r="L229" s="45">
        <v>33229.379999999997</v>
      </c>
    </row>
    <row r="230" spans="1:82" ht="14.25" x14ac:dyDescent="0.2">
      <c r="A230" s="40"/>
      <c r="B230" s="44">
        <v>2</v>
      </c>
      <c r="C230" s="40" t="s">
        <v>905</v>
      </c>
      <c r="D230" s="41"/>
      <c r="E230" s="43"/>
      <c r="F230" s="43"/>
      <c r="G230" s="43"/>
      <c r="H230" s="45">
        <v>89.07</v>
      </c>
      <c r="I230" s="44">
        <v>1.1499999999999999</v>
      </c>
      <c r="J230" s="45">
        <v>1024.31</v>
      </c>
      <c r="K230" s="44"/>
      <c r="L230" s="45"/>
    </row>
    <row r="231" spans="1:82" ht="14.25" x14ac:dyDescent="0.2">
      <c r="A231" s="40"/>
      <c r="B231" s="44">
        <v>3</v>
      </c>
      <c r="C231" s="40" t="s">
        <v>906</v>
      </c>
      <c r="D231" s="41"/>
      <c r="E231" s="43"/>
      <c r="F231" s="43"/>
      <c r="G231" s="43"/>
      <c r="H231" s="45">
        <v>10.97</v>
      </c>
      <c r="I231" s="44">
        <v>1.1499999999999999</v>
      </c>
      <c r="J231" s="47">
        <v>126.16</v>
      </c>
      <c r="K231" s="44">
        <v>56.02</v>
      </c>
      <c r="L231" s="47">
        <v>7067.48</v>
      </c>
    </row>
    <row r="232" spans="1:82" ht="14.25" x14ac:dyDescent="0.2">
      <c r="A232" s="40"/>
      <c r="B232" s="44">
        <v>4</v>
      </c>
      <c r="C232" s="40" t="s">
        <v>916</v>
      </c>
      <c r="D232" s="41"/>
      <c r="E232" s="43"/>
      <c r="F232" s="43"/>
      <c r="G232" s="43"/>
      <c r="H232" s="45">
        <v>15.14</v>
      </c>
      <c r="I232" s="44"/>
      <c r="J232" s="45">
        <v>151.4</v>
      </c>
      <c r="K232" s="44"/>
      <c r="L232" s="45"/>
    </row>
    <row r="233" spans="1:82" ht="14.25" x14ac:dyDescent="0.2">
      <c r="A233" s="40"/>
      <c r="B233" s="40"/>
      <c r="C233" s="40" t="s">
        <v>907</v>
      </c>
      <c r="D233" s="41" t="s">
        <v>544</v>
      </c>
      <c r="E233" s="43">
        <v>5.2</v>
      </c>
      <c r="F233" s="43">
        <v>1.1499999999999999</v>
      </c>
      <c r="G233" s="43">
        <v>59.8</v>
      </c>
      <c r="H233" s="45"/>
      <c r="I233" s="44"/>
      <c r="J233" s="45"/>
      <c r="K233" s="44"/>
      <c r="L233" s="45"/>
    </row>
    <row r="234" spans="1:82" ht="14.25" x14ac:dyDescent="0.2">
      <c r="A234" s="40"/>
      <c r="B234" s="40"/>
      <c r="C234" s="48" t="s">
        <v>908</v>
      </c>
      <c r="D234" s="49" t="s">
        <v>544</v>
      </c>
      <c r="E234" s="50">
        <v>0.88</v>
      </c>
      <c r="F234" s="50">
        <v>1.1499999999999999</v>
      </c>
      <c r="G234" s="50">
        <v>10.119999999999999</v>
      </c>
      <c r="H234" s="51"/>
      <c r="I234" s="52"/>
      <c r="J234" s="51"/>
      <c r="K234" s="52"/>
      <c r="L234" s="51"/>
    </row>
    <row r="235" spans="1:82" ht="14.25" x14ac:dyDescent="0.2">
      <c r="A235" s="40"/>
      <c r="B235" s="40"/>
      <c r="C235" s="40" t="s">
        <v>909</v>
      </c>
      <c r="D235" s="41"/>
      <c r="E235" s="43"/>
      <c r="F235" s="43"/>
      <c r="G235" s="43"/>
      <c r="H235" s="45">
        <v>155.78999999999996</v>
      </c>
      <c r="I235" s="44"/>
      <c r="J235" s="45">
        <v>1768.88</v>
      </c>
      <c r="K235" s="44"/>
      <c r="L235" s="45"/>
    </row>
    <row r="236" spans="1:82" ht="14.25" x14ac:dyDescent="0.2">
      <c r="A236" s="40"/>
      <c r="B236" s="40"/>
      <c r="C236" s="40" t="s">
        <v>910</v>
      </c>
      <c r="D236" s="41"/>
      <c r="E236" s="43"/>
      <c r="F236" s="43"/>
      <c r="G236" s="43"/>
      <c r="H236" s="45"/>
      <c r="I236" s="44"/>
      <c r="J236" s="45">
        <v>719.32999999999993</v>
      </c>
      <c r="K236" s="44"/>
      <c r="L236" s="45">
        <v>40296.86</v>
      </c>
    </row>
    <row r="237" spans="1:82" ht="28.5" x14ac:dyDescent="0.2">
      <c r="A237" s="40"/>
      <c r="B237" s="40" t="s">
        <v>107</v>
      </c>
      <c r="C237" s="40" t="s">
        <v>929</v>
      </c>
      <c r="D237" s="41" t="s">
        <v>912</v>
      </c>
      <c r="E237" s="43">
        <v>97</v>
      </c>
      <c r="F237" s="43"/>
      <c r="G237" s="43">
        <v>97</v>
      </c>
      <c r="H237" s="45"/>
      <c r="I237" s="44"/>
      <c r="J237" s="45">
        <v>697.75</v>
      </c>
      <c r="K237" s="44"/>
      <c r="L237" s="45">
        <v>39087.949999999997</v>
      </c>
    </row>
    <row r="238" spans="1:82" ht="28.5" x14ac:dyDescent="0.2">
      <c r="A238" s="48"/>
      <c r="B238" s="48" t="s">
        <v>108</v>
      </c>
      <c r="C238" s="48" t="s">
        <v>930</v>
      </c>
      <c r="D238" s="49" t="s">
        <v>912</v>
      </c>
      <c r="E238" s="50">
        <v>51</v>
      </c>
      <c r="F238" s="50"/>
      <c r="G238" s="50">
        <v>51</v>
      </c>
      <c r="H238" s="51"/>
      <c r="I238" s="52"/>
      <c r="J238" s="51">
        <v>366.86</v>
      </c>
      <c r="K238" s="52"/>
      <c r="L238" s="51">
        <v>20551.400000000001</v>
      </c>
    </row>
    <row r="239" spans="1:82" ht="15" x14ac:dyDescent="0.2">
      <c r="C239" s="100" t="s">
        <v>914</v>
      </c>
      <c r="D239" s="100"/>
      <c r="E239" s="100"/>
      <c r="F239" s="100"/>
      <c r="G239" s="100"/>
      <c r="H239" s="100"/>
      <c r="I239" s="101">
        <v>2833.4900000000002</v>
      </c>
      <c r="J239" s="101"/>
      <c r="O239" s="53">
        <v>2833.4900000000002</v>
      </c>
      <c r="P239" s="53">
        <v>1024.31</v>
      </c>
      <c r="R239" t="s">
        <v>915</v>
      </c>
      <c r="S239" s="53">
        <v>593.16999999999996</v>
      </c>
      <c r="U239" s="53">
        <v>593.16999999999996</v>
      </c>
      <c r="X239" s="53">
        <v>126.16</v>
      </c>
      <c r="Z239" t="s">
        <v>915</v>
      </c>
      <c r="AA239" s="53">
        <v>151.4</v>
      </c>
      <c r="AD239">
        <v>697.75</v>
      </c>
      <c r="AE239">
        <v>366.86</v>
      </c>
      <c r="AN239" s="53">
        <v>92868.729999999981</v>
      </c>
      <c r="AO239" s="53">
        <v>0</v>
      </c>
      <c r="AQ239" t="s">
        <v>915</v>
      </c>
      <c r="AR239" s="53">
        <v>33229.379999999997</v>
      </c>
      <c r="AT239" s="53">
        <v>7067.48</v>
      </c>
      <c r="AV239" t="s">
        <v>915</v>
      </c>
      <c r="AW239" s="53">
        <v>0</v>
      </c>
      <c r="AZ239">
        <v>39087.949999999997</v>
      </c>
      <c r="BA239">
        <v>20551.400000000001</v>
      </c>
      <c r="BI239" s="53">
        <v>2833.4900000000002</v>
      </c>
      <c r="CD239">
        <v>2</v>
      </c>
    </row>
    <row r="240" spans="1:82" ht="42.75" x14ac:dyDescent="0.2">
      <c r="A240" s="39" t="s">
        <v>124</v>
      </c>
      <c r="B240" s="40" t="s">
        <v>125</v>
      </c>
      <c r="C240" s="40" t="s">
        <v>126</v>
      </c>
      <c r="D240" s="41" t="s">
        <v>116</v>
      </c>
      <c r="E240" s="43">
        <v>14</v>
      </c>
      <c r="F240" s="43"/>
      <c r="G240" s="43">
        <v>14</v>
      </c>
      <c r="H240" s="45"/>
      <c r="I240" s="44"/>
      <c r="J240" s="45"/>
      <c r="K240" s="44"/>
      <c r="L240" s="45"/>
    </row>
    <row r="241" spans="1:101" x14ac:dyDescent="0.2">
      <c r="C241" s="105" t="s">
        <v>902</v>
      </c>
      <c r="D241" s="105"/>
      <c r="E241" s="105"/>
      <c r="F241" s="105"/>
      <c r="G241" s="105"/>
      <c r="H241" s="105"/>
      <c r="I241" s="105"/>
      <c r="J241" s="105"/>
      <c r="K241" s="105"/>
      <c r="L241" s="105"/>
    </row>
    <row r="242" spans="1:101" x14ac:dyDescent="0.2">
      <c r="C242" s="105" t="s">
        <v>918</v>
      </c>
      <c r="D242" s="105"/>
      <c r="E242" s="105"/>
      <c r="F242" s="105"/>
      <c r="G242" s="105"/>
      <c r="H242" s="105"/>
      <c r="I242" s="105"/>
      <c r="J242" s="105"/>
      <c r="K242" s="105"/>
      <c r="L242" s="105"/>
    </row>
    <row r="243" spans="1:101" ht="76.5" x14ac:dyDescent="0.2">
      <c r="C243" s="107" t="s">
        <v>919</v>
      </c>
      <c r="D243" s="107"/>
      <c r="E243" s="107"/>
      <c r="F243" s="107"/>
      <c r="CW243" s="46" t="s">
        <v>919</v>
      </c>
    </row>
    <row r="244" spans="1:101" ht="14.25" x14ac:dyDescent="0.2">
      <c r="A244" s="40"/>
      <c r="B244" s="44">
        <v>1</v>
      </c>
      <c r="C244" s="40" t="s">
        <v>904</v>
      </c>
      <c r="D244" s="41"/>
      <c r="E244" s="43"/>
      <c r="F244" s="43"/>
      <c r="G244" s="43"/>
      <c r="H244" s="45">
        <v>105.28</v>
      </c>
      <c r="I244" s="44">
        <v>1.38</v>
      </c>
      <c r="J244" s="45">
        <v>2034.01</v>
      </c>
      <c r="K244" s="44">
        <v>56.02</v>
      </c>
      <c r="L244" s="45">
        <v>113945.24</v>
      </c>
    </row>
    <row r="245" spans="1:101" ht="14.25" x14ac:dyDescent="0.2">
      <c r="A245" s="40"/>
      <c r="B245" s="44">
        <v>2</v>
      </c>
      <c r="C245" s="40" t="s">
        <v>905</v>
      </c>
      <c r="D245" s="41"/>
      <c r="E245" s="43"/>
      <c r="F245" s="43"/>
      <c r="G245" s="43"/>
      <c r="H245" s="45">
        <v>1.81</v>
      </c>
      <c r="I245" s="44">
        <v>1.38</v>
      </c>
      <c r="J245" s="45">
        <v>34.97</v>
      </c>
      <c r="K245" s="44"/>
      <c r="L245" s="45"/>
    </row>
    <row r="246" spans="1:101" ht="14.25" x14ac:dyDescent="0.2">
      <c r="A246" s="40"/>
      <c r="B246" s="44">
        <v>3</v>
      </c>
      <c r="C246" s="40" t="s">
        <v>906</v>
      </c>
      <c r="D246" s="41"/>
      <c r="E246" s="43"/>
      <c r="F246" s="43"/>
      <c r="G246" s="43"/>
      <c r="H246" s="45">
        <v>0.26</v>
      </c>
      <c r="I246" s="44">
        <v>1.38</v>
      </c>
      <c r="J246" s="47">
        <v>5.0199999999999996</v>
      </c>
      <c r="K246" s="44">
        <v>56.02</v>
      </c>
      <c r="L246" s="47">
        <v>281.22000000000003</v>
      </c>
    </row>
    <row r="247" spans="1:101" ht="14.25" x14ac:dyDescent="0.2">
      <c r="A247" s="40"/>
      <c r="B247" s="44">
        <v>4</v>
      </c>
      <c r="C247" s="40" t="s">
        <v>916</v>
      </c>
      <c r="D247" s="41"/>
      <c r="E247" s="43"/>
      <c r="F247" s="43"/>
      <c r="G247" s="43"/>
      <c r="H247" s="45">
        <v>102.75</v>
      </c>
      <c r="I247" s="44"/>
      <c r="J247" s="45">
        <v>1438.5</v>
      </c>
      <c r="K247" s="44"/>
      <c r="L247" s="45"/>
    </row>
    <row r="248" spans="1:101" ht="14.25" x14ac:dyDescent="0.2">
      <c r="A248" s="40"/>
      <c r="B248" s="40"/>
      <c r="C248" s="40" t="s">
        <v>907</v>
      </c>
      <c r="D248" s="41" t="s">
        <v>544</v>
      </c>
      <c r="E248" s="43">
        <v>11.2</v>
      </c>
      <c r="F248" s="43">
        <v>1.38</v>
      </c>
      <c r="G248" s="43">
        <v>216.38399999999999</v>
      </c>
      <c r="H248" s="45"/>
      <c r="I248" s="44"/>
      <c r="J248" s="45"/>
      <c r="K248" s="44"/>
      <c r="L248" s="45"/>
    </row>
    <row r="249" spans="1:101" ht="14.25" x14ac:dyDescent="0.2">
      <c r="A249" s="40"/>
      <c r="B249" s="40"/>
      <c r="C249" s="48" t="s">
        <v>908</v>
      </c>
      <c r="D249" s="49" t="s">
        <v>544</v>
      </c>
      <c r="E249" s="50">
        <v>0.02</v>
      </c>
      <c r="F249" s="50">
        <v>1.38</v>
      </c>
      <c r="G249" s="50">
        <v>0.38640000000000002</v>
      </c>
      <c r="H249" s="51"/>
      <c r="I249" s="52"/>
      <c r="J249" s="51"/>
      <c r="K249" s="52"/>
      <c r="L249" s="51"/>
    </row>
    <row r="250" spans="1:101" ht="14.25" x14ac:dyDescent="0.2">
      <c r="A250" s="40"/>
      <c r="B250" s="40"/>
      <c r="C250" s="40" t="s">
        <v>909</v>
      </c>
      <c r="D250" s="41"/>
      <c r="E250" s="43"/>
      <c r="F250" s="43"/>
      <c r="G250" s="43"/>
      <c r="H250" s="45">
        <v>209.84</v>
      </c>
      <c r="I250" s="44"/>
      <c r="J250" s="45">
        <v>3507.48</v>
      </c>
      <c r="K250" s="44"/>
      <c r="L250" s="45"/>
    </row>
    <row r="251" spans="1:101" ht="14.25" x14ac:dyDescent="0.2">
      <c r="A251" s="40"/>
      <c r="B251" s="40"/>
      <c r="C251" s="40" t="s">
        <v>910</v>
      </c>
      <c r="D251" s="41"/>
      <c r="E251" s="43"/>
      <c r="F251" s="43"/>
      <c r="G251" s="43"/>
      <c r="H251" s="45"/>
      <c r="I251" s="44"/>
      <c r="J251" s="45">
        <v>2039.03</v>
      </c>
      <c r="K251" s="44"/>
      <c r="L251" s="45">
        <v>114226.46</v>
      </c>
    </row>
    <row r="252" spans="1:101" ht="28.5" x14ac:dyDescent="0.2">
      <c r="A252" s="40"/>
      <c r="B252" s="40" t="s">
        <v>107</v>
      </c>
      <c r="C252" s="40" t="s">
        <v>929</v>
      </c>
      <c r="D252" s="41" t="s">
        <v>912</v>
      </c>
      <c r="E252" s="43">
        <v>97</v>
      </c>
      <c r="F252" s="43"/>
      <c r="G252" s="43">
        <v>97</v>
      </c>
      <c r="H252" s="45"/>
      <c r="I252" s="44"/>
      <c r="J252" s="45">
        <v>1977.86</v>
      </c>
      <c r="K252" s="44"/>
      <c r="L252" s="45">
        <v>110799.67</v>
      </c>
    </row>
    <row r="253" spans="1:101" ht="28.5" x14ac:dyDescent="0.2">
      <c r="A253" s="48"/>
      <c r="B253" s="48" t="s">
        <v>108</v>
      </c>
      <c r="C253" s="48" t="s">
        <v>930</v>
      </c>
      <c r="D253" s="49" t="s">
        <v>912</v>
      </c>
      <c r="E253" s="50">
        <v>51</v>
      </c>
      <c r="F253" s="50"/>
      <c r="G253" s="50">
        <v>51</v>
      </c>
      <c r="H253" s="51"/>
      <c r="I253" s="52"/>
      <c r="J253" s="51">
        <v>1039.9100000000001</v>
      </c>
      <c r="K253" s="52"/>
      <c r="L253" s="51">
        <v>58255.49</v>
      </c>
    </row>
    <row r="254" spans="1:101" ht="15" x14ac:dyDescent="0.2">
      <c r="C254" s="100" t="s">
        <v>914</v>
      </c>
      <c r="D254" s="100"/>
      <c r="E254" s="100"/>
      <c r="F254" s="100"/>
      <c r="G254" s="100"/>
      <c r="H254" s="100"/>
      <c r="I254" s="101">
        <v>6525.25</v>
      </c>
      <c r="J254" s="101"/>
      <c r="O254" s="53">
        <v>6525.25</v>
      </c>
      <c r="P254" s="53">
        <v>34.97</v>
      </c>
      <c r="R254" t="s">
        <v>915</v>
      </c>
      <c r="S254" s="53">
        <v>2034.01</v>
      </c>
      <c r="U254" s="53">
        <v>2034.01</v>
      </c>
      <c r="X254" s="53">
        <v>5.0199999999999996</v>
      </c>
      <c r="Z254" t="s">
        <v>915</v>
      </c>
      <c r="AA254" s="53">
        <v>1438.5</v>
      </c>
      <c r="AD254">
        <v>1977.86</v>
      </c>
      <c r="AE254">
        <v>1039.9100000000001</v>
      </c>
      <c r="AN254" s="53">
        <v>283000.40000000002</v>
      </c>
      <c r="AO254" s="53">
        <v>0</v>
      </c>
      <c r="AQ254" t="s">
        <v>915</v>
      </c>
      <c r="AR254" s="53">
        <v>113945.24</v>
      </c>
      <c r="AT254" s="53">
        <v>281.22000000000003</v>
      </c>
      <c r="AV254" t="s">
        <v>915</v>
      </c>
      <c r="AW254" s="53">
        <v>0</v>
      </c>
      <c r="AZ254">
        <v>110799.67</v>
      </c>
      <c r="BA254">
        <v>58255.49</v>
      </c>
      <c r="BI254" s="53">
        <v>6525.25</v>
      </c>
      <c r="CD254">
        <v>2</v>
      </c>
    </row>
    <row r="255" spans="1:101" ht="57" x14ac:dyDescent="0.2">
      <c r="A255" s="39" t="s">
        <v>128</v>
      </c>
      <c r="B255" s="40" t="s">
        <v>129</v>
      </c>
      <c r="C255" s="40" t="s">
        <v>130</v>
      </c>
      <c r="D255" s="41" t="s">
        <v>116</v>
      </c>
      <c r="E255" s="43">
        <v>4</v>
      </c>
      <c r="F255" s="43"/>
      <c r="G255" s="43">
        <v>4</v>
      </c>
      <c r="H255" s="45"/>
      <c r="I255" s="44"/>
      <c r="J255" s="45"/>
      <c r="K255" s="44"/>
      <c r="L255" s="45"/>
    </row>
    <row r="256" spans="1:101" x14ac:dyDescent="0.2">
      <c r="C256" s="105" t="s">
        <v>931</v>
      </c>
      <c r="D256" s="105"/>
      <c r="E256" s="105"/>
      <c r="F256" s="105"/>
      <c r="G256" s="105"/>
      <c r="H256" s="105"/>
      <c r="I256" s="105"/>
      <c r="J256" s="105"/>
      <c r="K256" s="105"/>
      <c r="L256" s="105"/>
    </row>
    <row r="257" spans="1:101" x14ac:dyDescent="0.2">
      <c r="C257" s="105" t="s">
        <v>918</v>
      </c>
      <c r="D257" s="105"/>
      <c r="E257" s="105"/>
      <c r="F257" s="105"/>
      <c r="G257" s="105"/>
      <c r="H257" s="105"/>
      <c r="I257" s="105"/>
      <c r="J257" s="105"/>
      <c r="K257" s="105"/>
      <c r="L257" s="105"/>
    </row>
    <row r="258" spans="1:101" ht="76.5" x14ac:dyDescent="0.2">
      <c r="C258" s="107" t="s">
        <v>932</v>
      </c>
      <c r="D258" s="107"/>
      <c r="E258" s="107"/>
      <c r="F258" s="107"/>
      <c r="CW258" s="46" t="s">
        <v>932</v>
      </c>
    </row>
    <row r="259" spans="1:101" ht="14.25" x14ac:dyDescent="0.2">
      <c r="A259" s="40"/>
      <c r="B259" s="44">
        <v>1</v>
      </c>
      <c r="C259" s="40" t="s">
        <v>904</v>
      </c>
      <c r="D259" s="41"/>
      <c r="E259" s="43"/>
      <c r="F259" s="43"/>
      <c r="G259" s="43"/>
      <c r="H259" s="45">
        <v>128.59</v>
      </c>
      <c r="I259" s="44">
        <v>1.62</v>
      </c>
      <c r="J259" s="45">
        <v>833.26</v>
      </c>
      <c r="K259" s="44">
        <v>56.02</v>
      </c>
      <c r="L259" s="45">
        <v>46679.23</v>
      </c>
    </row>
    <row r="260" spans="1:101" ht="14.25" x14ac:dyDescent="0.2">
      <c r="A260" s="40"/>
      <c r="B260" s="44">
        <v>2</v>
      </c>
      <c r="C260" s="40" t="s">
        <v>905</v>
      </c>
      <c r="D260" s="41"/>
      <c r="E260" s="43"/>
      <c r="F260" s="43"/>
      <c r="G260" s="43"/>
      <c r="H260" s="45">
        <v>870.97</v>
      </c>
      <c r="I260" s="44">
        <v>1.62</v>
      </c>
      <c r="J260" s="45">
        <v>5643.89</v>
      </c>
      <c r="K260" s="44"/>
      <c r="L260" s="45"/>
    </row>
    <row r="261" spans="1:101" ht="14.25" x14ac:dyDescent="0.2">
      <c r="A261" s="40"/>
      <c r="B261" s="44">
        <v>3</v>
      </c>
      <c r="C261" s="40" t="s">
        <v>906</v>
      </c>
      <c r="D261" s="41"/>
      <c r="E261" s="43"/>
      <c r="F261" s="43"/>
      <c r="G261" s="43"/>
      <c r="H261" s="45">
        <v>82.8</v>
      </c>
      <c r="I261" s="44">
        <v>1.62</v>
      </c>
      <c r="J261" s="47">
        <v>536.54</v>
      </c>
      <c r="K261" s="44">
        <v>56.02</v>
      </c>
      <c r="L261" s="47">
        <v>30056.97</v>
      </c>
    </row>
    <row r="262" spans="1:101" ht="14.25" x14ac:dyDescent="0.2">
      <c r="A262" s="40"/>
      <c r="B262" s="44">
        <v>4</v>
      </c>
      <c r="C262" s="40" t="s">
        <v>916</v>
      </c>
      <c r="D262" s="41"/>
      <c r="E262" s="43"/>
      <c r="F262" s="43"/>
      <c r="G262" s="43"/>
      <c r="H262" s="45">
        <v>27.13</v>
      </c>
      <c r="I262" s="44"/>
      <c r="J262" s="45">
        <v>108.52</v>
      </c>
      <c r="K262" s="44"/>
      <c r="L262" s="45"/>
    </row>
    <row r="263" spans="1:101" ht="14.25" x14ac:dyDescent="0.2">
      <c r="A263" s="40"/>
      <c r="B263" s="40"/>
      <c r="C263" s="40" t="s">
        <v>907</v>
      </c>
      <c r="D263" s="41" t="s">
        <v>544</v>
      </c>
      <c r="E263" s="43">
        <v>13.68</v>
      </c>
      <c r="F263" s="43">
        <v>1.62</v>
      </c>
      <c r="G263" s="43">
        <v>88.6464</v>
      </c>
      <c r="H263" s="45"/>
      <c r="I263" s="44"/>
      <c r="J263" s="45"/>
      <c r="K263" s="44"/>
      <c r="L263" s="45"/>
    </row>
    <row r="264" spans="1:101" ht="14.25" x14ac:dyDescent="0.2">
      <c r="A264" s="40"/>
      <c r="B264" s="40"/>
      <c r="C264" s="48" t="s">
        <v>908</v>
      </c>
      <c r="D264" s="49" t="s">
        <v>544</v>
      </c>
      <c r="E264" s="50">
        <v>6.14</v>
      </c>
      <c r="F264" s="50">
        <v>1.62</v>
      </c>
      <c r="G264" s="50">
        <v>39.787199999999999</v>
      </c>
      <c r="H264" s="51"/>
      <c r="I264" s="52"/>
      <c r="J264" s="51"/>
      <c r="K264" s="52"/>
      <c r="L264" s="51"/>
    </row>
    <row r="265" spans="1:101" ht="14.25" x14ac:dyDescent="0.2">
      <c r="A265" s="40"/>
      <c r="B265" s="40"/>
      <c r="C265" s="40" t="s">
        <v>909</v>
      </c>
      <c r="D265" s="41"/>
      <c r="E265" s="43"/>
      <c r="F265" s="43"/>
      <c r="G265" s="43"/>
      <c r="H265" s="45">
        <v>1026.69</v>
      </c>
      <c r="I265" s="44"/>
      <c r="J265" s="45">
        <v>6585.670000000001</v>
      </c>
      <c r="K265" s="44"/>
      <c r="L265" s="45"/>
    </row>
    <row r="266" spans="1:101" ht="14.25" x14ac:dyDescent="0.2">
      <c r="A266" s="40"/>
      <c r="B266" s="40"/>
      <c r="C266" s="40" t="s">
        <v>910</v>
      </c>
      <c r="D266" s="41"/>
      <c r="E266" s="43"/>
      <c r="F266" s="43"/>
      <c r="G266" s="43"/>
      <c r="H266" s="45"/>
      <c r="I266" s="44"/>
      <c r="J266" s="45">
        <v>1369.8</v>
      </c>
      <c r="K266" s="44"/>
      <c r="L266" s="45">
        <v>76736.200000000012</v>
      </c>
    </row>
    <row r="267" spans="1:101" ht="28.5" x14ac:dyDescent="0.2">
      <c r="A267" s="40"/>
      <c r="B267" s="40" t="s">
        <v>107</v>
      </c>
      <c r="C267" s="40" t="s">
        <v>929</v>
      </c>
      <c r="D267" s="41" t="s">
        <v>912</v>
      </c>
      <c r="E267" s="43">
        <v>97</v>
      </c>
      <c r="F267" s="43"/>
      <c r="G267" s="43">
        <v>97</v>
      </c>
      <c r="H267" s="45"/>
      <c r="I267" s="44"/>
      <c r="J267" s="45">
        <v>1328.71</v>
      </c>
      <c r="K267" s="44"/>
      <c r="L267" s="45">
        <v>74434.11</v>
      </c>
    </row>
    <row r="268" spans="1:101" ht="28.5" x14ac:dyDescent="0.2">
      <c r="A268" s="48"/>
      <c r="B268" s="48" t="s">
        <v>108</v>
      </c>
      <c r="C268" s="48" t="s">
        <v>930</v>
      </c>
      <c r="D268" s="49" t="s">
        <v>912</v>
      </c>
      <c r="E268" s="50">
        <v>51</v>
      </c>
      <c r="F268" s="50"/>
      <c r="G268" s="50">
        <v>51</v>
      </c>
      <c r="H268" s="51"/>
      <c r="I268" s="52"/>
      <c r="J268" s="51">
        <v>698.6</v>
      </c>
      <c r="K268" s="52"/>
      <c r="L268" s="51">
        <v>39135.46</v>
      </c>
    </row>
    <row r="269" spans="1:101" ht="15" x14ac:dyDescent="0.2">
      <c r="C269" s="100" t="s">
        <v>914</v>
      </c>
      <c r="D269" s="100"/>
      <c r="E269" s="100"/>
      <c r="F269" s="100"/>
      <c r="G269" s="100"/>
      <c r="H269" s="100"/>
      <c r="I269" s="101">
        <v>8612.9800000000014</v>
      </c>
      <c r="J269" s="101"/>
      <c r="O269" s="53">
        <v>8612.9800000000014</v>
      </c>
      <c r="P269" s="53">
        <v>5643.89</v>
      </c>
      <c r="R269" t="s">
        <v>915</v>
      </c>
      <c r="S269" s="53">
        <v>833.26</v>
      </c>
      <c r="U269" s="53">
        <v>833.26</v>
      </c>
      <c r="X269" s="53">
        <v>536.54</v>
      </c>
      <c r="Z269" t="s">
        <v>915</v>
      </c>
      <c r="AA269" s="53">
        <v>108.52</v>
      </c>
      <c r="AD269">
        <v>1328.71</v>
      </c>
      <c r="AE269">
        <v>698.6</v>
      </c>
      <c r="AN269" s="53">
        <v>160248.79999999999</v>
      </c>
      <c r="AO269" s="53">
        <v>0</v>
      </c>
      <c r="AQ269" t="s">
        <v>915</v>
      </c>
      <c r="AR269" s="53">
        <v>46679.23</v>
      </c>
      <c r="AT269" s="53">
        <v>30056.97</v>
      </c>
      <c r="AV269" t="s">
        <v>915</v>
      </c>
      <c r="AW269" s="53">
        <v>0</v>
      </c>
      <c r="AZ269">
        <v>74434.11</v>
      </c>
      <c r="BA269">
        <v>39135.46</v>
      </c>
      <c r="BI269" s="53">
        <v>8612.9800000000014</v>
      </c>
      <c r="CD269">
        <v>2</v>
      </c>
    </row>
    <row r="270" spans="1:101" ht="42.75" x14ac:dyDescent="0.2">
      <c r="A270" s="39" t="s">
        <v>134</v>
      </c>
      <c r="B270" s="40" t="s">
        <v>135</v>
      </c>
      <c r="C270" s="40" t="s">
        <v>136</v>
      </c>
      <c r="D270" s="41" t="s">
        <v>102</v>
      </c>
      <c r="E270" s="43">
        <v>24.68</v>
      </c>
      <c r="F270" s="43"/>
      <c r="G270" s="43">
        <v>24.68</v>
      </c>
      <c r="H270" s="45"/>
      <c r="I270" s="44"/>
      <c r="J270" s="45"/>
      <c r="K270" s="44"/>
      <c r="L270" s="45"/>
    </row>
    <row r="271" spans="1:101" x14ac:dyDescent="0.2">
      <c r="C271" s="105" t="s">
        <v>902</v>
      </c>
      <c r="D271" s="105"/>
      <c r="E271" s="105"/>
      <c r="F271" s="105"/>
      <c r="G271" s="105"/>
      <c r="H271" s="105"/>
      <c r="I271" s="105"/>
      <c r="J271" s="105"/>
      <c r="K271" s="105"/>
      <c r="L271" s="105"/>
    </row>
    <row r="272" spans="1:101" ht="14.25" x14ac:dyDescent="0.2">
      <c r="A272" s="40"/>
      <c r="B272" s="44">
        <v>1</v>
      </c>
      <c r="C272" s="40" t="s">
        <v>904</v>
      </c>
      <c r="D272" s="41"/>
      <c r="E272" s="43"/>
      <c r="F272" s="43"/>
      <c r="G272" s="43"/>
      <c r="H272" s="45">
        <v>112.8</v>
      </c>
      <c r="I272" s="44">
        <v>1.1499999999999999</v>
      </c>
      <c r="J272" s="45">
        <v>3201.49</v>
      </c>
      <c r="K272" s="44">
        <v>56.02</v>
      </c>
      <c r="L272" s="45">
        <v>179347.47</v>
      </c>
    </row>
    <row r="273" spans="1:82" ht="14.25" x14ac:dyDescent="0.2">
      <c r="A273" s="40"/>
      <c r="B273" s="44">
        <v>2</v>
      </c>
      <c r="C273" s="40" t="s">
        <v>905</v>
      </c>
      <c r="D273" s="41"/>
      <c r="E273" s="43"/>
      <c r="F273" s="43"/>
      <c r="G273" s="43"/>
      <c r="H273" s="45">
        <v>56.34</v>
      </c>
      <c r="I273" s="44">
        <v>1.1499999999999999</v>
      </c>
      <c r="J273" s="45">
        <v>1599.04</v>
      </c>
      <c r="K273" s="44"/>
      <c r="L273" s="45"/>
    </row>
    <row r="274" spans="1:82" ht="14.25" x14ac:dyDescent="0.2">
      <c r="A274" s="40"/>
      <c r="B274" s="44">
        <v>3</v>
      </c>
      <c r="C274" s="40" t="s">
        <v>906</v>
      </c>
      <c r="D274" s="41"/>
      <c r="E274" s="43"/>
      <c r="F274" s="43"/>
      <c r="G274" s="43"/>
      <c r="H274" s="45">
        <v>5.0199999999999996</v>
      </c>
      <c r="I274" s="44">
        <v>1.1499999999999999</v>
      </c>
      <c r="J274" s="47">
        <v>142.47999999999999</v>
      </c>
      <c r="K274" s="44">
        <v>56.02</v>
      </c>
      <c r="L274" s="47">
        <v>7981.73</v>
      </c>
    </row>
    <row r="275" spans="1:82" ht="14.25" x14ac:dyDescent="0.2">
      <c r="A275" s="40"/>
      <c r="B275" s="44">
        <v>4</v>
      </c>
      <c r="C275" s="40" t="s">
        <v>916</v>
      </c>
      <c r="D275" s="41"/>
      <c r="E275" s="43"/>
      <c r="F275" s="43"/>
      <c r="G275" s="43"/>
      <c r="H275" s="45">
        <v>43.38</v>
      </c>
      <c r="I275" s="44"/>
      <c r="J275" s="45">
        <v>1070.6199999999999</v>
      </c>
      <c r="K275" s="44"/>
      <c r="L275" s="45"/>
    </row>
    <row r="276" spans="1:82" ht="14.25" x14ac:dyDescent="0.2">
      <c r="A276" s="40"/>
      <c r="B276" s="40"/>
      <c r="C276" s="40" t="s">
        <v>907</v>
      </c>
      <c r="D276" s="41" t="s">
        <v>544</v>
      </c>
      <c r="E276" s="43">
        <v>12</v>
      </c>
      <c r="F276" s="43">
        <v>1.1499999999999999</v>
      </c>
      <c r="G276" s="43">
        <v>340.584</v>
      </c>
      <c r="H276" s="45"/>
      <c r="I276" s="44"/>
      <c r="J276" s="45"/>
      <c r="K276" s="44"/>
      <c r="L276" s="45"/>
    </row>
    <row r="277" spans="1:82" ht="14.25" x14ac:dyDescent="0.2">
      <c r="A277" s="40"/>
      <c r="B277" s="40"/>
      <c r="C277" s="48" t="s">
        <v>908</v>
      </c>
      <c r="D277" s="49" t="s">
        <v>544</v>
      </c>
      <c r="E277" s="50">
        <v>0.4</v>
      </c>
      <c r="F277" s="50">
        <v>1.1499999999999999</v>
      </c>
      <c r="G277" s="50">
        <v>11.3528</v>
      </c>
      <c r="H277" s="51"/>
      <c r="I277" s="52"/>
      <c r="J277" s="51"/>
      <c r="K277" s="52"/>
      <c r="L277" s="51"/>
    </row>
    <row r="278" spans="1:82" ht="14.25" x14ac:dyDescent="0.2">
      <c r="A278" s="40"/>
      <c r="B278" s="40"/>
      <c r="C278" s="40" t="s">
        <v>909</v>
      </c>
      <c r="D278" s="41"/>
      <c r="E278" s="43"/>
      <c r="F278" s="43"/>
      <c r="G278" s="43"/>
      <c r="H278" s="45">
        <v>212.51999999999998</v>
      </c>
      <c r="I278" s="44"/>
      <c r="J278" s="45">
        <v>5871.15</v>
      </c>
      <c r="K278" s="44"/>
      <c r="L278" s="45"/>
    </row>
    <row r="279" spans="1:82" ht="14.25" x14ac:dyDescent="0.2">
      <c r="A279" s="40"/>
      <c r="B279" s="40"/>
      <c r="C279" s="40" t="s">
        <v>910</v>
      </c>
      <c r="D279" s="41"/>
      <c r="E279" s="43"/>
      <c r="F279" s="43"/>
      <c r="G279" s="43"/>
      <c r="H279" s="45"/>
      <c r="I279" s="44"/>
      <c r="J279" s="45">
        <v>3343.97</v>
      </c>
      <c r="K279" s="44"/>
      <c r="L279" s="45">
        <v>187329.2</v>
      </c>
    </row>
    <row r="280" spans="1:82" ht="28.5" x14ac:dyDescent="0.2">
      <c r="A280" s="40"/>
      <c r="B280" s="40" t="s">
        <v>107</v>
      </c>
      <c r="C280" s="40" t="s">
        <v>929</v>
      </c>
      <c r="D280" s="41" t="s">
        <v>912</v>
      </c>
      <c r="E280" s="43">
        <v>97</v>
      </c>
      <c r="F280" s="43"/>
      <c r="G280" s="43">
        <v>97</v>
      </c>
      <c r="H280" s="45"/>
      <c r="I280" s="44"/>
      <c r="J280" s="45">
        <v>3243.65</v>
      </c>
      <c r="K280" s="44"/>
      <c r="L280" s="45">
        <v>181709.32</v>
      </c>
    </row>
    <row r="281" spans="1:82" ht="28.5" x14ac:dyDescent="0.2">
      <c r="A281" s="48"/>
      <c r="B281" s="48" t="s">
        <v>108</v>
      </c>
      <c r="C281" s="48" t="s">
        <v>930</v>
      </c>
      <c r="D281" s="49" t="s">
        <v>912</v>
      </c>
      <c r="E281" s="50">
        <v>51</v>
      </c>
      <c r="F281" s="50"/>
      <c r="G281" s="50">
        <v>51</v>
      </c>
      <c r="H281" s="51"/>
      <c r="I281" s="52"/>
      <c r="J281" s="51">
        <v>1705.42</v>
      </c>
      <c r="K281" s="52"/>
      <c r="L281" s="51">
        <v>95537.89</v>
      </c>
    </row>
    <row r="282" spans="1:82" ht="15" x14ac:dyDescent="0.2">
      <c r="C282" s="100" t="s">
        <v>914</v>
      </c>
      <c r="D282" s="100"/>
      <c r="E282" s="100"/>
      <c r="F282" s="100"/>
      <c r="G282" s="100"/>
      <c r="H282" s="100"/>
      <c r="I282" s="101">
        <v>10820.22</v>
      </c>
      <c r="J282" s="101"/>
      <c r="O282" s="53">
        <v>10820.22</v>
      </c>
      <c r="P282" s="53">
        <v>1599.04</v>
      </c>
      <c r="R282" t="s">
        <v>915</v>
      </c>
      <c r="S282" s="53">
        <v>3201.49</v>
      </c>
      <c r="U282" s="53">
        <v>3201.49</v>
      </c>
      <c r="X282" s="53">
        <v>142.47999999999999</v>
      </c>
      <c r="Z282" t="s">
        <v>915</v>
      </c>
      <c r="AA282" s="53">
        <v>1070.6199999999999</v>
      </c>
      <c r="AD282">
        <v>3243.65</v>
      </c>
      <c r="AE282">
        <v>1705.42</v>
      </c>
      <c r="AN282" s="53">
        <v>456594.68000000005</v>
      </c>
      <c r="AO282" s="53">
        <v>0</v>
      </c>
      <c r="AQ282" t="s">
        <v>915</v>
      </c>
      <c r="AR282" s="53">
        <v>179347.47</v>
      </c>
      <c r="AT282" s="53">
        <v>7981.73</v>
      </c>
      <c r="AV282" t="s">
        <v>915</v>
      </c>
      <c r="AW282" s="53">
        <v>0</v>
      </c>
      <c r="AZ282">
        <v>181709.32</v>
      </c>
      <c r="BA282">
        <v>95537.89</v>
      </c>
      <c r="BI282" s="53">
        <v>10820.22</v>
      </c>
      <c r="CD282">
        <v>2</v>
      </c>
    </row>
    <row r="283" spans="1:82" ht="28.5" x14ac:dyDescent="0.2">
      <c r="A283" s="39" t="s">
        <v>138</v>
      </c>
      <c r="B283" s="40" t="s">
        <v>139</v>
      </c>
      <c r="C283" s="40" t="s">
        <v>140</v>
      </c>
      <c r="D283" s="41" t="s">
        <v>102</v>
      </c>
      <c r="E283" s="43">
        <v>10.68</v>
      </c>
      <c r="F283" s="43"/>
      <c r="G283" s="43">
        <v>10.68</v>
      </c>
      <c r="H283" s="45"/>
      <c r="I283" s="44"/>
      <c r="J283" s="45"/>
      <c r="K283" s="44"/>
      <c r="L283" s="45"/>
    </row>
    <row r="284" spans="1:82" x14ac:dyDescent="0.2">
      <c r="C284" s="105" t="s">
        <v>902</v>
      </c>
      <c r="D284" s="105"/>
      <c r="E284" s="105"/>
      <c r="F284" s="105"/>
      <c r="G284" s="105"/>
      <c r="H284" s="105"/>
      <c r="I284" s="105"/>
      <c r="J284" s="105"/>
      <c r="K284" s="105"/>
      <c r="L284" s="105"/>
    </row>
    <row r="285" spans="1:82" ht="14.25" x14ac:dyDescent="0.2">
      <c r="A285" s="40"/>
      <c r="B285" s="44">
        <v>1</v>
      </c>
      <c r="C285" s="40" t="s">
        <v>904</v>
      </c>
      <c r="D285" s="41"/>
      <c r="E285" s="43"/>
      <c r="F285" s="43"/>
      <c r="G285" s="43"/>
      <c r="H285" s="45">
        <v>3.85</v>
      </c>
      <c r="I285" s="44">
        <v>1.1499999999999999</v>
      </c>
      <c r="J285" s="45">
        <v>47.29</v>
      </c>
      <c r="K285" s="44">
        <v>56.02</v>
      </c>
      <c r="L285" s="45">
        <v>2649.19</v>
      </c>
    </row>
    <row r="286" spans="1:82" ht="14.25" x14ac:dyDescent="0.2">
      <c r="A286" s="40"/>
      <c r="B286" s="44">
        <v>2</v>
      </c>
      <c r="C286" s="40" t="s">
        <v>905</v>
      </c>
      <c r="D286" s="41"/>
      <c r="E286" s="43"/>
      <c r="F286" s="43"/>
      <c r="G286" s="43"/>
      <c r="H286" s="45">
        <v>1.31</v>
      </c>
      <c r="I286" s="44">
        <v>1.1499999999999999</v>
      </c>
      <c r="J286" s="45">
        <v>16.09</v>
      </c>
      <c r="K286" s="44"/>
      <c r="L286" s="45"/>
    </row>
    <row r="287" spans="1:82" ht="14.25" x14ac:dyDescent="0.2">
      <c r="A287" s="40"/>
      <c r="B287" s="44">
        <v>3</v>
      </c>
      <c r="C287" s="40" t="s">
        <v>906</v>
      </c>
      <c r="D287" s="41"/>
      <c r="E287" s="43"/>
      <c r="F287" s="43"/>
      <c r="G287" s="43"/>
      <c r="H287" s="45">
        <v>0.23</v>
      </c>
      <c r="I287" s="44">
        <v>1.1499999999999999</v>
      </c>
      <c r="J287" s="47">
        <v>2.82</v>
      </c>
      <c r="K287" s="44">
        <v>56.02</v>
      </c>
      <c r="L287" s="47">
        <v>157.97999999999999</v>
      </c>
    </row>
    <row r="288" spans="1:82" ht="14.25" x14ac:dyDescent="0.2">
      <c r="A288" s="40"/>
      <c r="B288" s="44">
        <v>4</v>
      </c>
      <c r="C288" s="40" t="s">
        <v>916</v>
      </c>
      <c r="D288" s="41"/>
      <c r="E288" s="43"/>
      <c r="F288" s="43"/>
      <c r="G288" s="43"/>
      <c r="H288" s="45">
        <v>0.08</v>
      </c>
      <c r="I288" s="44"/>
      <c r="J288" s="45">
        <v>0.85</v>
      </c>
      <c r="K288" s="44"/>
      <c r="L288" s="45"/>
    </row>
    <row r="289" spans="1:101" ht="14.25" x14ac:dyDescent="0.2">
      <c r="A289" s="40"/>
      <c r="B289" s="40"/>
      <c r="C289" s="40" t="s">
        <v>907</v>
      </c>
      <c r="D289" s="41" t="s">
        <v>544</v>
      </c>
      <c r="E289" s="43">
        <v>0.48</v>
      </c>
      <c r="F289" s="43">
        <v>1.1499999999999999</v>
      </c>
      <c r="G289" s="43">
        <v>5.8953600000000002</v>
      </c>
      <c r="H289" s="45"/>
      <c r="I289" s="44"/>
      <c r="J289" s="45"/>
      <c r="K289" s="44"/>
      <c r="L289" s="45"/>
    </row>
    <row r="290" spans="1:101" ht="14.25" x14ac:dyDescent="0.2">
      <c r="A290" s="40"/>
      <c r="B290" s="40"/>
      <c r="C290" s="48" t="s">
        <v>908</v>
      </c>
      <c r="D290" s="49" t="s">
        <v>544</v>
      </c>
      <c r="E290" s="50">
        <v>0.02</v>
      </c>
      <c r="F290" s="50">
        <v>1.1499999999999999</v>
      </c>
      <c r="G290" s="50">
        <v>0.24564</v>
      </c>
      <c r="H290" s="51"/>
      <c r="I290" s="52"/>
      <c r="J290" s="51"/>
      <c r="K290" s="52"/>
      <c r="L290" s="51"/>
    </row>
    <row r="291" spans="1:101" ht="14.25" x14ac:dyDescent="0.2">
      <c r="A291" s="40"/>
      <c r="B291" s="40"/>
      <c r="C291" s="40" t="s">
        <v>909</v>
      </c>
      <c r="D291" s="41"/>
      <c r="E291" s="43"/>
      <c r="F291" s="43"/>
      <c r="G291" s="43"/>
      <c r="H291" s="45">
        <v>5.24</v>
      </c>
      <c r="I291" s="44"/>
      <c r="J291" s="45">
        <v>64.22999999999999</v>
      </c>
      <c r="K291" s="44"/>
      <c r="L291" s="45"/>
    </row>
    <row r="292" spans="1:101" ht="14.25" x14ac:dyDescent="0.2">
      <c r="A292" s="40"/>
      <c r="B292" s="40"/>
      <c r="C292" s="40" t="s">
        <v>910</v>
      </c>
      <c r="D292" s="41"/>
      <c r="E292" s="43"/>
      <c r="F292" s="43"/>
      <c r="G292" s="43"/>
      <c r="H292" s="45"/>
      <c r="I292" s="44"/>
      <c r="J292" s="45">
        <v>50.11</v>
      </c>
      <c r="K292" s="44"/>
      <c r="L292" s="45">
        <v>2807.17</v>
      </c>
    </row>
    <row r="293" spans="1:101" ht="28.5" x14ac:dyDescent="0.2">
      <c r="A293" s="40"/>
      <c r="B293" s="40" t="s">
        <v>107</v>
      </c>
      <c r="C293" s="40" t="s">
        <v>929</v>
      </c>
      <c r="D293" s="41" t="s">
        <v>912</v>
      </c>
      <c r="E293" s="43">
        <v>97</v>
      </c>
      <c r="F293" s="43"/>
      <c r="G293" s="43">
        <v>97</v>
      </c>
      <c r="H293" s="45"/>
      <c r="I293" s="44"/>
      <c r="J293" s="45">
        <v>48.61</v>
      </c>
      <c r="K293" s="44"/>
      <c r="L293" s="45">
        <v>2722.95</v>
      </c>
    </row>
    <row r="294" spans="1:101" ht="28.5" x14ac:dyDescent="0.2">
      <c r="A294" s="48"/>
      <c r="B294" s="48" t="s">
        <v>108</v>
      </c>
      <c r="C294" s="48" t="s">
        <v>930</v>
      </c>
      <c r="D294" s="49" t="s">
        <v>912</v>
      </c>
      <c r="E294" s="50">
        <v>51</v>
      </c>
      <c r="F294" s="50"/>
      <c r="G294" s="50">
        <v>51</v>
      </c>
      <c r="H294" s="51"/>
      <c r="I294" s="52"/>
      <c r="J294" s="51">
        <v>25.56</v>
      </c>
      <c r="K294" s="52"/>
      <c r="L294" s="51">
        <v>1431.66</v>
      </c>
    </row>
    <row r="295" spans="1:101" ht="15" x14ac:dyDescent="0.2">
      <c r="C295" s="100" t="s">
        <v>914</v>
      </c>
      <c r="D295" s="100"/>
      <c r="E295" s="100"/>
      <c r="F295" s="100"/>
      <c r="G295" s="100"/>
      <c r="H295" s="100"/>
      <c r="I295" s="101">
        <v>138.39999999999998</v>
      </c>
      <c r="J295" s="101"/>
      <c r="O295" s="53">
        <v>138.39999999999998</v>
      </c>
      <c r="P295" s="53">
        <v>16.09</v>
      </c>
      <c r="R295" t="s">
        <v>915</v>
      </c>
      <c r="S295" s="53">
        <v>47.29</v>
      </c>
      <c r="U295" s="53">
        <v>47.29</v>
      </c>
      <c r="X295" s="53">
        <v>2.82</v>
      </c>
      <c r="Z295" t="s">
        <v>915</v>
      </c>
      <c r="AA295" s="53">
        <v>0.85</v>
      </c>
      <c r="AD295">
        <v>48.61</v>
      </c>
      <c r="AE295">
        <v>25.56</v>
      </c>
      <c r="AN295" s="53">
        <v>6803.7999999999993</v>
      </c>
      <c r="AO295" s="53">
        <v>0</v>
      </c>
      <c r="AQ295" t="s">
        <v>915</v>
      </c>
      <c r="AR295" s="53">
        <v>2649.19</v>
      </c>
      <c r="AT295" s="53">
        <v>157.97999999999999</v>
      </c>
      <c r="AV295" t="s">
        <v>915</v>
      </c>
      <c r="AW295" s="53">
        <v>0</v>
      </c>
      <c r="AZ295">
        <v>2722.95</v>
      </c>
      <c r="BA295">
        <v>1431.66</v>
      </c>
      <c r="BI295" s="53">
        <v>138.39999999999998</v>
      </c>
      <c r="CD295">
        <v>2</v>
      </c>
    </row>
    <row r="296" spans="1:101" ht="42.75" x14ac:dyDescent="0.2">
      <c r="A296" s="39" t="s">
        <v>142</v>
      </c>
      <c r="B296" s="40" t="s">
        <v>143</v>
      </c>
      <c r="C296" s="40" t="s">
        <v>144</v>
      </c>
      <c r="D296" s="41" t="s">
        <v>145</v>
      </c>
      <c r="E296" s="43">
        <v>0.92200000000000004</v>
      </c>
      <c r="F296" s="43"/>
      <c r="G296" s="43">
        <v>0.92200000000000004</v>
      </c>
      <c r="H296" s="45"/>
      <c r="I296" s="44"/>
      <c r="J296" s="45"/>
      <c r="K296" s="44"/>
      <c r="L296" s="45"/>
    </row>
    <row r="297" spans="1:101" x14ac:dyDescent="0.2">
      <c r="C297" s="105" t="s">
        <v>902</v>
      </c>
      <c r="D297" s="105"/>
      <c r="E297" s="105"/>
      <c r="F297" s="105"/>
      <c r="G297" s="105"/>
      <c r="H297" s="105"/>
      <c r="I297" s="105"/>
      <c r="J297" s="105"/>
      <c r="K297" s="105"/>
      <c r="L297" s="105"/>
    </row>
    <row r="298" spans="1:101" x14ac:dyDescent="0.2">
      <c r="C298" s="105" t="s">
        <v>901</v>
      </c>
      <c r="D298" s="105"/>
      <c r="E298" s="105"/>
      <c r="F298" s="105"/>
      <c r="G298" s="105"/>
      <c r="H298" s="105"/>
      <c r="I298" s="105"/>
      <c r="J298" s="105"/>
      <c r="K298" s="105"/>
      <c r="L298" s="105"/>
    </row>
    <row r="299" spans="1:101" x14ac:dyDescent="0.2">
      <c r="C299" s="105" t="s">
        <v>918</v>
      </c>
      <c r="D299" s="105"/>
      <c r="E299" s="105"/>
      <c r="F299" s="105"/>
      <c r="G299" s="105"/>
      <c r="H299" s="105"/>
      <c r="I299" s="105"/>
      <c r="J299" s="105"/>
      <c r="K299" s="105"/>
      <c r="L299" s="105"/>
    </row>
    <row r="300" spans="1:101" ht="76.5" x14ac:dyDescent="0.2">
      <c r="C300" s="107" t="s">
        <v>933</v>
      </c>
      <c r="D300" s="107"/>
      <c r="E300" s="107"/>
      <c r="F300" s="107"/>
      <c r="CW300" s="46" t="s">
        <v>933</v>
      </c>
    </row>
    <row r="301" spans="1:101" ht="14.25" x14ac:dyDescent="0.2">
      <c r="A301" s="40"/>
      <c r="B301" s="44">
        <v>1</v>
      </c>
      <c r="C301" s="40" t="s">
        <v>904</v>
      </c>
      <c r="D301" s="41"/>
      <c r="E301" s="43"/>
      <c r="F301" s="43"/>
      <c r="G301" s="43"/>
      <c r="H301" s="45">
        <v>2630.25</v>
      </c>
      <c r="I301" s="44">
        <v>1.587</v>
      </c>
      <c r="J301" s="45">
        <v>3848.62</v>
      </c>
      <c r="K301" s="44">
        <v>56.02</v>
      </c>
      <c r="L301" s="45">
        <v>215599.69</v>
      </c>
    </row>
    <row r="302" spans="1:101" ht="14.25" x14ac:dyDescent="0.2">
      <c r="A302" s="40"/>
      <c r="B302" s="44">
        <v>2</v>
      </c>
      <c r="C302" s="40" t="s">
        <v>905</v>
      </c>
      <c r="D302" s="41"/>
      <c r="E302" s="43"/>
      <c r="F302" s="43"/>
      <c r="G302" s="43"/>
      <c r="H302" s="45">
        <v>4659.37</v>
      </c>
      <c r="I302" s="44">
        <v>1.7250000000000001</v>
      </c>
      <c r="J302" s="45">
        <v>7410.5</v>
      </c>
      <c r="K302" s="44"/>
      <c r="L302" s="45"/>
    </row>
    <row r="303" spans="1:101" ht="14.25" x14ac:dyDescent="0.2">
      <c r="A303" s="40"/>
      <c r="B303" s="44">
        <v>3</v>
      </c>
      <c r="C303" s="40" t="s">
        <v>906</v>
      </c>
      <c r="D303" s="41"/>
      <c r="E303" s="43"/>
      <c r="F303" s="43"/>
      <c r="G303" s="43"/>
      <c r="H303" s="45">
        <v>574.28</v>
      </c>
      <c r="I303" s="44">
        <v>1.7250000000000001</v>
      </c>
      <c r="J303" s="47">
        <v>913.36</v>
      </c>
      <c r="K303" s="44">
        <v>56.02</v>
      </c>
      <c r="L303" s="47">
        <v>51166.43</v>
      </c>
    </row>
    <row r="304" spans="1:101" ht="14.25" x14ac:dyDescent="0.2">
      <c r="A304" s="40"/>
      <c r="B304" s="44">
        <v>4</v>
      </c>
      <c r="C304" s="40" t="s">
        <v>916</v>
      </c>
      <c r="D304" s="41"/>
      <c r="E304" s="43"/>
      <c r="F304" s="43"/>
      <c r="G304" s="43"/>
      <c r="H304" s="45">
        <v>53.3</v>
      </c>
      <c r="I304" s="44"/>
      <c r="J304" s="45">
        <v>49.14</v>
      </c>
      <c r="K304" s="44"/>
      <c r="L304" s="45"/>
    </row>
    <row r="305" spans="1:82" ht="14.25" x14ac:dyDescent="0.2">
      <c r="A305" s="40"/>
      <c r="B305" s="40" t="s">
        <v>822</v>
      </c>
      <c r="C305" s="40" t="s">
        <v>823</v>
      </c>
      <c r="D305" s="41" t="s">
        <v>157</v>
      </c>
      <c r="E305" s="43">
        <v>1008</v>
      </c>
      <c r="F305" s="43"/>
      <c r="G305" s="43">
        <v>929.37599999999998</v>
      </c>
      <c r="H305" s="45"/>
      <c r="I305" s="44"/>
      <c r="J305" s="45"/>
      <c r="K305" s="44"/>
      <c r="L305" s="45"/>
    </row>
    <row r="306" spans="1:82" ht="14.25" x14ac:dyDescent="0.2">
      <c r="A306" s="40"/>
      <c r="B306" s="40"/>
      <c r="C306" s="40" t="s">
        <v>907</v>
      </c>
      <c r="D306" s="41" t="s">
        <v>544</v>
      </c>
      <c r="E306" s="43">
        <v>286.52</v>
      </c>
      <c r="F306" s="43">
        <v>1.587</v>
      </c>
      <c r="G306" s="43">
        <v>419.2400753</v>
      </c>
      <c r="H306" s="45"/>
      <c r="I306" s="44"/>
      <c r="J306" s="45"/>
      <c r="K306" s="44"/>
      <c r="L306" s="45"/>
    </row>
    <row r="307" spans="1:82" ht="14.25" x14ac:dyDescent="0.2">
      <c r="A307" s="40"/>
      <c r="B307" s="40"/>
      <c r="C307" s="48" t="s">
        <v>908</v>
      </c>
      <c r="D307" s="49" t="s">
        <v>544</v>
      </c>
      <c r="E307" s="50">
        <v>42.87</v>
      </c>
      <c r="F307" s="50">
        <v>1.7250000000000001</v>
      </c>
      <c r="G307" s="50">
        <v>68.182591500000001</v>
      </c>
      <c r="H307" s="51"/>
      <c r="I307" s="52"/>
      <c r="J307" s="51"/>
      <c r="K307" s="52"/>
      <c r="L307" s="51"/>
    </row>
    <row r="308" spans="1:82" ht="14.25" x14ac:dyDescent="0.2">
      <c r="A308" s="40"/>
      <c r="B308" s="40"/>
      <c r="C308" s="40" t="s">
        <v>909</v>
      </c>
      <c r="D308" s="41"/>
      <c r="E308" s="43"/>
      <c r="F308" s="43"/>
      <c r="G308" s="43"/>
      <c r="H308" s="45">
        <v>7342.92</v>
      </c>
      <c r="I308" s="44"/>
      <c r="J308" s="45">
        <v>11308.259999999998</v>
      </c>
      <c r="K308" s="44"/>
      <c r="L308" s="45"/>
    </row>
    <row r="309" spans="1:82" ht="71.25" x14ac:dyDescent="0.2">
      <c r="A309" s="39" t="s">
        <v>934</v>
      </c>
      <c r="B309" s="40" t="s">
        <v>155</v>
      </c>
      <c r="C309" s="40" t="s">
        <v>156</v>
      </c>
      <c r="D309" s="41" t="s">
        <v>157</v>
      </c>
      <c r="E309" s="43">
        <v>1008</v>
      </c>
      <c r="F309" s="43"/>
      <c r="G309" s="43">
        <v>929.37599999999998</v>
      </c>
      <c r="H309" s="45">
        <v>263.26</v>
      </c>
      <c r="I309" s="44"/>
      <c r="J309" s="45">
        <v>244667.53</v>
      </c>
      <c r="K309" s="44"/>
      <c r="L309" s="45"/>
      <c r="O309">
        <v>244667.53</v>
      </c>
      <c r="AA309">
        <v>244667.53</v>
      </c>
      <c r="AD309">
        <v>0</v>
      </c>
      <c r="AE309">
        <v>0</v>
      </c>
      <c r="AN309">
        <v>0</v>
      </c>
      <c r="AW309">
        <v>0</v>
      </c>
      <c r="AZ309">
        <v>0</v>
      </c>
      <c r="BA309">
        <v>0</v>
      </c>
      <c r="BH309">
        <v>244667.53</v>
      </c>
      <c r="CD309">
        <v>1</v>
      </c>
    </row>
    <row r="310" spans="1:82" ht="14.25" x14ac:dyDescent="0.2">
      <c r="A310" s="40"/>
      <c r="B310" s="40"/>
      <c r="C310" s="40" t="s">
        <v>910</v>
      </c>
      <c r="D310" s="41"/>
      <c r="E310" s="43"/>
      <c r="F310" s="43"/>
      <c r="G310" s="43"/>
      <c r="H310" s="45"/>
      <c r="I310" s="44"/>
      <c r="J310" s="45">
        <v>4761.9799999999996</v>
      </c>
      <c r="K310" s="44"/>
      <c r="L310" s="45">
        <v>266766.12</v>
      </c>
    </row>
    <row r="311" spans="1:82" ht="42.75" x14ac:dyDescent="0.2">
      <c r="A311" s="40"/>
      <c r="B311" s="40" t="s">
        <v>152</v>
      </c>
      <c r="C311" s="40" t="s">
        <v>935</v>
      </c>
      <c r="D311" s="41" t="s">
        <v>912</v>
      </c>
      <c r="E311" s="43">
        <v>117</v>
      </c>
      <c r="F311" s="43"/>
      <c r="G311" s="43">
        <v>117</v>
      </c>
      <c r="H311" s="45"/>
      <c r="I311" s="44"/>
      <c r="J311" s="45">
        <v>5571.52</v>
      </c>
      <c r="K311" s="44"/>
      <c r="L311" s="45">
        <v>312116.36</v>
      </c>
    </row>
    <row r="312" spans="1:82" ht="42.75" x14ac:dyDescent="0.2">
      <c r="A312" s="48"/>
      <c r="B312" s="48" t="s">
        <v>153</v>
      </c>
      <c r="C312" s="48" t="s">
        <v>936</v>
      </c>
      <c r="D312" s="49" t="s">
        <v>912</v>
      </c>
      <c r="E312" s="50">
        <v>74</v>
      </c>
      <c r="F312" s="50"/>
      <c r="G312" s="50">
        <v>74</v>
      </c>
      <c r="H312" s="51"/>
      <c r="I312" s="52"/>
      <c r="J312" s="51">
        <v>3523.87</v>
      </c>
      <c r="K312" s="52"/>
      <c r="L312" s="51">
        <v>197406.93</v>
      </c>
    </row>
    <row r="313" spans="1:82" ht="15" x14ac:dyDescent="0.2">
      <c r="C313" s="100" t="s">
        <v>914</v>
      </c>
      <c r="D313" s="100"/>
      <c r="E313" s="100"/>
      <c r="F313" s="100"/>
      <c r="G313" s="100"/>
      <c r="H313" s="100"/>
      <c r="I313" s="101">
        <v>265071.18</v>
      </c>
      <c r="J313" s="101"/>
      <c r="O313" s="53">
        <v>20403.649999999998</v>
      </c>
      <c r="P313" s="53">
        <v>7410.5</v>
      </c>
      <c r="R313" t="s">
        <v>915</v>
      </c>
      <c r="S313" s="53">
        <v>3848.62</v>
      </c>
      <c r="U313" s="53">
        <v>3848.62</v>
      </c>
      <c r="X313" s="53">
        <v>913.36</v>
      </c>
      <c r="Z313" t="s">
        <v>915</v>
      </c>
      <c r="AA313" s="53">
        <v>49.14</v>
      </c>
      <c r="AD313">
        <v>5571.52</v>
      </c>
      <c r="AE313">
        <v>3523.87</v>
      </c>
      <c r="AN313" s="53">
        <v>725122.98</v>
      </c>
      <c r="AO313" s="53">
        <v>0</v>
      </c>
      <c r="AQ313" t="s">
        <v>915</v>
      </c>
      <c r="AR313" s="53">
        <v>215599.69</v>
      </c>
      <c r="AT313" s="53">
        <v>51166.43</v>
      </c>
      <c r="AV313" t="s">
        <v>915</v>
      </c>
      <c r="AW313" s="53">
        <v>0</v>
      </c>
      <c r="AZ313">
        <v>312116.36</v>
      </c>
      <c r="BA313">
        <v>197406.93</v>
      </c>
      <c r="BH313" s="53">
        <v>20403.649999999998</v>
      </c>
      <c r="CD313">
        <v>1</v>
      </c>
    </row>
    <row r="314" spans="1:82" ht="42.75" x14ac:dyDescent="0.2">
      <c r="A314" s="39" t="s">
        <v>159</v>
      </c>
      <c r="B314" s="40" t="s">
        <v>160</v>
      </c>
      <c r="C314" s="40" t="s">
        <v>161</v>
      </c>
      <c r="D314" s="41" t="s">
        <v>102</v>
      </c>
      <c r="E314" s="43">
        <v>9.2200000000000006</v>
      </c>
      <c r="F314" s="43"/>
      <c r="G314" s="43">
        <v>9.2200000000000006</v>
      </c>
      <c r="H314" s="45"/>
      <c r="I314" s="44"/>
      <c r="J314" s="45"/>
      <c r="K314" s="44"/>
      <c r="L314" s="45"/>
    </row>
    <row r="315" spans="1:82" x14ac:dyDescent="0.2">
      <c r="C315" s="105" t="s">
        <v>902</v>
      </c>
      <c r="D315" s="105"/>
      <c r="E315" s="105"/>
      <c r="F315" s="105"/>
      <c r="G315" s="105"/>
      <c r="H315" s="105"/>
      <c r="I315" s="105"/>
      <c r="J315" s="105"/>
      <c r="K315" s="105"/>
      <c r="L315" s="105"/>
    </row>
    <row r="316" spans="1:82" ht="14.25" x14ac:dyDescent="0.2">
      <c r="A316" s="40"/>
      <c r="B316" s="44">
        <v>1</v>
      </c>
      <c r="C316" s="40" t="s">
        <v>904</v>
      </c>
      <c r="D316" s="41"/>
      <c r="E316" s="43"/>
      <c r="F316" s="43"/>
      <c r="G316" s="43"/>
      <c r="H316" s="45">
        <v>216.58</v>
      </c>
      <c r="I316" s="44">
        <v>1.1499999999999999</v>
      </c>
      <c r="J316" s="45">
        <v>2296.4</v>
      </c>
      <c r="K316" s="44">
        <v>56.02</v>
      </c>
      <c r="L316" s="45">
        <v>128644.33</v>
      </c>
    </row>
    <row r="317" spans="1:82" ht="14.25" x14ac:dyDescent="0.2">
      <c r="A317" s="40"/>
      <c r="B317" s="44">
        <v>2</v>
      </c>
      <c r="C317" s="40" t="s">
        <v>905</v>
      </c>
      <c r="D317" s="41"/>
      <c r="E317" s="43"/>
      <c r="F317" s="43"/>
      <c r="G317" s="43"/>
      <c r="H317" s="45">
        <v>76.319999999999993</v>
      </c>
      <c r="I317" s="44">
        <v>1.1499999999999999</v>
      </c>
      <c r="J317" s="45">
        <v>809.22</v>
      </c>
      <c r="K317" s="44"/>
      <c r="L317" s="45"/>
    </row>
    <row r="318" spans="1:82" ht="14.25" x14ac:dyDescent="0.2">
      <c r="A318" s="40"/>
      <c r="B318" s="44">
        <v>3</v>
      </c>
      <c r="C318" s="40" t="s">
        <v>906</v>
      </c>
      <c r="D318" s="41"/>
      <c r="E318" s="43"/>
      <c r="F318" s="43"/>
      <c r="G318" s="43"/>
      <c r="H318" s="45">
        <v>5.0199999999999996</v>
      </c>
      <c r="I318" s="44">
        <v>1.1499999999999999</v>
      </c>
      <c r="J318" s="47">
        <v>53.23</v>
      </c>
      <c r="K318" s="44">
        <v>56.02</v>
      </c>
      <c r="L318" s="47">
        <v>2981.94</v>
      </c>
    </row>
    <row r="319" spans="1:82" ht="14.25" x14ac:dyDescent="0.2">
      <c r="A319" s="40"/>
      <c r="B319" s="44">
        <v>4</v>
      </c>
      <c r="C319" s="40" t="s">
        <v>916</v>
      </c>
      <c r="D319" s="41"/>
      <c r="E319" s="43"/>
      <c r="F319" s="43"/>
      <c r="G319" s="43"/>
      <c r="H319" s="45">
        <v>39.49</v>
      </c>
      <c r="I319" s="44"/>
      <c r="J319" s="45">
        <v>364.1</v>
      </c>
      <c r="K319" s="44"/>
      <c r="L319" s="45"/>
    </row>
    <row r="320" spans="1:82" ht="14.25" x14ac:dyDescent="0.2">
      <c r="A320" s="40"/>
      <c r="B320" s="40"/>
      <c r="C320" s="40" t="s">
        <v>907</v>
      </c>
      <c r="D320" s="41" t="s">
        <v>544</v>
      </c>
      <c r="E320" s="43">
        <v>23.04</v>
      </c>
      <c r="F320" s="43">
        <v>1.1499999999999999</v>
      </c>
      <c r="G320" s="43">
        <v>244.29311999999999</v>
      </c>
      <c r="H320" s="45"/>
      <c r="I320" s="44"/>
      <c r="J320" s="45"/>
      <c r="K320" s="44"/>
      <c r="L320" s="45"/>
    </row>
    <row r="321" spans="1:82" ht="14.25" x14ac:dyDescent="0.2">
      <c r="A321" s="40"/>
      <c r="B321" s="40"/>
      <c r="C321" s="48" t="s">
        <v>908</v>
      </c>
      <c r="D321" s="49" t="s">
        <v>544</v>
      </c>
      <c r="E321" s="50">
        <v>0.4</v>
      </c>
      <c r="F321" s="50">
        <v>1.1499999999999999</v>
      </c>
      <c r="G321" s="50">
        <v>4.2412000000000001</v>
      </c>
      <c r="H321" s="51"/>
      <c r="I321" s="52"/>
      <c r="J321" s="51"/>
      <c r="K321" s="52"/>
      <c r="L321" s="51"/>
    </row>
    <row r="322" spans="1:82" ht="14.25" x14ac:dyDescent="0.2">
      <c r="A322" s="40"/>
      <c r="B322" s="40"/>
      <c r="C322" s="40" t="s">
        <v>909</v>
      </c>
      <c r="D322" s="41"/>
      <c r="E322" s="43"/>
      <c r="F322" s="43"/>
      <c r="G322" s="43"/>
      <c r="H322" s="45">
        <v>332.39</v>
      </c>
      <c r="I322" s="44"/>
      <c r="J322" s="45">
        <v>3469.72</v>
      </c>
      <c r="K322" s="44"/>
      <c r="L322" s="45"/>
    </row>
    <row r="323" spans="1:82" ht="14.25" x14ac:dyDescent="0.2">
      <c r="A323" s="40"/>
      <c r="B323" s="40"/>
      <c r="C323" s="40" t="s">
        <v>910</v>
      </c>
      <c r="D323" s="41"/>
      <c r="E323" s="43"/>
      <c r="F323" s="43"/>
      <c r="G323" s="43"/>
      <c r="H323" s="45"/>
      <c r="I323" s="44"/>
      <c r="J323" s="45">
        <v>2349.63</v>
      </c>
      <c r="K323" s="44"/>
      <c r="L323" s="45">
        <v>131626.26999999999</v>
      </c>
    </row>
    <row r="324" spans="1:82" ht="28.5" x14ac:dyDescent="0.2">
      <c r="A324" s="40"/>
      <c r="B324" s="40" t="s">
        <v>107</v>
      </c>
      <c r="C324" s="40" t="s">
        <v>929</v>
      </c>
      <c r="D324" s="41" t="s">
        <v>912</v>
      </c>
      <c r="E324" s="43">
        <v>97</v>
      </c>
      <c r="F324" s="43"/>
      <c r="G324" s="43">
        <v>97</v>
      </c>
      <c r="H324" s="45"/>
      <c r="I324" s="44"/>
      <c r="J324" s="45">
        <v>2279.14</v>
      </c>
      <c r="K324" s="44"/>
      <c r="L324" s="45">
        <v>127677.48</v>
      </c>
    </row>
    <row r="325" spans="1:82" ht="28.5" x14ac:dyDescent="0.2">
      <c r="A325" s="48"/>
      <c r="B325" s="48" t="s">
        <v>108</v>
      </c>
      <c r="C325" s="48" t="s">
        <v>930</v>
      </c>
      <c r="D325" s="49" t="s">
        <v>912</v>
      </c>
      <c r="E325" s="50">
        <v>51</v>
      </c>
      <c r="F325" s="50"/>
      <c r="G325" s="50">
        <v>51</v>
      </c>
      <c r="H325" s="51"/>
      <c r="I325" s="52"/>
      <c r="J325" s="51">
        <v>1198.31</v>
      </c>
      <c r="K325" s="52"/>
      <c r="L325" s="51">
        <v>67129.399999999994</v>
      </c>
    </row>
    <row r="326" spans="1:82" ht="15" x14ac:dyDescent="0.2">
      <c r="C326" s="100" t="s">
        <v>914</v>
      </c>
      <c r="D326" s="100"/>
      <c r="E326" s="100"/>
      <c r="F326" s="100"/>
      <c r="G326" s="100"/>
      <c r="H326" s="100"/>
      <c r="I326" s="101">
        <v>6947.17</v>
      </c>
      <c r="J326" s="101"/>
      <c r="O326" s="53">
        <v>6947.17</v>
      </c>
      <c r="P326" s="53">
        <v>809.22</v>
      </c>
      <c r="R326" t="s">
        <v>915</v>
      </c>
      <c r="S326" s="53">
        <v>2296.4</v>
      </c>
      <c r="U326" s="53">
        <v>2296.4</v>
      </c>
      <c r="X326" s="53">
        <v>53.23</v>
      </c>
      <c r="Z326" t="s">
        <v>915</v>
      </c>
      <c r="AA326" s="53">
        <v>364.1</v>
      </c>
      <c r="AD326">
        <v>2279.14</v>
      </c>
      <c r="AE326">
        <v>1198.31</v>
      </c>
      <c r="AN326" s="53">
        <v>323451.20999999996</v>
      </c>
      <c r="AO326" s="53">
        <v>0</v>
      </c>
      <c r="AQ326" t="s">
        <v>915</v>
      </c>
      <c r="AR326" s="53">
        <v>128644.33</v>
      </c>
      <c r="AT326" s="53">
        <v>2981.94</v>
      </c>
      <c r="AV326" t="s">
        <v>915</v>
      </c>
      <c r="AW326" s="53">
        <v>0</v>
      </c>
      <c r="AZ326">
        <v>127677.48</v>
      </c>
      <c r="BA326">
        <v>67129.399999999994</v>
      </c>
      <c r="BI326" s="53">
        <v>6947.17</v>
      </c>
      <c r="CD326">
        <v>2</v>
      </c>
    </row>
    <row r="327" spans="1:82" ht="57" x14ac:dyDescent="0.2">
      <c r="A327" s="39" t="s">
        <v>163</v>
      </c>
      <c r="B327" s="40" t="s">
        <v>164</v>
      </c>
      <c r="C327" s="40" t="s">
        <v>165</v>
      </c>
      <c r="D327" s="41" t="s">
        <v>102</v>
      </c>
      <c r="E327" s="43">
        <v>0.4</v>
      </c>
      <c r="F327" s="43"/>
      <c r="G327" s="43">
        <v>0.4</v>
      </c>
      <c r="H327" s="45"/>
      <c r="I327" s="44"/>
      <c r="J327" s="45"/>
      <c r="K327" s="44"/>
      <c r="L327" s="45"/>
    </row>
    <row r="328" spans="1:82" x14ac:dyDescent="0.2">
      <c r="C328" s="105" t="s">
        <v>902</v>
      </c>
      <c r="D328" s="105"/>
      <c r="E328" s="105"/>
      <c r="F328" s="105"/>
      <c r="G328" s="105"/>
      <c r="H328" s="105"/>
      <c r="I328" s="105"/>
      <c r="J328" s="105"/>
      <c r="K328" s="105"/>
      <c r="L328" s="105"/>
    </row>
    <row r="329" spans="1:82" ht="14.25" x14ac:dyDescent="0.2">
      <c r="A329" s="40"/>
      <c r="B329" s="44">
        <v>1</v>
      </c>
      <c r="C329" s="40" t="s">
        <v>904</v>
      </c>
      <c r="D329" s="41"/>
      <c r="E329" s="43"/>
      <c r="F329" s="43"/>
      <c r="G329" s="43"/>
      <c r="H329" s="45">
        <v>190.26</v>
      </c>
      <c r="I329" s="44">
        <v>1.1499999999999999</v>
      </c>
      <c r="J329" s="45">
        <v>87.52</v>
      </c>
      <c r="K329" s="44">
        <v>56.02</v>
      </c>
      <c r="L329" s="45">
        <v>4902.87</v>
      </c>
    </row>
    <row r="330" spans="1:82" ht="14.25" x14ac:dyDescent="0.2">
      <c r="A330" s="40"/>
      <c r="B330" s="44">
        <v>2</v>
      </c>
      <c r="C330" s="40" t="s">
        <v>905</v>
      </c>
      <c r="D330" s="41"/>
      <c r="E330" s="43"/>
      <c r="F330" s="43"/>
      <c r="G330" s="43"/>
      <c r="H330" s="45">
        <v>72.64</v>
      </c>
      <c r="I330" s="44">
        <v>1.1499999999999999</v>
      </c>
      <c r="J330" s="45">
        <v>33.409999999999997</v>
      </c>
      <c r="K330" s="44"/>
      <c r="L330" s="45"/>
    </row>
    <row r="331" spans="1:82" ht="14.25" x14ac:dyDescent="0.2">
      <c r="A331" s="40"/>
      <c r="B331" s="44">
        <v>3</v>
      </c>
      <c r="C331" s="40" t="s">
        <v>906</v>
      </c>
      <c r="D331" s="41"/>
      <c r="E331" s="43"/>
      <c r="F331" s="43"/>
      <c r="G331" s="43"/>
      <c r="H331" s="45">
        <v>5.0199999999999996</v>
      </c>
      <c r="I331" s="44">
        <v>1.1499999999999999</v>
      </c>
      <c r="J331" s="47">
        <v>2.31</v>
      </c>
      <c r="K331" s="44">
        <v>56.02</v>
      </c>
      <c r="L331" s="47">
        <v>129.41</v>
      </c>
    </row>
    <row r="332" spans="1:82" ht="14.25" x14ac:dyDescent="0.2">
      <c r="A332" s="40"/>
      <c r="B332" s="44">
        <v>4</v>
      </c>
      <c r="C332" s="40" t="s">
        <v>916</v>
      </c>
      <c r="D332" s="41"/>
      <c r="E332" s="43"/>
      <c r="F332" s="43"/>
      <c r="G332" s="43"/>
      <c r="H332" s="45">
        <v>29.52</v>
      </c>
      <c r="I332" s="44"/>
      <c r="J332" s="45">
        <v>11.81</v>
      </c>
      <c r="K332" s="44"/>
      <c r="L332" s="45"/>
    </row>
    <row r="333" spans="1:82" ht="14.25" x14ac:dyDescent="0.2">
      <c r="A333" s="40"/>
      <c r="B333" s="40"/>
      <c r="C333" s="40" t="s">
        <v>907</v>
      </c>
      <c r="D333" s="41" t="s">
        <v>544</v>
      </c>
      <c r="E333" s="43">
        <v>20.239999999999998</v>
      </c>
      <c r="F333" s="43">
        <v>1.1499999999999999</v>
      </c>
      <c r="G333" s="43">
        <v>9.3103999999999996</v>
      </c>
      <c r="H333" s="45"/>
      <c r="I333" s="44"/>
      <c r="J333" s="45"/>
      <c r="K333" s="44"/>
      <c r="L333" s="45"/>
    </row>
    <row r="334" spans="1:82" ht="14.25" x14ac:dyDescent="0.2">
      <c r="A334" s="40"/>
      <c r="B334" s="40"/>
      <c r="C334" s="48" t="s">
        <v>908</v>
      </c>
      <c r="D334" s="49" t="s">
        <v>544</v>
      </c>
      <c r="E334" s="50">
        <v>0.4</v>
      </c>
      <c r="F334" s="50">
        <v>1.1499999999999999</v>
      </c>
      <c r="G334" s="50">
        <v>0.184</v>
      </c>
      <c r="H334" s="51"/>
      <c r="I334" s="52"/>
      <c r="J334" s="51"/>
      <c r="K334" s="52"/>
      <c r="L334" s="51"/>
    </row>
    <row r="335" spans="1:82" ht="14.25" x14ac:dyDescent="0.2">
      <c r="A335" s="40"/>
      <c r="B335" s="40"/>
      <c r="C335" s="40" t="s">
        <v>909</v>
      </c>
      <c r="D335" s="41"/>
      <c r="E335" s="43"/>
      <c r="F335" s="43"/>
      <c r="G335" s="43"/>
      <c r="H335" s="45">
        <v>292.41999999999996</v>
      </c>
      <c r="I335" s="44"/>
      <c r="J335" s="45">
        <v>132.73999999999998</v>
      </c>
      <c r="K335" s="44"/>
      <c r="L335" s="45"/>
    </row>
    <row r="336" spans="1:82" ht="14.25" x14ac:dyDescent="0.2">
      <c r="A336" s="40"/>
      <c r="B336" s="40"/>
      <c r="C336" s="40" t="s">
        <v>910</v>
      </c>
      <c r="D336" s="41"/>
      <c r="E336" s="43"/>
      <c r="F336" s="43"/>
      <c r="G336" s="43"/>
      <c r="H336" s="45"/>
      <c r="I336" s="44"/>
      <c r="J336" s="45">
        <v>89.83</v>
      </c>
      <c r="K336" s="44"/>
      <c r="L336" s="45">
        <v>5032.28</v>
      </c>
    </row>
    <row r="337" spans="1:82" ht="28.5" x14ac:dyDescent="0.2">
      <c r="A337" s="40"/>
      <c r="B337" s="40" t="s">
        <v>107</v>
      </c>
      <c r="C337" s="40" t="s">
        <v>929</v>
      </c>
      <c r="D337" s="41" t="s">
        <v>912</v>
      </c>
      <c r="E337" s="43">
        <v>97</v>
      </c>
      <c r="F337" s="43"/>
      <c r="G337" s="43">
        <v>97</v>
      </c>
      <c r="H337" s="45"/>
      <c r="I337" s="44"/>
      <c r="J337" s="45">
        <v>87.14</v>
      </c>
      <c r="K337" s="44"/>
      <c r="L337" s="45">
        <v>4881.3100000000004</v>
      </c>
    </row>
    <row r="338" spans="1:82" ht="28.5" x14ac:dyDescent="0.2">
      <c r="A338" s="48"/>
      <c r="B338" s="48" t="s">
        <v>108</v>
      </c>
      <c r="C338" s="48" t="s">
        <v>930</v>
      </c>
      <c r="D338" s="49" t="s">
        <v>912</v>
      </c>
      <c r="E338" s="50">
        <v>51</v>
      </c>
      <c r="F338" s="50"/>
      <c r="G338" s="50">
        <v>51</v>
      </c>
      <c r="H338" s="51"/>
      <c r="I338" s="52"/>
      <c r="J338" s="51">
        <v>45.81</v>
      </c>
      <c r="K338" s="52"/>
      <c r="L338" s="51">
        <v>2566.46</v>
      </c>
    </row>
    <row r="339" spans="1:82" ht="15" x14ac:dyDescent="0.2">
      <c r="C339" s="100" t="s">
        <v>914</v>
      </c>
      <c r="D339" s="100"/>
      <c r="E339" s="100"/>
      <c r="F339" s="100"/>
      <c r="G339" s="100"/>
      <c r="H339" s="100"/>
      <c r="I339" s="101">
        <v>265.69</v>
      </c>
      <c r="J339" s="101"/>
      <c r="O339" s="53">
        <v>265.69</v>
      </c>
      <c r="P339" s="53">
        <v>33.409999999999997</v>
      </c>
      <c r="R339" t="s">
        <v>915</v>
      </c>
      <c r="S339" s="53">
        <v>87.52</v>
      </c>
      <c r="U339" s="53">
        <v>87.52</v>
      </c>
      <c r="X339" s="53">
        <v>2.31</v>
      </c>
      <c r="Z339" t="s">
        <v>915</v>
      </c>
      <c r="AA339" s="53">
        <v>11.81</v>
      </c>
      <c r="AD339">
        <v>87.14</v>
      </c>
      <c r="AE339">
        <v>45.81</v>
      </c>
      <c r="AN339" s="53">
        <v>12350.64</v>
      </c>
      <c r="AO339" s="53">
        <v>0</v>
      </c>
      <c r="AQ339" t="s">
        <v>915</v>
      </c>
      <c r="AR339" s="53">
        <v>4902.87</v>
      </c>
      <c r="AT339" s="53">
        <v>129.41</v>
      </c>
      <c r="AV339" t="s">
        <v>915</v>
      </c>
      <c r="AW339" s="53">
        <v>0</v>
      </c>
      <c r="AZ339">
        <v>4881.3100000000004</v>
      </c>
      <c r="BA339">
        <v>2566.46</v>
      </c>
      <c r="BI339" s="53">
        <v>265.69</v>
      </c>
      <c r="CD339">
        <v>2</v>
      </c>
    </row>
    <row r="340" spans="1:82" ht="42.75" x14ac:dyDescent="0.2">
      <c r="A340" s="39" t="s">
        <v>167</v>
      </c>
      <c r="B340" s="40" t="s">
        <v>168</v>
      </c>
      <c r="C340" s="40" t="s">
        <v>169</v>
      </c>
      <c r="D340" s="41" t="s">
        <v>116</v>
      </c>
      <c r="E340" s="43">
        <v>2</v>
      </c>
      <c r="F340" s="43"/>
      <c r="G340" s="43">
        <v>2</v>
      </c>
      <c r="H340" s="45"/>
      <c r="I340" s="44"/>
      <c r="J340" s="45"/>
      <c r="K340" s="44"/>
      <c r="L340" s="45"/>
    </row>
    <row r="341" spans="1:82" x14ac:dyDescent="0.2">
      <c r="C341" s="105" t="s">
        <v>902</v>
      </c>
      <c r="D341" s="105"/>
      <c r="E341" s="105"/>
      <c r="F341" s="105"/>
      <c r="G341" s="105"/>
      <c r="H341" s="105"/>
      <c r="I341" s="105"/>
      <c r="J341" s="105"/>
      <c r="K341" s="105"/>
      <c r="L341" s="105"/>
    </row>
    <row r="342" spans="1:82" ht="14.25" x14ac:dyDescent="0.2">
      <c r="A342" s="40"/>
      <c r="B342" s="44">
        <v>1</v>
      </c>
      <c r="C342" s="40" t="s">
        <v>904</v>
      </c>
      <c r="D342" s="41"/>
      <c r="E342" s="43"/>
      <c r="F342" s="43"/>
      <c r="G342" s="43"/>
      <c r="H342" s="45">
        <v>26.99</v>
      </c>
      <c r="I342" s="44">
        <v>1.1499999999999999</v>
      </c>
      <c r="J342" s="45">
        <v>62.08</v>
      </c>
      <c r="K342" s="44">
        <v>56.02</v>
      </c>
      <c r="L342" s="45">
        <v>3477.72</v>
      </c>
    </row>
    <row r="343" spans="1:82" ht="14.25" x14ac:dyDescent="0.2">
      <c r="A343" s="40"/>
      <c r="B343" s="44">
        <v>2</v>
      </c>
      <c r="C343" s="40" t="s">
        <v>905</v>
      </c>
      <c r="D343" s="41"/>
      <c r="E343" s="43"/>
      <c r="F343" s="43"/>
      <c r="G343" s="43"/>
      <c r="H343" s="45">
        <v>320.02999999999997</v>
      </c>
      <c r="I343" s="44">
        <v>1.1499999999999999</v>
      </c>
      <c r="J343" s="45">
        <v>736.07</v>
      </c>
      <c r="K343" s="44"/>
      <c r="L343" s="45"/>
    </row>
    <row r="344" spans="1:82" ht="14.25" x14ac:dyDescent="0.2">
      <c r="A344" s="40"/>
      <c r="B344" s="44">
        <v>3</v>
      </c>
      <c r="C344" s="40" t="s">
        <v>906</v>
      </c>
      <c r="D344" s="41"/>
      <c r="E344" s="43"/>
      <c r="F344" s="43"/>
      <c r="G344" s="43"/>
      <c r="H344" s="45">
        <v>30.37</v>
      </c>
      <c r="I344" s="44">
        <v>1.1499999999999999</v>
      </c>
      <c r="J344" s="47">
        <v>69.849999999999994</v>
      </c>
      <c r="K344" s="44">
        <v>56.02</v>
      </c>
      <c r="L344" s="47">
        <v>3913</v>
      </c>
    </row>
    <row r="345" spans="1:82" ht="14.25" x14ac:dyDescent="0.2">
      <c r="A345" s="40"/>
      <c r="B345" s="44">
        <v>4</v>
      </c>
      <c r="C345" s="40" t="s">
        <v>916</v>
      </c>
      <c r="D345" s="41"/>
      <c r="E345" s="43"/>
      <c r="F345" s="43"/>
      <c r="G345" s="43"/>
      <c r="H345" s="45">
        <v>6.57</v>
      </c>
      <c r="I345" s="44"/>
      <c r="J345" s="45">
        <v>13.14</v>
      </c>
      <c r="K345" s="44"/>
      <c r="L345" s="45"/>
    </row>
    <row r="346" spans="1:82" ht="14.25" x14ac:dyDescent="0.2">
      <c r="A346" s="40"/>
      <c r="B346" s="40"/>
      <c r="C346" s="40" t="s">
        <v>907</v>
      </c>
      <c r="D346" s="41" t="s">
        <v>544</v>
      </c>
      <c r="E346" s="43">
        <v>2.57</v>
      </c>
      <c r="F346" s="43">
        <v>1.1499999999999999</v>
      </c>
      <c r="G346" s="43">
        <v>5.9109999999999996</v>
      </c>
      <c r="H346" s="45"/>
      <c r="I346" s="44"/>
      <c r="J346" s="45"/>
      <c r="K346" s="44"/>
      <c r="L346" s="45"/>
    </row>
    <row r="347" spans="1:82" ht="14.25" x14ac:dyDescent="0.2">
      <c r="A347" s="40"/>
      <c r="B347" s="40"/>
      <c r="C347" s="48" t="s">
        <v>908</v>
      </c>
      <c r="D347" s="49" t="s">
        <v>544</v>
      </c>
      <c r="E347" s="50">
        <v>2.25</v>
      </c>
      <c r="F347" s="50">
        <v>1.1499999999999999</v>
      </c>
      <c r="G347" s="50">
        <v>5.1749999999999998</v>
      </c>
      <c r="H347" s="51"/>
      <c r="I347" s="52"/>
      <c r="J347" s="51"/>
      <c r="K347" s="52"/>
      <c r="L347" s="51"/>
    </row>
    <row r="348" spans="1:82" ht="14.25" x14ac:dyDescent="0.2">
      <c r="A348" s="40"/>
      <c r="B348" s="40"/>
      <c r="C348" s="40" t="s">
        <v>909</v>
      </c>
      <c r="D348" s="41"/>
      <c r="E348" s="43"/>
      <c r="F348" s="43"/>
      <c r="G348" s="43"/>
      <c r="H348" s="45">
        <v>353.59</v>
      </c>
      <c r="I348" s="44"/>
      <c r="J348" s="45">
        <v>811.29000000000008</v>
      </c>
      <c r="K348" s="44"/>
      <c r="L348" s="45"/>
    </row>
    <row r="349" spans="1:82" ht="14.25" x14ac:dyDescent="0.2">
      <c r="A349" s="40"/>
      <c r="B349" s="40"/>
      <c r="C349" s="40" t="s">
        <v>910</v>
      </c>
      <c r="D349" s="41"/>
      <c r="E349" s="43"/>
      <c r="F349" s="43"/>
      <c r="G349" s="43"/>
      <c r="H349" s="45"/>
      <c r="I349" s="44"/>
      <c r="J349" s="45">
        <v>131.93</v>
      </c>
      <c r="K349" s="44"/>
      <c r="L349" s="45">
        <v>7390.7199999999993</v>
      </c>
    </row>
    <row r="350" spans="1:82" ht="28.5" x14ac:dyDescent="0.2">
      <c r="A350" s="40"/>
      <c r="B350" s="40" t="s">
        <v>107</v>
      </c>
      <c r="C350" s="40" t="s">
        <v>929</v>
      </c>
      <c r="D350" s="41" t="s">
        <v>912</v>
      </c>
      <c r="E350" s="43">
        <v>97</v>
      </c>
      <c r="F350" s="43"/>
      <c r="G350" s="43">
        <v>97</v>
      </c>
      <c r="H350" s="45"/>
      <c r="I350" s="44"/>
      <c r="J350" s="45">
        <v>127.97</v>
      </c>
      <c r="K350" s="44"/>
      <c r="L350" s="45">
        <v>7169</v>
      </c>
    </row>
    <row r="351" spans="1:82" ht="28.5" x14ac:dyDescent="0.2">
      <c r="A351" s="48"/>
      <c r="B351" s="48" t="s">
        <v>108</v>
      </c>
      <c r="C351" s="48" t="s">
        <v>930</v>
      </c>
      <c r="D351" s="49" t="s">
        <v>912</v>
      </c>
      <c r="E351" s="50">
        <v>51</v>
      </c>
      <c r="F351" s="50"/>
      <c r="G351" s="50">
        <v>51</v>
      </c>
      <c r="H351" s="51"/>
      <c r="I351" s="52"/>
      <c r="J351" s="51">
        <v>67.28</v>
      </c>
      <c r="K351" s="52"/>
      <c r="L351" s="51">
        <v>3769.27</v>
      </c>
    </row>
    <row r="352" spans="1:82" ht="15" x14ac:dyDescent="0.2">
      <c r="C352" s="100" t="s">
        <v>914</v>
      </c>
      <c r="D352" s="100"/>
      <c r="E352" s="100"/>
      <c r="F352" s="100"/>
      <c r="G352" s="100"/>
      <c r="H352" s="100"/>
      <c r="I352" s="101">
        <v>1006.5400000000001</v>
      </c>
      <c r="J352" s="101"/>
      <c r="O352" s="53">
        <v>1006.5400000000001</v>
      </c>
      <c r="P352" s="53">
        <v>736.07</v>
      </c>
      <c r="R352" t="s">
        <v>915</v>
      </c>
      <c r="S352" s="53">
        <v>62.08</v>
      </c>
      <c r="U352" s="53">
        <v>62.08</v>
      </c>
      <c r="X352" s="53">
        <v>69.849999999999994</v>
      </c>
      <c r="Z352" t="s">
        <v>915</v>
      </c>
      <c r="AA352" s="53">
        <v>13.14</v>
      </c>
      <c r="AD352">
        <v>127.97</v>
      </c>
      <c r="AE352">
        <v>67.28</v>
      </c>
      <c r="AN352" s="53">
        <v>14415.99</v>
      </c>
      <c r="AO352" s="53">
        <v>0</v>
      </c>
      <c r="AQ352" t="s">
        <v>915</v>
      </c>
      <c r="AR352" s="53">
        <v>3477.72</v>
      </c>
      <c r="AT352" s="53">
        <v>3913</v>
      </c>
      <c r="AV352" t="s">
        <v>915</v>
      </c>
      <c r="AW352" s="53">
        <v>0</v>
      </c>
      <c r="AZ352">
        <v>7169</v>
      </c>
      <c r="BA352">
        <v>3769.27</v>
      </c>
      <c r="BI352" s="53">
        <v>1006.5400000000001</v>
      </c>
      <c r="CD352">
        <v>2</v>
      </c>
    </row>
    <row r="353" spans="1:82" ht="42.75" x14ac:dyDescent="0.2">
      <c r="A353" s="39" t="s">
        <v>171</v>
      </c>
      <c r="B353" s="40" t="s">
        <v>172</v>
      </c>
      <c r="C353" s="40" t="s">
        <v>173</v>
      </c>
      <c r="D353" s="41" t="s">
        <v>174</v>
      </c>
      <c r="E353" s="43">
        <v>0.12</v>
      </c>
      <c r="F353" s="43"/>
      <c r="G353" s="43">
        <v>0.12</v>
      </c>
      <c r="H353" s="45"/>
      <c r="I353" s="44"/>
      <c r="J353" s="45"/>
      <c r="K353" s="44"/>
      <c r="L353" s="45"/>
    </row>
    <row r="354" spans="1:82" x14ac:dyDescent="0.2">
      <c r="C354" s="105" t="s">
        <v>902</v>
      </c>
      <c r="D354" s="105"/>
      <c r="E354" s="105"/>
      <c r="F354" s="105"/>
      <c r="G354" s="105"/>
      <c r="H354" s="105"/>
      <c r="I354" s="105"/>
      <c r="J354" s="105"/>
      <c r="K354" s="105"/>
      <c r="L354" s="105"/>
    </row>
    <row r="355" spans="1:82" ht="14.25" x14ac:dyDescent="0.2">
      <c r="A355" s="40"/>
      <c r="B355" s="44">
        <v>1</v>
      </c>
      <c r="C355" s="40" t="s">
        <v>904</v>
      </c>
      <c r="D355" s="41"/>
      <c r="E355" s="43"/>
      <c r="F355" s="43"/>
      <c r="G355" s="43"/>
      <c r="H355" s="45">
        <v>285.76</v>
      </c>
      <c r="I355" s="44">
        <v>1.1499999999999999</v>
      </c>
      <c r="J355" s="45">
        <v>39.43</v>
      </c>
      <c r="K355" s="44">
        <v>56.02</v>
      </c>
      <c r="L355" s="45">
        <v>2208.87</v>
      </c>
    </row>
    <row r="356" spans="1:82" ht="14.25" x14ac:dyDescent="0.2">
      <c r="A356" s="40"/>
      <c r="B356" s="44">
        <v>4</v>
      </c>
      <c r="C356" s="40" t="s">
        <v>916</v>
      </c>
      <c r="D356" s="41"/>
      <c r="E356" s="43"/>
      <c r="F356" s="43"/>
      <c r="G356" s="43"/>
      <c r="H356" s="45">
        <v>5.72</v>
      </c>
      <c r="I356" s="44"/>
      <c r="J356" s="45">
        <v>0.69</v>
      </c>
      <c r="K356" s="44"/>
      <c r="L356" s="45"/>
    </row>
    <row r="357" spans="1:82" ht="14.25" x14ac:dyDescent="0.2">
      <c r="A357" s="40"/>
      <c r="B357" s="40"/>
      <c r="C357" s="48" t="s">
        <v>907</v>
      </c>
      <c r="D357" s="49" t="s">
        <v>544</v>
      </c>
      <c r="E357" s="50">
        <v>30.4</v>
      </c>
      <c r="F357" s="50">
        <v>1.1499999999999999</v>
      </c>
      <c r="G357" s="50">
        <v>4.1951999999999998</v>
      </c>
      <c r="H357" s="51"/>
      <c r="I357" s="52"/>
      <c r="J357" s="51"/>
      <c r="K357" s="52"/>
      <c r="L357" s="51"/>
    </row>
    <row r="358" spans="1:82" ht="14.25" x14ac:dyDescent="0.2">
      <c r="A358" s="40"/>
      <c r="B358" s="40"/>
      <c r="C358" s="40" t="s">
        <v>909</v>
      </c>
      <c r="D358" s="41"/>
      <c r="E358" s="43"/>
      <c r="F358" s="43"/>
      <c r="G358" s="43"/>
      <c r="H358" s="45">
        <v>291.48</v>
      </c>
      <c r="I358" s="44"/>
      <c r="J358" s="45">
        <v>40.119999999999997</v>
      </c>
      <c r="K358" s="44"/>
      <c r="L358" s="45"/>
    </row>
    <row r="359" spans="1:82" ht="14.25" x14ac:dyDescent="0.2">
      <c r="A359" s="40"/>
      <c r="B359" s="40"/>
      <c r="C359" s="40" t="s">
        <v>910</v>
      </c>
      <c r="D359" s="41"/>
      <c r="E359" s="43"/>
      <c r="F359" s="43"/>
      <c r="G359" s="43"/>
      <c r="H359" s="45"/>
      <c r="I359" s="44"/>
      <c r="J359" s="45">
        <v>39.43</v>
      </c>
      <c r="K359" s="44"/>
      <c r="L359" s="45">
        <v>2208.87</v>
      </c>
    </row>
    <row r="360" spans="1:82" ht="28.5" x14ac:dyDescent="0.2">
      <c r="A360" s="40"/>
      <c r="B360" s="40" t="s">
        <v>107</v>
      </c>
      <c r="C360" s="40" t="s">
        <v>929</v>
      </c>
      <c r="D360" s="41" t="s">
        <v>912</v>
      </c>
      <c r="E360" s="43">
        <v>97</v>
      </c>
      <c r="F360" s="43"/>
      <c r="G360" s="43">
        <v>97</v>
      </c>
      <c r="H360" s="45"/>
      <c r="I360" s="44"/>
      <c r="J360" s="45">
        <v>38.25</v>
      </c>
      <c r="K360" s="44"/>
      <c r="L360" s="45">
        <v>2142.6</v>
      </c>
    </row>
    <row r="361" spans="1:82" ht="28.5" x14ac:dyDescent="0.2">
      <c r="A361" s="48"/>
      <c r="B361" s="48" t="s">
        <v>108</v>
      </c>
      <c r="C361" s="48" t="s">
        <v>930</v>
      </c>
      <c r="D361" s="49" t="s">
        <v>912</v>
      </c>
      <c r="E361" s="50">
        <v>51</v>
      </c>
      <c r="F361" s="50"/>
      <c r="G361" s="50">
        <v>51</v>
      </c>
      <c r="H361" s="51"/>
      <c r="I361" s="52"/>
      <c r="J361" s="51">
        <v>20.11</v>
      </c>
      <c r="K361" s="52"/>
      <c r="L361" s="51">
        <v>1126.52</v>
      </c>
    </row>
    <row r="362" spans="1:82" ht="15" x14ac:dyDescent="0.2">
      <c r="C362" s="100" t="s">
        <v>914</v>
      </c>
      <c r="D362" s="100"/>
      <c r="E362" s="100"/>
      <c r="F362" s="100"/>
      <c r="G362" s="100"/>
      <c r="H362" s="100"/>
      <c r="I362" s="101">
        <v>98.48</v>
      </c>
      <c r="J362" s="101"/>
      <c r="O362" s="53">
        <v>98.48</v>
      </c>
      <c r="P362">
        <v>0</v>
      </c>
      <c r="R362" t="s">
        <v>915</v>
      </c>
      <c r="S362" s="53">
        <v>39.43</v>
      </c>
      <c r="U362" s="53">
        <v>39.43</v>
      </c>
      <c r="X362">
        <v>0</v>
      </c>
      <c r="Z362" t="s">
        <v>915</v>
      </c>
      <c r="AA362" s="53">
        <v>0.69</v>
      </c>
      <c r="AD362">
        <v>38.25</v>
      </c>
      <c r="AE362">
        <v>20.11</v>
      </c>
      <c r="AN362" s="53">
        <v>5477.99</v>
      </c>
      <c r="AO362">
        <v>0</v>
      </c>
      <c r="AQ362" t="s">
        <v>915</v>
      </c>
      <c r="AR362" s="53">
        <v>2208.87</v>
      </c>
      <c r="AT362">
        <v>0</v>
      </c>
      <c r="AV362" t="s">
        <v>915</v>
      </c>
      <c r="AW362" s="53">
        <v>0</v>
      </c>
      <c r="AZ362">
        <v>2142.6</v>
      </c>
      <c r="BA362">
        <v>1126.52</v>
      </c>
      <c r="BI362" s="53">
        <v>98.48</v>
      </c>
      <c r="CD362">
        <v>2</v>
      </c>
    </row>
    <row r="363" spans="1:82" ht="28.5" x14ac:dyDescent="0.2">
      <c r="A363" s="39" t="s">
        <v>176</v>
      </c>
      <c r="B363" s="40" t="s">
        <v>177</v>
      </c>
      <c r="C363" s="40" t="s">
        <v>178</v>
      </c>
      <c r="D363" s="41" t="s">
        <v>179</v>
      </c>
      <c r="E363" s="43">
        <v>30</v>
      </c>
      <c r="F363" s="43"/>
      <c r="G363" s="43">
        <v>30</v>
      </c>
      <c r="H363" s="45"/>
      <c r="I363" s="44"/>
      <c r="J363" s="45"/>
      <c r="K363" s="44"/>
      <c r="L363" s="45"/>
    </row>
    <row r="364" spans="1:82" x14ac:dyDescent="0.2">
      <c r="C364" s="105" t="s">
        <v>902</v>
      </c>
      <c r="D364" s="105"/>
      <c r="E364" s="105"/>
      <c r="F364" s="105"/>
      <c r="G364" s="105"/>
      <c r="H364" s="105"/>
      <c r="I364" s="105"/>
      <c r="J364" s="105"/>
      <c r="K364" s="105"/>
      <c r="L364" s="105"/>
    </row>
    <row r="365" spans="1:82" ht="14.25" x14ac:dyDescent="0.2">
      <c r="A365" s="40"/>
      <c r="B365" s="44">
        <v>1</v>
      </c>
      <c r="C365" s="40" t="s">
        <v>904</v>
      </c>
      <c r="D365" s="41"/>
      <c r="E365" s="43"/>
      <c r="F365" s="43"/>
      <c r="G365" s="43"/>
      <c r="H365" s="45">
        <v>0.96</v>
      </c>
      <c r="I365" s="44">
        <v>1.1499999999999999</v>
      </c>
      <c r="J365" s="45">
        <v>33.119999999999997</v>
      </c>
      <c r="K365" s="44">
        <v>56.02</v>
      </c>
      <c r="L365" s="45">
        <v>1855.38</v>
      </c>
    </row>
    <row r="366" spans="1:82" ht="14.25" x14ac:dyDescent="0.2">
      <c r="A366" s="40"/>
      <c r="B366" s="44">
        <v>4</v>
      </c>
      <c r="C366" s="40" t="s">
        <v>916</v>
      </c>
      <c r="D366" s="41"/>
      <c r="E366" s="43"/>
      <c r="F366" s="43"/>
      <c r="G366" s="43"/>
      <c r="H366" s="45">
        <v>90.32</v>
      </c>
      <c r="I366" s="44"/>
      <c r="J366" s="45">
        <v>2709.6</v>
      </c>
      <c r="K366" s="44"/>
      <c r="L366" s="45"/>
    </row>
    <row r="367" spans="1:82" ht="14.25" x14ac:dyDescent="0.2">
      <c r="A367" s="40"/>
      <c r="B367" s="40"/>
      <c r="C367" s="48" t="s">
        <v>907</v>
      </c>
      <c r="D367" s="49" t="s">
        <v>544</v>
      </c>
      <c r="E367" s="50">
        <v>0.1</v>
      </c>
      <c r="F367" s="50">
        <v>1.1499999999999999</v>
      </c>
      <c r="G367" s="50">
        <v>3.45</v>
      </c>
      <c r="H367" s="51"/>
      <c r="I367" s="52"/>
      <c r="J367" s="51"/>
      <c r="K367" s="52"/>
      <c r="L367" s="51"/>
    </row>
    <row r="368" spans="1:82" ht="14.25" x14ac:dyDescent="0.2">
      <c r="A368" s="40"/>
      <c r="B368" s="40"/>
      <c r="C368" s="40" t="s">
        <v>909</v>
      </c>
      <c r="D368" s="41"/>
      <c r="E368" s="43"/>
      <c r="F368" s="43"/>
      <c r="G368" s="43"/>
      <c r="H368" s="45">
        <v>91.279999999999987</v>
      </c>
      <c r="I368" s="44"/>
      <c r="J368" s="45">
        <v>2742.72</v>
      </c>
      <c r="K368" s="44"/>
      <c r="L368" s="45"/>
    </row>
    <row r="369" spans="1:82" ht="14.25" x14ac:dyDescent="0.2">
      <c r="A369" s="40"/>
      <c r="B369" s="40"/>
      <c r="C369" s="40" t="s">
        <v>910</v>
      </c>
      <c r="D369" s="41"/>
      <c r="E369" s="43"/>
      <c r="F369" s="43"/>
      <c r="G369" s="43"/>
      <c r="H369" s="45"/>
      <c r="I369" s="44"/>
      <c r="J369" s="45">
        <v>33.119999999999997</v>
      </c>
      <c r="K369" s="44"/>
      <c r="L369" s="45">
        <v>1855.38</v>
      </c>
    </row>
    <row r="370" spans="1:82" ht="28.5" x14ac:dyDescent="0.2">
      <c r="A370" s="40"/>
      <c r="B370" s="40" t="s">
        <v>183</v>
      </c>
      <c r="C370" s="40" t="s">
        <v>937</v>
      </c>
      <c r="D370" s="41" t="s">
        <v>912</v>
      </c>
      <c r="E370" s="43">
        <v>90</v>
      </c>
      <c r="F370" s="43"/>
      <c r="G370" s="43">
        <v>90</v>
      </c>
      <c r="H370" s="45"/>
      <c r="I370" s="44"/>
      <c r="J370" s="45">
        <v>29.81</v>
      </c>
      <c r="K370" s="44"/>
      <c r="L370" s="45">
        <v>1669.84</v>
      </c>
    </row>
    <row r="371" spans="1:82" ht="28.5" x14ac:dyDescent="0.2">
      <c r="A371" s="48"/>
      <c r="B371" s="48" t="s">
        <v>184</v>
      </c>
      <c r="C371" s="48" t="s">
        <v>938</v>
      </c>
      <c r="D371" s="49" t="s">
        <v>912</v>
      </c>
      <c r="E371" s="50">
        <v>46</v>
      </c>
      <c r="F371" s="50"/>
      <c r="G371" s="50">
        <v>46</v>
      </c>
      <c r="H371" s="51"/>
      <c r="I371" s="52"/>
      <c r="J371" s="51">
        <v>15.24</v>
      </c>
      <c r="K371" s="52"/>
      <c r="L371" s="51">
        <v>853.47</v>
      </c>
    </row>
    <row r="372" spans="1:82" ht="15" x14ac:dyDescent="0.2">
      <c r="C372" s="100" t="s">
        <v>914</v>
      </c>
      <c r="D372" s="100"/>
      <c r="E372" s="100"/>
      <c r="F372" s="100"/>
      <c r="G372" s="100"/>
      <c r="H372" s="100"/>
      <c r="I372" s="101">
        <v>2787.7699999999995</v>
      </c>
      <c r="J372" s="101"/>
      <c r="O372" s="53">
        <v>2787.7699999999995</v>
      </c>
      <c r="P372">
        <v>0</v>
      </c>
      <c r="R372" t="s">
        <v>915</v>
      </c>
      <c r="S372" s="53">
        <v>33.119999999999997</v>
      </c>
      <c r="U372" s="53">
        <v>33.119999999999997</v>
      </c>
      <c r="X372">
        <v>0</v>
      </c>
      <c r="Z372" t="s">
        <v>915</v>
      </c>
      <c r="AA372" s="53">
        <v>2709.6</v>
      </c>
      <c r="AD372">
        <v>29.81</v>
      </c>
      <c r="AE372">
        <v>15.24</v>
      </c>
      <c r="AN372" s="53">
        <v>4378.6900000000005</v>
      </c>
      <c r="AO372">
        <v>0</v>
      </c>
      <c r="AQ372" t="s">
        <v>915</v>
      </c>
      <c r="AR372" s="53">
        <v>1855.38</v>
      </c>
      <c r="AT372">
        <v>0</v>
      </c>
      <c r="AV372" t="s">
        <v>915</v>
      </c>
      <c r="AW372" s="53">
        <v>0</v>
      </c>
      <c r="AZ372">
        <v>1669.84</v>
      </c>
      <c r="BA372">
        <v>853.47</v>
      </c>
      <c r="BI372" s="53">
        <v>2787.7699999999995</v>
      </c>
      <c r="CD372">
        <v>2</v>
      </c>
    </row>
    <row r="373" spans="1:82" ht="28.5" x14ac:dyDescent="0.2">
      <c r="A373" s="39" t="s">
        <v>185</v>
      </c>
      <c r="B373" s="40" t="s">
        <v>186</v>
      </c>
      <c r="C373" s="40" t="s">
        <v>187</v>
      </c>
      <c r="D373" s="41" t="s">
        <v>179</v>
      </c>
      <c r="E373" s="43">
        <v>60</v>
      </c>
      <c r="F373" s="43"/>
      <c r="G373" s="43">
        <v>60</v>
      </c>
      <c r="H373" s="45"/>
      <c r="I373" s="44"/>
      <c r="J373" s="45"/>
      <c r="K373" s="44"/>
      <c r="L373" s="45"/>
    </row>
    <row r="374" spans="1:82" ht="14.25" x14ac:dyDescent="0.2">
      <c r="A374" s="40"/>
      <c r="B374" s="44">
        <v>1</v>
      </c>
      <c r="C374" s="40" t="s">
        <v>904</v>
      </c>
      <c r="D374" s="41"/>
      <c r="E374" s="43"/>
      <c r="F374" s="43"/>
      <c r="G374" s="43"/>
      <c r="H374" s="45">
        <v>5.1100000000000003</v>
      </c>
      <c r="I374" s="44"/>
      <c r="J374" s="45">
        <v>306.60000000000002</v>
      </c>
      <c r="K374" s="44">
        <v>56.02</v>
      </c>
      <c r="L374" s="45">
        <v>17175.73</v>
      </c>
    </row>
    <row r="375" spans="1:82" ht="14.25" x14ac:dyDescent="0.2">
      <c r="A375" s="40"/>
      <c r="B375" s="44">
        <v>4</v>
      </c>
      <c r="C375" s="40" t="s">
        <v>916</v>
      </c>
      <c r="D375" s="41"/>
      <c r="E375" s="43"/>
      <c r="F375" s="43"/>
      <c r="G375" s="43"/>
      <c r="H375" s="45">
        <v>90.4</v>
      </c>
      <c r="I375" s="44"/>
      <c r="J375" s="45">
        <v>5424</v>
      </c>
      <c r="K375" s="44"/>
      <c r="L375" s="45"/>
    </row>
    <row r="376" spans="1:82" ht="14.25" x14ac:dyDescent="0.2">
      <c r="A376" s="40"/>
      <c r="B376" s="40"/>
      <c r="C376" s="48" t="s">
        <v>907</v>
      </c>
      <c r="D376" s="49" t="s">
        <v>544</v>
      </c>
      <c r="E376" s="50">
        <v>0.55000000000000004</v>
      </c>
      <c r="F376" s="50"/>
      <c r="G376" s="50">
        <v>33</v>
      </c>
      <c r="H376" s="51"/>
      <c r="I376" s="52"/>
      <c r="J376" s="51"/>
      <c r="K376" s="52"/>
      <c r="L376" s="51"/>
    </row>
    <row r="377" spans="1:82" ht="14.25" x14ac:dyDescent="0.2">
      <c r="A377" s="40"/>
      <c r="B377" s="40"/>
      <c r="C377" s="40" t="s">
        <v>909</v>
      </c>
      <c r="D377" s="41"/>
      <c r="E377" s="43"/>
      <c r="F377" s="43"/>
      <c r="G377" s="43"/>
      <c r="H377" s="45">
        <v>95.51</v>
      </c>
      <c r="I377" s="44"/>
      <c r="J377" s="45">
        <v>5730.6</v>
      </c>
      <c r="K377" s="44"/>
      <c r="L377" s="45"/>
    </row>
    <row r="378" spans="1:82" ht="14.25" x14ac:dyDescent="0.2">
      <c r="A378" s="40"/>
      <c r="B378" s="40"/>
      <c r="C378" s="40" t="s">
        <v>910</v>
      </c>
      <c r="D378" s="41"/>
      <c r="E378" s="43"/>
      <c r="F378" s="43"/>
      <c r="G378" s="43"/>
      <c r="H378" s="45"/>
      <c r="I378" s="44"/>
      <c r="J378" s="45">
        <v>306.60000000000002</v>
      </c>
      <c r="K378" s="44"/>
      <c r="L378" s="45">
        <v>17175.73</v>
      </c>
    </row>
    <row r="379" spans="1:82" ht="28.5" x14ac:dyDescent="0.2">
      <c r="A379" s="40"/>
      <c r="B379" s="40" t="s">
        <v>183</v>
      </c>
      <c r="C379" s="40" t="s">
        <v>937</v>
      </c>
      <c r="D379" s="41" t="s">
        <v>912</v>
      </c>
      <c r="E379" s="43">
        <v>90</v>
      </c>
      <c r="F379" s="43"/>
      <c r="G379" s="43">
        <v>90</v>
      </c>
      <c r="H379" s="45"/>
      <c r="I379" s="44"/>
      <c r="J379" s="45">
        <v>275.94</v>
      </c>
      <c r="K379" s="44"/>
      <c r="L379" s="45">
        <v>15458.16</v>
      </c>
    </row>
    <row r="380" spans="1:82" ht="28.5" x14ac:dyDescent="0.2">
      <c r="A380" s="48"/>
      <c r="B380" s="48" t="s">
        <v>184</v>
      </c>
      <c r="C380" s="48" t="s">
        <v>938</v>
      </c>
      <c r="D380" s="49" t="s">
        <v>912</v>
      </c>
      <c r="E380" s="50">
        <v>46</v>
      </c>
      <c r="F380" s="50"/>
      <c r="G380" s="50">
        <v>46</v>
      </c>
      <c r="H380" s="51"/>
      <c r="I380" s="52"/>
      <c r="J380" s="51">
        <v>141.04</v>
      </c>
      <c r="K380" s="52"/>
      <c r="L380" s="51">
        <v>7900.84</v>
      </c>
    </row>
    <row r="381" spans="1:82" ht="15" x14ac:dyDescent="0.2">
      <c r="C381" s="100" t="s">
        <v>914</v>
      </c>
      <c r="D381" s="100"/>
      <c r="E381" s="100"/>
      <c r="F381" s="100"/>
      <c r="G381" s="100"/>
      <c r="H381" s="100"/>
      <c r="I381" s="101">
        <v>6147.58</v>
      </c>
      <c r="J381" s="101"/>
      <c r="O381" s="53">
        <v>6147.58</v>
      </c>
      <c r="P381">
        <v>0</v>
      </c>
      <c r="R381" t="s">
        <v>915</v>
      </c>
      <c r="S381" s="53">
        <v>306.60000000000002</v>
      </c>
      <c r="U381" s="53">
        <v>306.60000000000002</v>
      </c>
      <c r="X381">
        <v>0</v>
      </c>
      <c r="Z381" t="s">
        <v>915</v>
      </c>
      <c r="AA381" s="53">
        <v>5424</v>
      </c>
      <c r="AD381">
        <v>275.94</v>
      </c>
      <c r="AE381">
        <v>141.04</v>
      </c>
      <c r="AN381" s="53">
        <v>40534.729999999996</v>
      </c>
      <c r="AO381">
        <v>0</v>
      </c>
      <c r="AQ381" t="s">
        <v>915</v>
      </c>
      <c r="AR381" s="53">
        <v>17175.73</v>
      </c>
      <c r="AT381">
        <v>0</v>
      </c>
      <c r="AV381" t="s">
        <v>915</v>
      </c>
      <c r="AW381" s="53">
        <v>0</v>
      </c>
      <c r="AZ381">
        <v>15458.16</v>
      </c>
      <c r="BA381">
        <v>7900.84</v>
      </c>
      <c r="BI381" s="53">
        <v>6147.58</v>
      </c>
      <c r="CD381">
        <v>2</v>
      </c>
    </row>
    <row r="383" spans="1:82" ht="15" x14ac:dyDescent="0.2">
      <c r="A383" s="57"/>
      <c r="B383" s="58"/>
      <c r="C383" s="97" t="s">
        <v>939</v>
      </c>
      <c r="D383" s="97"/>
      <c r="E383" s="97"/>
      <c r="F383" s="97"/>
      <c r="G383" s="97"/>
      <c r="H383" s="97"/>
      <c r="I383" s="59"/>
      <c r="J383" s="60">
        <v>317734.77</v>
      </c>
      <c r="K383" s="60"/>
      <c r="L383" s="60"/>
    </row>
    <row r="384" spans="1:82" ht="14.25" x14ac:dyDescent="0.2">
      <c r="A384" s="55"/>
      <c r="B384" s="56"/>
      <c r="C384" s="98" t="s">
        <v>940</v>
      </c>
      <c r="D384" s="93"/>
      <c r="E384" s="93"/>
      <c r="F384" s="93"/>
      <c r="G384" s="93"/>
      <c r="H384" s="93"/>
      <c r="I384" s="43"/>
      <c r="J384" s="45"/>
      <c r="K384" s="45"/>
      <c r="L384" s="45"/>
    </row>
    <row r="385" spans="1:12" ht="14.25" x14ac:dyDescent="0.2">
      <c r="A385" s="55"/>
      <c r="B385" s="56"/>
      <c r="C385" s="93" t="s">
        <v>941</v>
      </c>
      <c r="D385" s="93"/>
      <c r="E385" s="93"/>
      <c r="F385" s="93"/>
      <c r="G385" s="93"/>
      <c r="H385" s="93"/>
      <c r="I385" s="43"/>
      <c r="J385" s="45">
        <v>31149.599999999995</v>
      </c>
      <c r="K385" s="45"/>
      <c r="L385" s="45">
        <v>1745000.59</v>
      </c>
    </row>
    <row r="386" spans="1:12" ht="14.25" x14ac:dyDescent="0.2">
      <c r="A386" s="55"/>
      <c r="B386" s="56"/>
      <c r="C386" s="93" t="s">
        <v>942</v>
      </c>
      <c r="D386" s="93"/>
      <c r="E386" s="93"/>
      <c r="F386" s="93"/>
      <c r="G386" s="93"/>
      <c r="H386" s="93"/>
      <c r="I386" s="43"/>
      <c r="J386" s="45">
        <v>25037.26</v>
      </c>
      <c r="K386" s="45"/>
      <c r="L386" s="45"/>
    </row>
    <row r="387" spans="1:12" ht="14.25" x14ac:dyDescent="0.2">
      <c r="A387" s="55"/>
      <c r="B387" s="56"/>
      <c r="C387" s="98" t="s">
        <v>943</v>
      </c>
      <c r="D387" s="93"/>
      <c r="E387" s="93"/>
      <c r="F387" s="93"/>
      <c r="G387" s="93"/>
      <c r="H387" s="93"/>
      <c r="I387" s="43"/>
      <c r="J387" s="45"/>
      <c r="K387" s="45"/>
      <c r="L387" s="45"/>
    </row>
    <row r="388" spans="1:12" ht="14.25" x14ac:dyDescent="0.2">
      <c r="A388" s="55"/>
      <c r="B388" s="56"/>
      <c r="C388" s="93" t="s">
        <v>944</v>
      </c>
      <c r="D388" s="93"/>
      <c r="E388" s="93"/>
      <c r="F388" s="93"/>
      <c r="G388" s="93"/>
      <c r="H388" s="93"/>
      <c r="I388" s="43"/>
      <c r="J388" s="45">
        <v>25037.26</v>
      </c>
      <c r="K388" s="45"/>
      <c r="L388" s="45"/>
    </row>
    <row r="389" spans="1:12" ht="14.25" x14ac:dyDescent="0.2">
      <c r="A389" s="55"/>
      <c r="B389" s="56"/>
      <c r="C389" s="98" t="s">
        <v>945</v>
      </c>
      <c r="D389" s="93"/>
      <c r="E389" s="93"/>
      <c r="F389" s="93"/>
      <c r="G389" s="93"/>
      <c r="H389" s="93"/>
      <c r="I389" s="43"/>
      <c r="J389" s="45"/>
      <c r="K389" s="45"/>
      <c r="L389" s="45"/>
    </row>
    <row r="390" spans="1:12" ht="14.25" x14ac:dyDescent="0.2">
      <c r="A390" s="55"/>
      <c r="B390" s="56"/>
      <c r="C390" s="93" t="s">
        <v>946</v>
      </c>
      <c r="D390" s="93"/>
      <c r="E390" s="93"/>
      <c r="F390" s="93"/>
      <c r="G390" s="93"/>
      <c r="H390" s="93"/>
      <c r="I390" s="43"/>
      <c r="J390" s="45">
        <v>3033.6299999999997</v>
      </c>
      <c r="K390" s="45"/>
      <c r="L390" s="45">
        <v>169943.96</v>
      </c>
    </row>
    <row r="391" spans="1:12" ht="14.25" hidden="1" x14ac:dyDescent="0.2">
      <c r="A391" s="55"/>
      <c r="B391" s="56"/>
      <c r="C391" s="93" t="s">
        <v>947</v>
      </c>
      <c r="D391" s="93"/>
      <c r="E391" s="93"/>
      <c r="F391" s="93"/>
      <c r="G391" s="93"/>
      <c r="H391" s="93"/>
      <c r="I391" s="43"/>
      <c r="J391" s="45">
        <v>0</v>
      </c>
      <c r="K391" s="45"/>
      <c r="L391" s="45">
        <v>0</v>
      </c>
    </row>
    <row r="392" spans="1:12" ht="14.25" x14ac:dyDescent="0.2">
      <c r="A392" s="55"/>
      <c r="B392" s="56"/>
      <c r="C392" s="93" t="s">
        <v>948</v>
      </c>
      <c r="D392" s="93"/>
      <c r="E392" s="93"/>
      <c r="F392" s="93"/>
      <c r="G392" s="93"/>
      <c r="H392" s="93"/>
      <c r="I392" s="43"/>
      <c r="J392" s="45">
        <v>261547.91000000003</v>
      </c>
      <c r="K392" s="45"/>
      <c r="L392" s="45"/>
    </row>
    <row r="393" spans="1:12" ht="14.25" x14ac:dyDescent="0.2">
      <c r="A393" s="55"/>
      <c r="B393" s="56"/>
      <c r="C393" s="98" t="s">
        <v>943</v>
      </c>
      <c r="D393" s="93"/>
      <c r="E393" s="93"/>
      <c r="F393" s="93"/>
      <c r="G393" s="93"/>
      <c r="H393" s="93"/>
      <c r="I393" s="43"/>
      <c r="J393" s="45"/>
      <c r="K393" s="45"/>
      <c r="L393" s="45"/>
    </row>
    <row r="394" spans="1:12" ht="14.25" x14ac:dyDescent="0.2">
      <c r="A394" s="55"/>
      <c r="B394" s="56"/>
      <c r="C394" s="93" t="s">
        <v>949</v>
      </c>
      <c r="D394" s="93"/>
      <c r="E394" s="93"/>
      <c r="F394" s="93"/>
      <c r="G394" s="93"/>
      <c r="H394" s="93"/>
      <c r="I394" s="43"/>
      <c r="J394" s="45">
        <v>261547.91000000003</v>
      </c>
      <c r="K394" s="45"/>
      <c r="L394" s="45"/>
    </row>
    <row r="395" spans="1:12" ht="14.25" hidden="1" x14ac:dyDescent="0.2">
      <c r="A395" s="55"/>
      <c r="B395" s="56"/>
      <c r="C395" s="93" t="s">
        <v>950</v>
      </c>
      <c r="D395" s="93"/>
      <c r="E395" s="93"/>
      <c r="F395" s="93"/>
      <c r="G395" s="93"/>
      <c r="H395" s="93"/>
      <c r="I395" s="43"/>
      <c r="J395" s="45">
        <v>0</v>
      </c>
      <c r="K395" s="45"/>
      <c r="L395" s="45">
        <v>0</v>
      </c>
    </row>
    <row r="396" spans="1:12" ht="14.25" hidden="1" x14ac:dyDescent="0.2">
      <c r="A396" s="55"/>
      <c r="B396" s="56"/>
      <c r="C396" s="93" t="s">
        <v>951</v>
      </c>
      <c r="D396" s="93"/>
      <c r="E396" s="93"/>
      <c r="F396" s="93"/>
      <c r="G396" s="93"/>
      <c r="H396" s="93"/>
      <c r="I396" s="43"/>
      <c r="J396" s="45">
        <v>0</v>
      </c>
      <c r="K396" s="45"/>
      <c r="L396" s="45">
        <v>0</v>
      </c>
    </row>
    <row r="397" spans="1:12" ht="14.25" x14ac:dyDescent="0.2">
      <c r="A397" s="55"/>
      <c r="B397" s="56"/>
      <c r="C397" s="93" t="s">
        <v>952</v>
      </c>
      <c r="D397" s="93"/>
      <c r="E397" s="93"/>
      <c r="F397" s="93"/>
      <c r="G397" s="93"/>
      <c r="H397" s="93"/>
      <c r="I397" s="43"/>
      <c r="J397" s="45">
        <v>34183.229999999996</v>
      </c>
      <c r="K397" s="45"/>
      <c r="L397" s="45">
        <v>1914944.55</v>
      </c>
    </row>
    <row r="398" spans="1:12" ht="14.25" x14ac:dyDescent="0.2">
      <c r="A398" s="55"/>
      <c r="B398" s="56"/>
      <c r="C398" s="93" t="s">
        <v>953</v>
      </c>
      <c r="D398" s="93"/>
      <c r="E398" s="93"/>
      <c r="F398" s="93"/>
      <c r="G398" s="93"/>
      <c r="H398" s="93"/>
      <c r="I398" s="43"/>
      <c r="J398" s="45">
        <v>33122.19</v>
      </c>
      <c r="K398" s="45"/>
      <c r="L398" s="45">
        <v>1855502.42</v>
      </c>
    </row>
    <row r="399" spans="1:12" ht="14.25" x14ac:dyDescent="0.2">
      <c r="A399" s="55"/>
      <c r="B399" s="56"/>
      <c r="C399" s="93" t="s">
        <v>954</v>
      </c>
      <c r="D399" s="93"/>
      <c r="E399" s="93"/>
      <c r="F399" s="93"/>
      <c r="G399" s="93"/>
      <c r="H399" s="93"/>
      <c r="I399" s="43"/>
      <c r="J399" s="45">
        <v>17259.710000000003</v>
      </c>
      <c r="K399" s="45"/>
      <c r="L399" s="45">
        <v>966887.72</v>
      </c>
    </row>
    <row r="400" spans="1:12" ht="14.25" hidden="1" x14ac:dyDescent="0.2">
      <c r="A400" s="55"/>
      <c r="B400" s="56"/>
      <c r="C400" s="93" t="s">
        <v>955</v>
      </c>
      <c r="D400" s="93"/>
      <c r="E400" s="93"/>
      <c r="F400" s="93"/>
      <c r="G400" s="93"/>
      <c r="H400" s="93"/>
      <c r="I400" s="43"/>
      <c r="J400" s="45">
        <v>0</v>
      </c>
      <c r="K400" s="45"/>
      <c r="L400" s="45"/>
    </row>
    <row r="401" spans="1:12" ht="14.25" hidden="1" x14ac:dyDescent="0.2">
      <c r="A401" s="55"/>
      <c r="B401" s="56"/>
      <c r="C401" s="98" t="s">
        <v>940</v>
      </c>
      <c r="D401" s="93"/>
      <c r="E401" s="93"/>
      <c r="F401" s="93"/>
      <c r="G401" s="93"/>
      <c r="H401" s="93"/>
      <c r="I401" s="43"/>
      <c r="J401" s="45"/>
      <c r="K401" s="45"/>
      <c r="L401" s="45"/>
    </row>
    <row r="402" spans="1:12" ht="14.25" hidden="1" x14ac:dyDescent="0.2">
      <c r="A402" s="55"/>
      <c r="B402" s="56"/>
      <c r="C402" s="93" t="s">
        <v>956</v>
      </c>
      <c r="D402" s="93"/>
      <c r="E402" s="93"/>
      <c r="F402" s="93"/>
      <c r="G402" s="93"/>
      <c r="H402" s="93"/>
      <c r="I402" s="43"/>
      <c r="J402" s="45">
        <v>0</v>
      </c>
      <c r="K402" s="45"/>
      <c r="L402" s="45"/>
    </row>
    <row r="403" spans="1:12" ht="14.25" hidden="1" x14ac:dyDescent="0.2">
      <c r="A403" s="55"/>
      <c r="B403" s="56"/>
      <c r="C403" s="93" t="s">
        <v>957</v>
      </c>
      <c r="D403" s="93"/>
      <c r="E403" s="93"/>
      <c r="F403" s="93"/>
      <c r="G403" s="93"/>
      <c r="H403" s="93"/>
      <c r="I403" s="43"/>
      <c r="J403" s="45">
        <v>0</v>
      </c>
      <c r="K403" s="45"/>
      <c r="L403" s="45">
        <v>0</v>
      </c>
    </row>
    <row r="404" spans="1:12" ht="14.25" hidden="1" x14ac:dyDescent="0.2">
      <c r="A404" s="55"/>
      <c r="B404" s="56"/>
      <c r="C404" s="93" t="s">
        <v>958</v>
      </c>
      <c r="D404" s="93"/>
      <c r="E404" s="93"/>
      <c r="F404" s="93"/>
      <c r="G404" s="93"/>
      <c r="H404" s="93"/>
      <c r="I404" s="43"/>
      <c r="J404" s="45">
        <v>0</v>
      </c>
      <c r="K404" s="45"/>
      <c r="L404" s="45"/>
    </row>
    <row r="405" spans="1:12" ht="14.25" hidden="1" x14ac:dyDescent="0.2">
      <c r="A405" s="55"/>
      <c r="B405" s="56"/>
      <c r="C405" s="93" t="s">
        <v>959</v>
      </c>
      <c r="D405" s="93"/>
      <c r="E405" s="93"/>
      <c r="F405" s="93"/>
      <c r="G405" s="93"/>
      <c r="H405" s="93"/>
      <c r="I405" s="43"/>
      <c r="J405" s="45">
        <v>0</v>
      </c>
      <c r="K405" s="45"/>
      <c r="L405" s="45"/>
    </row>
    <row r="406" spans="1:12" ht="15" x14ac:dyDescent="0.2">
      <c r="A406" s="57"/>
      <c r="B406" s="58"/>
      <c r="C406" s="97" t="s">
        <v>960</v>
      </c>
      <c r="D406" s="97"/>
      <c r="E406" s="97"/>
      <c r="F406" s="97"/>
      <c r="G406" s="97"/>
      <c r="H406" s="97"/>
      <c r="I406" s="59"/>
      <c r="J406" s="60">
        <v>368116.67000000004</v>
      </c>
      <c r="K406" s="60"/>
      <c r="L406" s="60"/>
    </row>
    <row r="407" spans="1:12" ht="14.25" x14ac:dyDescent="0.2">
      <c r="A407" s="55"/>
      <c r="B407" s="56"/>
      <c r="C407" s="98" t="s">
        <v>961</v>
      </c>
      <c r="D407" s="93"/>
      <c r="E407" s="93"/>
      <c r="F407" s="93"/>
      <c r="G407" s="93"/>
      <c r="H407" s="93"/>
      <c r="I407" s="43"/>
      <c r="J407" s="45"/>
      <c r="K407" s="45"/>
      <c r="L407" s="45"/>
    </row>
    <row r="408" spans="1:12" ht="14.25" hidden="1" x14ac:dyDescent="0.2">
      <c r="A408" s="55"/>
      <c r="B408" s="56"/>
      <c r="C408" s="93" t="s">
        <v>962</v>
      </c>
      <c r="D408" s="93"/>
      <c r="E408" s="93"/>
      <c r="F408" s="93"/>
      <c r="G408" s="93"/>
      <c r="H408" s="93"/>
      <c r="I408" s="43"/>
      <c r="J408" s="45">
        <v>0</v>
      </c>
      <c r="K408" s="45"/>
      <c r="L408" s="45">
        <v>0</v>
      </c>
    </row>
    <row r="409" spans="1:12" ht="14.25" hidden="1" x14ac:dyDescent="0.2">
      <c r="A409" s="55"/>
      <c r="B409" s="56"/>
      <c r="C409" s="93" t="s">
        <v>963</v>
      </c>
      <c r="D409" s="93"/>
      <c r="E409" s="93"/>
      <c r="F409" s="93"/>
      <c r="G409" s="93"/>
      <c r="H409" s="93"/>
      <c r="I409" s="43"/>
      <c r="J409" s="45">
        <v>0</v>
      </c>
      <c r="K409" s="45"/>
      <c r="L409" s="45">
        <v>0</v>
      </c>
    </row>
    <row r="410" spans="1:12" ht="14.25" x14ac:dyDescent="0.2">
      <c r="A410" s="55"/>
      <c r="B410" s="56"/>
      <c r="C410" s="93" t="s">
        <v>964</v>
      </c>
      <c r="D410" s="93"/>
      <c r="E410" s="93"/>
      <c r="F410" s="96"/>
      <c r="G410" s="61">
        <v>3706.0127920999998</v>
      </c>
      <c r="H410" s="55"/>
      <c r="I410" s="55"/>
      <c r="J410" s="55"/>
      <c r="K410" s="55"/>
      <c r="L410" s="55"/>
    </row>
    <row r="411" spans="1:12" ht="14.25" x14ac:dyDescent="0.2">
      <c r="A411" s="55"/>
      <c r="B411" s="56"/>
      <c r="C411" s="93" t="s">
        <v>965</v>
      </c>
      <c r="D411" s="93"/>
      <c r="E411" s="93"/>
      <c r="F411" s="96"/>
      <c r="G411" s="61">
        <v>240.84340599999999</v>
      </c>
      <c r="H411" s="55"/>
      <c r="I411" s="55"/>
      <c r="J411" s="55"/>
      <c r="K411" s="55"/>
      <c r="L411" s="55"/>
    </row>
    <row r="413" spans="1:12" ht="14.25" x14ac:dyDescent="0.2">
      <c r="C413" s="94" t="s">
        <v>244</v>
      </c>
      <c r="D413" s="94"/>
      <c r="E413" s="94"/>
      <c r="F413" s="94"/>
      <c r="G413" s="94"/>
      <c r="H413" s="94"/>
      <c r="I413" s="94"/>
      <c r="J413" s="54">
        <v>368116.67</v>
      </c>
    </row>
    <row r="414" spans="1:12" ht="14.25" x14ac:dyDescent="0.2">
      <c r="C414" s="94" t="s">
        <v>246</v>
      </c>
      <c r="D414" s="94"/>
      <c r="E414" s="94"/>
      <c r="F414" s="94"/>
      <c r="G414" s="94"/>
      <c r="H414" s="94"/>
      <c r="I414" s="94"/>
      <c r="J414" s="54">
        <v>80985.67</v>
      </c>
    </row>
    <row r="415" spans="1:12" ht="14.25" x14ac:dyDescent="0.2">
      <c r="C415" s="94" t="s">
        <v>241</v>
      </c>
      <c r="D415" s="94"/>
      <c r="E415" s="94"/>
      <c r="F415" s="94"/>
      <c r="G415" s="94"/>
      <c r="H415" s="94"/>
      <c r="I415" s="94"/>
      <c r="J415" s="54">
        <v>449102.34</v>
      </c>
    </row>
    <row r="417" spans="1:101" ht="16.5" x14ac:dyDescent="0.2">
      <c r="A417" s="104" t="s">
        <v>966</v>
      </c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</row>
    <row r="418" spans="1:101" ht="57" x14ac:dyDescent="0.2">
      <c r="A418" s="39" t="s">
        <v>249</v>
      </c>
      <c r="B418" s="40" t="s">
        <v>250</v>
      </c>
      <c r="C418" s="40" t="s">
        <v>251</v>
      </c>
      <c r="D418" s="41" t="s">
        <v>90</v>
      </c>
      <c r="E418" s="43">
        <v>9.6000000000000002E-2</v>
      </c>
      <c r="F418" s="43"/>
      <c r="G418" s="43">
        <v>9.6000000000000002E-2</v>
      </c>
      <c r="H418" s="45"/>
      <c r="I418" s="44"/>
      <c r="J418" s="45"/>
      <c r="K418" s="44"/>
      <c r="L418" s="45"/>
    </row>
    <row r="419" spans="1:101" x14ac:dyDescent="0.2">
      <c r="C419" s="105" t="s">
        <v>902</v>
      </c>
      <c r="D419" s="105"/>
      <c r="E419" s="105"/>
      <c r="F419" s="105"/>
      <c r="G419" s="105"/>
      <c r="H419" s="105"/>
      <c r="I419" s="105"/>
      <c r="J419" s="105"/>
      <c r="K419" s="105"/>
      <c r="L419" s="105"/>
    </row>
    <row r="420" spans="1:101" x14ac:dyDescent="0.2">
      <c r="C420" s="105" t="s">
        <v>901</v>
      </c>
      <c r="D420" s="105"/>
      <c r="E420" s="105"/>
      <c r="F420" s="105"/>
      <c r="G420" s="105"/>
      <c r="H420" s="105"/>
      <c r="I420" s="105"/>
      <c r="J420" s="105"/>
      <c r="K420" s="105"/>
      <c r="L420" s="105"/>
    </row>
    <row r="421" spans="1:101" ht="76.5" x14ac:dyDescent="0.2">
      <c r="C421" s="107" t="s">
        <v>967</v>
      </c>
      <c r="D421" s="107"/>
      <c r="E421" s="107"/>
      <c r="F421" s="107"/>
      <c r="CW421" s="46" t="s">
        <v>967</v>
      </c>
    </row>
    <row r="422" spans="1:101" ht="14.25" x14ac:dyDescent="0.2">
      <c r="A422" s="40"/>
      <c r="B422" s="44">
        <v>2</v>
      </c>
      <c r="C422" s="40" t="s">
        <v>905</v>
      </c>
      <c r="D422" s="41"/>
      <c r="E422" s="43"/>
      <c r="F422" s="43"/>
      <c r="G422" s="43"/>
      <c r="H422" s="45">
        <v>2027.97</v>
      </c>
      <c r="I422" s="44">
        <v>1.4375</v>
      </c>
      <c r="J422" s="45">
        <v>279.86</v>
      </c>
      <c r="K422" s="44"/>
      <c r="L422" s="45"/>
    </row>
    <row r="423" spans="1:101" ht="14.25" x14ac:dyDescent="0.2">
      <c r="A423" s="40"/>
      <c r="B423" s="44">
        <v>3</v>
      </c>
      <c r="C423" s="40" t="s">
        <v>906</v>
      </c>
      <c r="D423" s="41"/>
      <c r="E423" s="43"/>
      <c r="F423" s="43"/>
      <c r="G423" s="43"/>
      <c r="H423" s="45">
        <v>499.5</v>
      </c>
      <c r="I423" s="44">
        <v>1.4375</v>
      </c>
      <c r="J423" s="47">
        <v>68.930000000000007</v>
      </c>
      <c r="K423" s="44">
        <v>56.02</v>
      </c>
      <c r="L423" s="47">
        <v>3861.46</v>
      </c>
    </row>
    <row r="424" spans="1:101" ht="14.25" x14ac:dyDescent="0.2">
      <c r="A424" s="40"/>
      <c r="B424" s="40"/>
      <c r="C424" s="48" t="s">
        <v>908</v>
      </c>
      <c r="D424" s="49" t="s">
        <v>544</v>
      </c>
      <c r="E424" s="50">
        <v>37</v>
      </c>
      <c r="F424" s="50">
        <v>1.4375</v>
      </c>
      <c r="G424" s="50">
        <v>5.1059999999999999</v>
      </c>
      <c r="H424" s="51"/>
      <c r="I424" s="52"/>
      <c r="J424" s="51"/>
      <c r="K424" s="52"/>
      <c r="L424" s="51"/>
    </row>
    <row r="425" spans="1:101" ht="14.25" x14ac:dyDescent="0.2">
      <c r="A425" s="40"/>
      <c r="B425" s="40"/>
      <c r="C425" s="40" t="s">
        <v>909</v>
      </c>
      <c r="D425" s="41"/>
      <c r="E425" s="43"/>
      <c r="F425" s="43"/>
      <c r="G425" s="43"/>
      <c r="H425" s="45">
        <v>2027.97</v>
      </c>
      <c r="I425" s="44"/>
      <c r="J425" s="45">
        <v>279.86</v>
      </c>
      <c r="K425" s="44"/>
      <c r="L425" s="45"/>
    </row>
    <row r="426" spans="1:101" ht="14.25" x14ac:dyDescent="0.2">
      <c r="A426" s="40"/>
      <c r="B426" s="40"/>
      <c r="C426" s="40" t="s">
        <v>910</v>
      </c>
      <c r="D426" s="41"/>
      <c r="E426" s="43"/>
      <c r="F426" s="43"/>
      <c r="G426" s="43"/>
      <c r="H426" s="45"/>
      <c r="I426" s="44"/>
      <c r="J426" s="45">
        <v>68.930000000000007</v>
      </c>
      <c r="K426" s="44"/>
      <c r="L426" s="45">
        <v>3861.46</v>
      </c>
    </row>
    <row r="427" spans="1:101" ht="28.5" x14ac:dyDescent="0.2">
      <c r="A427" s="40"/>
      <c r="B427" s="40" t="s">
        <v>93</v>
      </c>
      <c r="C427" s="40" t="s">
        <v>927</v>
      </c>
      <c r="D427" s="41" t="s">
        <v>912</v>
      </c>
      <c r="E427" s="43">
        <v>92</v>
      </c>
      <c r="F427" s="43"/>
      <c r="G427" s="43">
        <v>92</v>
      </c>
      <c r="H427" s="45"/>
      <c r="I427" s="44"/>
      <c r="J427" s="45">
        <v>63.42</v>
      </c>
      <c r="K427" s="44"/>
      <c r="L427" s="45">
        <v>3552.54</v>
      </c>
    </row>
    <row r="428" spans="1:101" ht="28.5" x14ac:dyDescent="0.2">
      <c r="A428" s="48"/>
      <c r="B428" s="48" t="s">
        <v>94</v>
      </c>
      <c r="C428" s="48" t="s">
        <v>928</v>
      </c>
      <c r="D428" s="49" t="s">
        <v>912</v>
      </c>
      <c r="E428" s="50">
        <v>46</v>
      </c>
      <c r="F428" s="50"/>
      <c r="G428" s="50">
        <v>46</v>
      </c>
      <c r="H428" s="51"/>
      <c r="I428" s="52"/>
      <c r="J428" s="51">
        <v>31.71</v>
      </c>
      <c r="K428" s="52"/>
      <c r="L428" s="51">
        <v>1776.27</v>
      </c>
    </row>
    <row r="429" spans="1:101" ht="15" x14ac:dyDescent="0.2">
      <c r="C429" s="100" t="s">
        <v>914</v>
      </c>
      <c r="D429" s="100"/>
      <c r="E429" s="100"/>
      <c r="F429" s="100"/>
      <c r="G429" s="100"/>
      <c r="H429" s="100"/>
      <c r="I429" s="101">
        <v>374.99</v>
      </c>
      <c r="J429" s="101"/>
      <c r="O429" s="53">
        <v>374.99</v>
      </c>
      <c r="P429" s="53">
        <v>279.86</v>
      </c>
      <c r="R429" t="s">
        <v>915</v>
      </c>
      <c r="S429">
        <v>0</v>
      </c>
      <c r="U429">
        <v>0</v>
      </c>
      <c r="X429" s="53">
        <v>68.930000000000007</v>
      </c>
      <c r="Z429" t="s">
        <v>915</v>
      </c>
      <c r="AA429">
        <v>0</v>
      </c>
      <c r="AD429">
        <v>63.42</v>
      </c>
      <c r="AE429">
        <v>31.71</v>
      </c>
      <c r="AN429" s="53">
        <v>5328.8099999999995</v>
      </c>
      <c r="AO429" s="53">
        <v>0</v>
      </c>
      <c r="AQ429" t="s">
        <v>915</v>
      </c>
      <c r="AR429">
        <v>0</v>
      </c>
      <c r="AT429" s="53">
        <v>3861.46</v>
      </c>
      <c r="AV429" t="s">
        <v>915</v>
      </c>
      <c r="AW429">
        <v>0</v>
      </c>
      <c r="AZ429">
        <v>3552.54</v>
      </c>
      <c r="BA429">
        <v>1776.27</v>
      </c>
      <c r="BH429" s="53">
        <v>374.99</v>
      </c>
      <c r="CD429">
        <v>1</v>
      </c>
    </row>
    <row r="430" spans="1:101" ht="57" x14ac:dyDescent="0.2">
      <c r="A430" s="39" t="s">
        <v>255</v>
      </c>
      <c r="B430" s="40" t="s">
        <v>256</v>
      </c>
      <c r="C430" s="40" t="s">
        <v>257</v>
      </c>
      <c r="D430" s="41" t="s">
        <v>90</v>
      </c>
      <c r="E430" s="43">
        <v>9.6000000000000002E-2</v>
      </c>
      <c r="F430" s="43"/>
      <c r="G430" s="43">
        <v>9.6000000000000002E-2</v>
      </c>
      <c r="H430" s="45"/>
      <c r="I430" s="44"/>
      <c r="J430" s="45"/>
      <c r="K430" s="44"/>
      <c r="L430" s="45"/>
    </row>
    <row r="431" spans="1:101" x14ac:dyDescent="0.2">
      <c r="C431" s="105" t="s">
        <v>902</v>
      </c>
      <c r="D431" s="105"/>
      <c r="E431" s="105"/>
      <c r="F431" s="105"/>
      <c r="G431" s="105"/>
      <c r="H431" s="105"/>
      <c r="I431" s="105"/>
      <c r="J431" s="105"/>
      <c r="K431" s="105"/>
      <c r="L431" s="105"/>
    </row>
    <row r="432" spans="1:101" x14ac:dyDescent="0.2">
      <c r="C432" s="105" t="s">
        <v>901</v>
      </c>
      <c r="D432" s="105"/>
      <c r="E432" s="105"/>
      <c r="F432" s="105"/>
      <c r="G432" s="105"/>
      <c r="H432" s="105"/>
      <c r="I432" s="105"/>
      <c r="J432" s="105"/>
      <c r="K432" s="105"/>
      <c r="L432" s="105"/>
    </row>
    <row r="433" spans="1:101" ht="76.5" x14ac:dyDescent="0.2">
      <c r="C433" s="107" t="s">
        <v>967</v>
      </c>
      <c r="D433" s="107"/>
      <c r="E433" s="107"/>
      <c r="F433" s="107"/>
      <c r="CW433" s="46" t="s">
        <v>967</v>
      </c>
    </row>
    <row r="434" spans="1:101" ht="14.25" x14ac:dyDescent="0.2">
      <c r="A434" s="40"/>
      <c r="B434" s="44">
        <v>2</v>
      </c>
      <c r="C434" s="40" t="s">
        <v>905</v>
      </c>
      <c r="D434" s="41"/>
      <c r="E434" s="43"/>
      <c r="F434" s="43"/>
      <c r="G434" s="43"/>
      <c r="H434" s="45">
        <v>300.47000000000003</v>
      </c>
      <c r="I434" s="44">
        <v>1.4375</v>
      </c>
      <c r="J434" s="45">
        <v>41.46</v>
      </c>
      <c r="K434" s="44"/>
      <c r="L434" s="45"/>
    </row>
    <row r="435" spans="1:101" ht="14.25" x14ac:dyDescent="0.2">
      <c r="A435" s="40"/>
      <c r="B435" s="44">
        <v>3</v>
      </c>
      <c r="C435" s="40" t="s">
        <v>906</v>
      </c>
      <c r="D435" s="41"/>
      <c r="E435" s="43"/>
      <c r="F435" s="43"/>
      <c r="G435" s="43"/>
      <c r="H435" s="45">
        <v>51.3</v>
      </c>
      <c r="I435" s="44">
        <v>1.4375</v>
      </c>
      <c r="J435" s="47">
        <v>7.08</v>
      </c>
      <c r="K435" s="44">
        <v>56.02</v>
      </c>
      <c r="L435" s="47">
        <v>396.62</v>
      </c>
    </row>
    <row r="436" spans="1:101" ht="14.25" x14ac:dyDescent="0.2">
      <c r="A436" s="40"/>
      <c r="B436" s="40"/>
      <c r="C436" s="48" t="s">
        <v>908</v>
      </c>
      <c r="D436" s="49" t="s">
        <v>544</v>
      </c>
      <c r="E436" s="50">
        <v>3.8</v>
      </c>
      <c r="F436" s="50">
        <v>1.4375</v>
      </c>
      <c r="G436" s="50">
        <v>0.52439999999999998</v>
      </c>
      <c r="H436" s="51"/>
      <c r="I436" s="52"/>
      <c r="J436" s="51"/>
      <c r="K436" s="52"/>
      <c r="L436" s="51"/>
    </row>
    <row r="437" spans="1:101" ht="14.25" x14ac:dyDescent="0.2">
      <c r="A437" s="40"/>
      <c r="B437" s="40"/>
      <c r="C437" s="40" t="s">
        <v>909</v>
      </c>
      <c r="D437" s="41"/>
      <c r="E437" s="43"/>
      <c r="F437" s="43"/>
      <c r="G437" s="43"/>
      <c r="H437" s="45">
        <v>300.47000000000003</v>
      </c>
      <c r="I437" s="44"/>
      <c r="J437" s="45">
        <v>41.46</v>
      </c>
      <c r="K437" s="44"/>
      <c r="L437" s="45"/>
    </row>
    <row r="438" spans="1:101" ht="14.25" x14ac:dyDescent="0.2">
      <c r="A438" s="40"/>
      <c r="B438" s="40"/>
      <c r="C438" s="40" t="s">
        <v>910</v>
      </c>
      <c r="D438" s="41"/>
      <c r="E438" s="43"/>
      <c r="F438" s="43"/>
      <c r="G438" s="43"/>
      <c r="H438" s="45"/>
      <c r="I438" s="44"/>
      <c r="J438" s="45">
        <v>7.08</v>
      </c>
      <c r="K438" s="44"/>
      <c r="L438" s="45">
        <v>396.62</v>
      </c>
    </row>
    <row r="439" spans="1:101" ht="28.5" x14ac:dyDescent="0.2">
      <c r="A439" s="40"/>
      <c r="B439" s="40" t="s">
        <v>93</v>
      </c>
      <c r="C439" s="40" t="s">
        <v>927</v>
      </c>
      <c r="D439" s="41" t="s">
        <v>912</v>
      </c>
      <c r="E439" s="43">
        <v>92</v>
      </c>
      <c r="F439" s="43"/>
      <c r="G439" s="43">
        <v>92</v>
      </c>
      <c r="H439" s="45"/>
      <c r="I439" s="44"/>
      <c r="J439" s="45">
        <v>6.51</v>
      </c>
      <c r="K439" s="44"/>
      <c r="L439" s="45">
        <v>364.89</v>
      </c>
    </row>
    <row r="440" spans="1:101" ht="28.5" x14ac:dyDescent="0.2">
      <c r="A440" s="48"/>
      <c r="B440" s="48" t="s">
        <v>94</v>
      </c>
      <c r="C440" s="48" t="s">
        <v>928</v>
      </c>
      <c r="D440" s="49" t="s">
        <v>912</v>
      </c>
      <c r="E440" s="50">
        <v>46</v>
      </c>
      <c r="F440" s="50"/>
      <c r="G440" s="50">
        <v>46</v>
      </c>
      <c r="H440" s="51"/>
      <c r="I440" s="52"/>
      <c r="J440" s="51">
        <v>3.26</v>
      </c>
      <c r="K440" s="52"/>
      <c r="L440" s="51">
        <v>182.45</v>
      </c>
    </row>
    <row r="441" spans="1:101" ht="15" x14ac:dyDescent="0.2">
      <c r="C441" s="100" t="s">
        <v>914</v>
      </c>
      <c r="D441" s="100"/>
      <c r="E441" s="100"/>
      <c r="F441" s="100"/>
      <c r="G441" s="100"/>
      <c r="H441" s="100"/>
      <c r="I441" s="101">
        <v>51.23</v>
      </c>
      <c r="J441" s="101"/>
      <c r="O441" s="53">
        <v>51.23</v>
      </c>
      <c r="P441" s="53">
        <v>41.46</v>
      </c>
      <c r="R441" t="s">
        <v>915</v>
      </c>
      <c r="S441">
        <v>0</v>
      </c>
      <c r="U441">
        <v>0</v>
      </c>
      <c r="X441" s="53">
        <v>7.08</v>
      </c>
      <c r="Z441" t="s">
        <v>915</v>
      </c>
      <c r="AA441">
        <v>0</v>
      </c>
      <c r="AD441">
        <v>6.51</v>
      </c>
      <c r="AE441">
        <v>3.26</v>
      </c>
      <c r="AN441" s="53">
        <v>547.33999999999992</v>
      </c>
      <c r="AO441" s="53">
        <v>0</v>
      </c>
      <c r="AQ441" t="s">
        <v>915</v>
      </c>
      <c r="AR441">
        <v>0</v>
      </c>
      <c r="AT441" s="53">
        <v>396.62</v>
      </c>
      <c r="AV441" t="s">
        <v>915</v>
      </c>
      <c r="AW441">
        <v>0</v>
      </c>
      <c r="AZ441">
        <v>364.89</v>
      </c>
      <c r="BA441">
        <v>182.45</v>
      </c>
      <c r="BH441" s="53">
        <v>51.23</v>
      </c>
      <c r="CD441">
        <v>1</v>
      </c>
    </row>
    <row r="442" spans="1:101" ht="42.75" x14ac:dyDescent="0.2">
      <c r="A442" s="39" t="s">
        <v>259</v>
      </c>
      <c r="B442" s="40" t="s">
        <v>260</v>
      </c>
      <c r="C442" s="40" t="s">
        <v>261</v>
      </c>
      <c r="D442" s="41" t="s">
        <v>116</v>
      </c>
      <c r="E442" s="43">
        <v>6</v>
      </c>
      <c r="F442" s="43"/>
      <c r="G442" s="43">
        <v>6</v>
      </c>
      <c r="H442" s="45"/>
      <c r="I442" s="44"/>
      <c r="J442" s="45"/>
      <c r="K442" s="44"/>
      <c r="L442" s="45"/>
    </row>
    <row r="443" spans="1:101" x14ac:dyDescent="0.2">
      <c r="C443" s="105" t="s">
        <v>902</v>
      </c>
      <c r="D443" s="105"/>
      <c r="E443" s="105"/>
      <c r="F443" s="105"/>
      <c r="G443" s="105"/>
      <c r="H443" s="105"/>
      <c r="I443" s="105"/>
      <c r="J443" s="105"/>
      <c r="K443" s="105"/>
      <c r="L443" s="105"/>
    </row>
    <row r="444" spans="1:101" x14ac:dyDescent="0.2">
      <c r="C444" s="105" t="s">
        <v>901</v>
      </c>
      <c r="D444" s="105"/>
      <c r="E444" s="105"/>
      <c r="F444" s="105"/>
      <c r="G444" s="105"/>
      <c r="H444" s="105"/>
      <c r="I444" s="105"/>
      <c r="J444" s="105"/>
      <c r="K444" s="105"/>
      <c r="L444" s="105"/>
    </row>
    <row r="445" spans="1:101" ht="76.5" x14ac:dyDescent="0.2">
      <c r="C445" s="107" t="s">
        <v>967</v>
      </c>
      <c r="D445" s="107"/>
      <c r="E445" s="107"/>
      <c r="F445" s="107"/>
      <c r="CW445" s="46" t="s">
        <v>967</v>
      </c>
    </row>
    <row r="446" spans="1:101" ht="14.25" x14ac:dyDescent="0.2">
      <c r="A446" s="40"/>
      <c r="B446" s="44">
        <v>1</v>
      </c>
      <c r="C446" s="40" t="s">
        <v>904</v>
      </c>
      <c r="D446" s="41"/>
      <c r="E446" s="43"/>
      <c r="F446" s="43"/>
      <c r="G446" s="43"/>
      <c r="H446" s="45">
        <v>5.77</v>
      </c>
      <c r="I446" s="44">
        <v>1.3225</v>
      </c>
      <c r="J446" s="45">
        <v>45.78</v>
      </c>
      <c r="K446" s="44">
        <v>56.02</v>
      </c>
      <c r="L446" s="45">
        <v>2564.6</v>
      </c>
    </row>
    <row r="447" spans="1:101" ht="14.25" x14ac:dyDescent="0.2">
      <c r="A447" s="40"/>
      <c r="B447" s="44">
        <v>2</v>
      </c>
      <c r="C447" s="40" t="s">
        <v>905</v>
      </c>
      <c r="D447" s="41"/>
      <c r="E447" s="43"/>
      <c r="F447" s="43"/>
      <c r="G447" s="43"/>
      <c r="H447" s="45">
        <v>1418.66</v>
      </c>
      <c r="I447" s="44">
        <v>1.4375</v>
      </c>
      <c r="J447" s="45">
        <v>12235.94</v>
      </c>
      <c r="K447" s="44"/>
      <c r="L447" s="45"/>
    </row>
    <row r="448" spans="1:101" ht="14.25" x14ac:dyDescent="0.2">
      <c r="A448" s="40"/>
      <c r="B448" s="44">
        <v>3</v>
      </c>
      <c r="C448" s="40" t="s">
        <v>906</v>
      </c>
      <c r="D448" s="41"/>
      <c r="E448" s="43"/>
      <c r="F448" s="43"/>
      <c r="G448" s="43"/>
      <c r="H448" s="45">
        <v>21.79</v>
      </c>
      <c r="I448" s="44">
        <v>1.4375</v>
      </c>
      <c r="J448" s="47">
        <v>187.94</v>
      </c>
      <c r="K448" s="44">
        <v>56.02</v>
      </c>
      <c r="L448" s="47">
        <v>10528.4</v>
      </c>
    </row>
    <row r="449" spans="1:101" ht="14.25" x14ac:dyDescent="0.2">
      <c r="A449" s="40"/>
      <c r="B449" s="40"/>
      <c r="C449" s="40" t="s">
        <v>907</v>
      </c>
      <c r="D449" s="41" t="s">
        <v>544</v>
      </c>
      <c r="E449" s="43">
        <v>0.6</v>
      </c>
      <c r="F449" s="43">
        <v>1.3225</v>
      </c>
      <c r="G449" s="43">
        <v>4.7610000000000001</v>
      </c>
      <c r="H449" s="45"/>
      <c r="I449" s="44"/>
      <c r="J449" s="45"/>
      <c r="K449" s="44"/>
      <c r="L449" s="45"/>
    </row>
    <row r="450" spans="1:101" ht="14.25" x14ac:dyDescent="0.2">
      <c r="A450" s="40"/>
      <c r="B450" s="40"/>
      <c r="C450" s="48" t="s">
        <v>908</v>
      </c>
      <c r="D450" s="49" t="s">
        <v>544</v>
      </c>
      <c r="E450" s="50">
        <v>1.78</v>
      </c>
      <c r="F450" s="50">
        <v>1.4375</v>
      </c>
      <c r="G450" s="50">
        <v>15.352499999999999</v>
      </c>
      <c r="H450" s="51"/>
      <c r="I450" s="52"/>
      <c r="J450" s="51"/>
      <c r="K450" s="52"/>
      <c r="L450" s="51"/>
    </row>
    <row r="451" spans="1:101" ht="14.25" x14ac:dyDescent="0.2">
      <c r="A451" s="40"/>
      <c r="B451" s="40"/>
      <c r="C451" s="40" t="s">
        <v>909</v>
      </c>
      <c r="D451" s="41"/>
      <c r="E451" s="43"/>
      <c r="F451" s="43"/>
      <c r="G451" s="43"/>
      <c r="H451" s="45">
        <v>1424.43</v>
      </c>
      <c r="I451" s="44"/>
      <c r="J451" s="45">
        <v>12281.720000000001</v>
      </c>
      <c r="K451" s="44"/>
      <c r="L451" s="45"/>
    </row>
    <row r="452" spans="1:101" ht="14.25" x14ac:dyDescent="0.2">
      <c r="A452" s="40"/>
      <c r="B452" s="40"/>
      <c r="C452" s="40" t="s">
        <v>910</v>
      </c>
      <c r="D452" s="41"/>
      <c r="E452" s="43"/>
      <c r="F452" s="43"/>
      <c r="G452" s="43"/>
      <c r="H452" s="45"/>
      <c r="I452" s="44"/>
      <c r="J452" s="45">
        <v>233.72</v>
      </c>
      <c r="K452" s="44"/>
      <c r="L452" s="45">
        <v>13093</v>
      </c>
    </row>
    <row r="453" spans="1:101" ht="14.25" x14ac:dyDescent="0.2">
      <c r="A453" s="40"/>
      <c r="B453" s="40" t="s">
        <v>265</v>
      </c>
      <c r="C453" s="40" t="s">
        <v>968</v>
      </c>
      <c r="D453" s="41" t="s">
        <v>912</v>
      </c>
      <c r="E453" s="43">
        <v>106</v>
      </c>
      <c r="F453" s="43"/>
      <c r="G453" s="43">
        <v>106</v>
      </c>
      <c r="H453" s="45"/>
      <c r="I453" s="44"/>
      <c r="J453" s="45">
        <v>247.74</v>
      </c>
      <c r="K453" s="44"/>
      <c r="L453" s="45">
        <v>13878.58</v>
      </c>
    </row>
    <row r="454" spans="1:101" ht="14.25" x14ac:dyDescent="0.2">
      <c r="A454" s="48"/>
      <c r="B454" s="48" t="s">
        <v>266</v>
      </c>
      <c r="C454" s="48" t="s">
        <v>969</v>
      </c>
      <c r="D454" s="49" t="s">
        <v>912</v>
      </c>
      <c r="E454" s="50">
        <v>45</v>
      </c>
      <c r="F454" s="50"/>
      <c r="G454" s="50">
        <v>45</v>
      </c>
      <c r="H454" s="51"/>
      <c r="I454" s="52"/>
      <c r="J454" s="51">
        <v>105.17</v>
      </c>
      <c r="K454" s="52"/>
      <c r="L454" s="51">
        <v>5891.85</v>
      </c>
    </row>
    <row r="455" spans="1:101" ht="15" x14ac:dyDescent="0.2">
      <c r="C455" s="100" t="s">
        <v>914</v>
      </c>
      <c r="D455" s="100"/>
      <c r="E455" s="100"/>
      <c r="F455" s="100"/>
      <c r="G455" s="100"/>
      <c r="H455" s="100"/>
      <c r="I455" s="101">
        <v>12634.630000000001</v>
      </c>
      <c r="J455" s="101"/>
      <c r="O455" s="53">
        <v>12634.630000000001</v>
      </c>
      <c r="P455" s="53">
        <v>12235.94</v>
      </c>
      <c r="R455" t="s">
        <v>915</v>
      </c>
      <c r="S455" s="53">
        <v>45.78</v>
      </c>
      <c r="U455" s="53">
        <v>45.78</v>
      </c>
      <c r="X455" s="53">
        <v>187.94</v>
      </c>
      <c r="Z455" t="s">
        <v>915</v>
      </c>
      <c r="AA455">
        <v>0</v>
      </c>
      <c r="AD455">
        <v>247.74</v>
      </c>
      <c r="AE455">
        <v>105.17</v>
      </c>
      <c r="AN455" s="53">
        <v>22335.03</v>
      </c>
      <c r="AO455" s="53">
        <v>0</v>
      </c>
      <c r="AQ455" t="s">
        <v>915</v>
      </c>
      <c r="AR455" s="53">
        <v>2564.6</v>
      </c>
      <c r="AT455" s="53">
        <v>10528.4</v>
      </c>
      <c r="AV455" t="s">
        <v>915</v>
      </c>
      <c r="AW455">
        <v>0</v>
      </c>
      <c r="AZ455">
        <v>13878.58</v>
      </c>
      <c r="BA455">
        <v>5891.85</v>
      </c>
      <c r="BH455" s="53">
        <v>12634.630000000001</v>
      </c>
      <c r="CD455">
        <v>1</v>
      </c>
    </row>
    <row r="456" spans="1:101" ht="42.75" x14ac:dyDescent="0.2">
      <c r="A456" s="39" t="s">
        <v>267</v>
      </c>
      <c r="B456" s="40" t="s">
        <v>268</v>
      </c>
      <c r="C456" s="40" t="s">
        <v>269</v>
      </c>
      <c r="D456" s="41" t="s">
        <v>116</v>
      </c>
      <c r="E456" s="43">
        <v>6</v>
      </c>
      <c r="F456" s="43"/>
      <c r="G456" s="43">
        <v>6</v>
      </c>
      <c r="H456" s="45"/>
      <c r="I456" s="44"/>
      <c r="J456" s="45"/>
      <c r="K456" s="44"/>
      <c r="L456" s="45"/>
    </row>
    <row r="457" spans="1:101" x14ac:dyDescent="0.2">
      <c r="C457" s="105" t="s">
        <v>902</v>
      </c>
      <c r="D457" s="105"/>
      <c r="E457" s="105"/>
      <c r="F457" s="105"/>
      <c r="G457" s="105"/>
      <c r="H457" s="105"/>
      <c r="I457" s="105"/>
      <c r="J457" s="105"/>
      <c r="K457" s="105"/>
      <c r="L457" s="105"/>
    </row>
    <row r="458" spans="1:101" x14ac:dyDescent="0.2">
      <c r="C458" s="105" t="s">
        <v>901</v>
      </c>
      <c r="D458" s="105"/>
      <c r="E458" s="105"/>
      <c r="F458" s="105"/>
      <c r="G458" s="105"/>
      <c r="H458" s="105"/>
      <c r="I458" s="105"/>
      <c r="J458" s="105"/>
      <c r="K458" s="105"/>
      <c r="L458" s="105"/>
    </row>
    <row r="459" spans="1:101" ht="76.5" x14ac:dyDescent="0.2">
      <c r="C459" s="107" t="s">
        <v>967</v>
      </c>
      <c r="D459" s="107"/>
      <c r="E459" s="107"/>
      <c r="F459" s="107"/>
      <c r="CW459" s="46" t="s">
        <v>967</v>
      </c>
    </row>
    <row r="460" spans="1:101" ht="14.25" x14ac:dyDescent="0.2">
      <c r="A460" s="40"/>
      <c r="B460" s="44">
        <v>1</v>
      </c>
      <c r="C460" s="40" t="s">
        <v>904</v>
      </c>
      <c r="D460" s="41"/>
      <c r="E460" s="43"/>
      <c r="F460" s="43"/>
      <c r="G460" s="43"/>
      <c r="H460" s="45">
        <v>2.5</v>
      </c>
      <c r="I460" s="44">
        <v>1.3225</v>
      </c>
      <c r="J460" s="45">
        <v>19.84</v>
      </c>
      <c r="K460" s="44">
        <v>56.02</v>
      </c>
      <c r="L460" s="45">
        <v>1111.44</v>
      </c>
    </row>
    <row r="461" spans="1:101" ht="14.25" x14ac:dyDescent="0.2">
      <c r="A461" s="40"/>
      <c r="B461" s="44">
        <v>2</v>
      </c>
      <c r="C461" s="40" t="s">
        <v>905</v>
      </c>
      <c r="D461" s="41"/>
      <c r="E461" s="43"/>
      <c r="F461" s="43"/>
      <c r="G461" s="43"/>
      <c r="H461" s="45">
        <v>579.92999999999995</v>
      </c>
      <c r="I461" s="44">
        <v>1.4375</v>
      </c>
      <c r="J461" s="45">
        <v>5001.8999999999996</v>
      </c>
      <c r="K461" s="44"/>
      <c r="L461" s="45"/>
    </row>
    <row r="462" spans="1:101" ht="14.25" x14ac:dyDescent="0.2">
      <c r="A462" s="40"/>
      <c r="B462" s="44">
        <v>3</v>
      </c>
      <c r="C462" s="40" t="s">
        <v>906</v>
      </c>
      <c r="D462" s="41"/>
      <c r="E462" s="43"/>
      <c r="F462" s="43"/>
      <c r="G462" s="43"/>
      <c r="H462" s="45">
        <v>6.53</v>
      </c>
      <c r="I462" s="44">
        <v>1.4375</v>
      </c>
      <c r="J462" s="47">
        <v>56.32</v>
      </c>
      <c r="K462" s="44">
        <v>56.02</v>
      </c>
      <c r="L462" s="47">
        <v>3155.05</v>
      </c>
    </row>
    <row r="463" spans="1:101" ht="14.25" x14ac:dyDescent="0.2">
      <c r="A463" s="40"/>
      <c r="B463" s="40"/>
      <c r="C463" s="40" t="s">
        <v>907</v>
      </c>
      <c r="D463" s="41" t="s">
        <v>544</v>
      </c>
      <c r="E463" s="43">
        <v>0.26</v>
      </c>
      <c r="F463" s="43">
        <v>1.3225</v>
      </c>
      <c r="G463" s="43">
        <v>2.0630999999999999</v>
      </c>
      <c r="H463" s="45"/>
      <c r="I463" s="44"/>
      <c r="J463" s="45"/>
      <c r="K463" s="44"/>
      <c r="L463" s="45"/>
    </row>
    <row r="464" spans="1:101" ht="14.25" x14ac:dyDescent="0.2">
      <c r="A464" s="40"/>
      <c r="B464" s="40"/>
      <c r="C464" s="48" t="s">
        <v>908</v>
      </c>
      <c r="D464" s="49" t="s">
        <v>544</v>
      </c>
      <c r="E464" s="50">
        <v>0.52</v>
      </c>
      <c r="F464" s="50">
        <v>1.4375</v>
      </c>
      <c r="G464" s="50">
        <v>4.4850000000000003</v>
      </c>
      <c r="H464" s="51"/>
      <c r="I464" s="52"/>
      <c r="J464" s="51"/>
      <c r="K464" s="52"/>
      <c r="L464" s="51"/>
    </row>
    <row r="465" spans="1:82" ht="14.25" x14ac:dyDescent="0.2">
      <c r="A465" s="40"/>
      <c r="B465" s="40"/>
      <c r="C465" s="40" t="s">
        <v>909</v>
      </c>
      <c r="D465" s="41"/>
      <c r="E465" s="43"/>
      <c r="F465" s="43"/>
      <c r="G465" s="43"/>
      <c r="H465" s="45">
        <v>582.42999999999995</v>
      </c>
      <c r="I465" s="44"/>
      <c r="J465" s="45">
        <v>5021.74</v>
      </c>
      <c r="K465" s="44"/>
      <c r="L465" s="45"/>
    </row>
    <row r="466" spans="1:82" ht="14.25" x14ac:dyDescent="0.2">
      <c r="A466" s="40"/>
      <c r="B466" s="40"/>
      <c r="C466" s="40" t="s">
        <v>910</v>
      </c>
      <c r="D466" s="41"/>
      <c r="E466" s="43"/>
      <c r="F466" s="43"/>
      <c r="G466" s="43"/>
      <c r="H466" s="45"/>
      <c r="I466" s="44"/>
      <c r="J466" s="45">
        <v>76.16</v>
      </c>
      <c r="K466" s="44"/>
      <c r="L466" s="45">
        <v>4266.49</v>
      </c>
    </row>
    <row r="467" spans="1:82" ht="14.25" x14ac:dyDescent="0.2">
      <c r="A467" s="40"/>
      <c r="B467" s="40" t="s">
        <v>265</v>
      </c>
      <c r="C467" s="40" t="s">
        <v>968</v>
      </c>
      <c r="D467" s="41" t="s">
        <v>912</v>
      </c>
      <c r="E467" s="43">
        <v>106</v>
      </c>
      <c r="F467" s="43"/>
      <c r="G467" s="43">
        <v>106</v>
      </c>
      <c r="H467" s="45"/>
      <c r="I467" s="44"/>
      <c r="J467" s="45">
        <v>80.73</v>
      </c>
      <c r="K467" s="44"/>
      <c r="L467" s="45">
        <v>4522.4799999999996</v>
      </c>
    </row>
    <row r="468" spans="1:82" ht="14.25" x14ac:dyDescent="0.2">
      <c r="A468" s="48"/>
      <c r="B468" s="48" t="s">
        <v>266</v>
      </c>
      <c r="C468" s="48" t="s">
        <v>969</v>
      </c>
      <c r="D468" s="49" t="s">
        <v>912</v>
      </c>
      <c r="E468" s="50">
        <v>45</v>
      </c>
      <c r="F468" s="50"/>
      <c r="G468" s="50">
        <v>45</v>
      </c>
      <c r="H468" s="51"/>
      <c r="I468" s="52"/>
      <c r="J468" s="51">
        <v>34.270000000000003</v>
      </c>
      <c r="K468" s="52"/>
      <c r="L468" s="51">
        <v>1919.92</v>
      </c>
    </row>
    <row r="469" spans="1:82" ht="15" x14ac:dyDescent="0.2">
      <c r="C469" s="100" t="s">
        <v>914</v>
      </c>
      <c r="D469" s="100"/>
      <c r="E469" s="100"/>
      <c r="F469" s="100"/>
      <c r="G469" s="100"/>
      <c r="H469" s="100"/>
      <c r="I469" s="101">
        <v>5136.74</v>
      </c>
      <c r="J469" s="101"/>
      <c r="O469" s="53">
        <v>5136.74</v>
      </c>
      <c r="P469" s="53">
        <v>5001.8999999999996</v>
      </c>
      <c r="R469" t="s">
        <v>915</v>
      </c>
      <c r="S469" s="53">
        <v>19.84</v>
      </c>
      <c r="U469" s="53">
        <v>19.84</v>
      </c>
      <c r="X469" s="53">
        <v>56.32</v>
      </c>
      <c r="Z469" t="s">
        <v>915</v>
      </c>
      <c r="AA469">
        <v>0</v>
      </c>
      <c r="AD469">
        <v>80.73</v>
      </c>
      <c r="AE469">
        <v>34.270000000000003</v>
      </c>
      <c r="AN469" s="53">
        <v>7553.84</v>
      </c>
      <c r="AO469" s="53">
        <v>0</v>
      </c>
      <c r="AQ469" t="s">
        <v>915</v>
      </c>
      <c r="AR469" s="53">
        <v>1111.44</v>
      </c>
      <c r="AT469" s="53">
        <v>3155.05</v>
      </c>
      <c r="AV469" t="s">
        <v>915</v>
      </c>
      <c r="AW469">
        <v>0</v>
      </c>
      <c r="AZ469">
        <v>4522.4799999999996</v>
      </c>
      <c r="BA469">
        <v>1919.92</v>
      </c>
      <c r="BH469" s="53">
        <v>5136.74</v>
      </c>
      <c r="CD469">
        <v>1</v>
      </c>
    </row>
    <row r="470" spans="1:82" ht="85.5" x14ac:dyDescent="0.2">
      <c r="A470" s="39" t="s">
        <v>271</v>
      </c>
      <c r="B470" s="40" t="s">
        <v>272</v>
      </c>
      <c r="C470" s="40" t="s">
        <v>273</v>
      </c>
      <c r="D470" s="41" t="s">
        <v>157</v>
      </c>
      <c r="E470" s="43">
        <v>494</v>
      </c>
      <c r="F470" s="43"/>
      <c r="G470" s="43">
        <v>494</v>
      </c>
      <c r="H470" s="45"/>
      <c r="I470" s="44"/>
      <c r="J470" s="45"/>
      <c r="K470" s="44"/>
      <c r="L470" s="45"/>
    </row>
    <row r="471" spans="1:82" x14ac:dyDescent="0.2">
      <c r="C471" s="105" t="s">
        <v>901</v>
      </c>
      <c r="D471" s="105"/>
      <c r="E471" s="105"/>
      <c r="F471" s="105"/>
      <c r="G471" s="105"/>
      <c r="H471" s="105"/>
      <c r="I471" s="105"/>
      <c r="J471" s="105"/>
      <c r="K471" s="105"/>
      <c r="L471" s="105"/>
    </row>
    <row r="472" spans="1:82" ht="14.25" x14ac:dyDescent="0.2">
      <c r="A472" s="40"/>
      <c r="B472" s="44">
        <v>1</v>
      </c>
      <c r="C472" s="40" t="s">
        <v>904</v>
      </c>
      <c r="D472" s="41"/>
      <c r="E472" s="43"/>
      <c r="F472" s="43"/>
      <c r="G472" s="43"/>
      <c r="H472" s="45">
        <v>24.53</v>
      </c>
      <c r="I472" s="44">
        <v>1.1499999999999999</v>
      </c>
      <c r="J472" s="45">
        <v>13935.49</v>
      </c>
      <c r="K472" s="44">
        <v>56.02</v>
      </c>
      <c r="L472" s="45">
        <v>780666.15</v>
      </c>
    </row>
    <row r="473" spans="1:82" ht="14.25" x14ac:dyDescent="0.2">
      <c r="A473" s="40"/>
      <c r="B473" s="44">
        <v>2</v>
      </c>
      <c r="C473" s="40" t="s">
        <v>905</v>
      </c>
      <c r="D473" s="41"/>
      <c r="E473" s="43"/>
      <c r="F473" s="43"/>
      <c r="G473" s="43"/>
      <c r="H473" s="45">
        <v>3829.98</v>
      </c>
      <c r="I473" s="44">
        <v>1.25</v>
      </c>
      <c r="J473" s="45">
        <v>2365012.65</v>
      </c>
      <c r="K473" s="44"/>
      <c r="L473" s="45"/>
    </row>
    <row r="474" spans="1:82" ht="14.25" x14ac:dyDescent="0.2">
      <c r="A474" s="40"/>
      <c r="B474" s="44">
        <v>3</v>
      </c>
      <c r="C474" s="40" t="s">
        <v>906</v>
      </c>
      <c r="D474" s="41"/>
      <c r="E474" s="43"/>
      <c r="F474" s="43"/>
      <c r="G474" s="43"/>
      <c r="H474" s="45">
        <v>73.7</v>
      </c>
      <c r="I474" s="44">
        <v>1.25</v>
      </c>
      <c r="J474" s="47">
        <v>45509.75</v>
      </c>
      <c r="K474" s="44">
        <v>56.02</v>
      </c>
      <c r="L474" s="47">
        <v>2549456.2000000002</v>
      </c>
    </row>
    <row r="475" spans="1:82" ht="14.25" x14ac:dyDescent="0.2">
      <c r="A475" s="40"/>
      <c r="B475" s="44">
        <v>4</v>
      </c>
      <c r="C475" s="40" t="s">
        <v>916</v>
      </c>
      <c r="D475" s="41"/>
      <c r="E475" s="43"/>
      <c r="F475" s="43"/>
      <c r="G475" s="43"/>
      <c r="H475" s="45">
        <v>14.07</v>
      </c>
      <c r="I475" s="44"/>
      <c r="J475" s="45">
        <v>6950.58</v>
      </c>
      <c r="K475" s="44"/>
      <c r="L475" s="45"/>
    </row>
    <row r="476" spans="1:82" ht="14.25" x14ac:dyDescent="0.2">
      <c r="A476" s="40"/>
      <c r="B476" s="40" t="s">
        <v>824</v>
      </c>
      <c r="C476" s="40" t="s">
        <v>825</v>
      </c>
      <c r="D476" s="41" t="s">
        <v>279</v>
      </c>
      <c r="E476" s="43">
        <v>201.5</v>
      </c>
      <c r="F476" s="43"/>
      <c r="G476" s="43">
        <v>99541</v>
      </c>
      <c r="H476" s="45"/>
      <c r="I476" s="44"/>
      <c r="J476" s="45"/>
      <c r="K476" s="44"/>
      <c r="L476" s="45"/>
    </row>
    <row r="477" spans="1:82" ht="14.25" x14ac:dyDescent="0.2">
      <c r="A477" s="40"/>
      <c r="B477" s="40" t="s">
        <v>826</v>
      </c>
      <c r="C477" s="40" t="s">
        <v>827</v>
      </c>
      <c r="D477" s="41" t="s">
        <v>63</v>
      </c>
      <c r="E477" s="43">
        <v>1.064E-2</v>
      </c>
      <c r="F477" s="43"/>
      <c r="G477" s="43">
        <v>5.2561600000000004</v>
      </c>
      <c r="H477" s="45"/>
      <c r="I477" s="44"/>
      <c r="J477" s="45"/>
      <c r="K477" s="44"/>
      <c r="L477" s="45"/>
    </row>
    <row r="478" spans="1:82" ht="14.25" x14ac:dyDescent="0.2">
      <c r="A478" s="40"/>
      <c r="B478" s="40"/>
      <c r="C478" s="40" t="s">
        <v>907</v>
      </c>
      <c r="D478" s="41" t="s">
        <v>544</v>
      </c>
      <c r="E478" s="43">
        <v>2.37</v>
      </c>
      <c r="F478" s="43">
        <v>1.1499999999999999</v>
      </c>
      <c r="G478" s="43">
        <v>1346.3969999999999</v>
      </c>
      <c r="H478" s="45"/>
      <c r="I478" s="44"/>
      <c r="J478" s="45"/>
      <c r="K478" s="44"/>
      <c r="L478" s="45"/>
    </row>
    <row r="479" spans="1:82" ht="14.25" x14ac:dyDescent="0.2">
      <c r="A479" s="40"/>
      <c r="B479" s="40"/>
      <c r="C479" s="48" t="s">
        <v>908</v>
      </c>
      <c r="D479" s="49" t="s">
        <v>544</v>
      </c>
      <c r="E479" s="50">
        <v>5.39</v>
      </c>
      <c r="F479" s="50">
        <v>1.25</v>
      </c>
      <c r="G479" s="50">
        <v>3328.3249999999998</v>
      </c>
      <c r="H479" s="51"/>
      <c r="I479" s="52"/>
      <c r="J479" s="51"/>
      <c r="K479" s="52"/>
      <c r="L479" s="51"/>
    </row>
    <row r="480" spans="1:82" ht="14.25" x14ac:dyDescent="0.2">
      <c r="A480" s="40"/>
      <c r="B480" s="40"/>
      <c r="C480" s="40" t="s">
        <v>909</v>
      </c>
      <c r="D480" s="41"/>
      <c r="E480" s="43"/>
      <c r="F480" s="43"/>
      <c r="G480" s="43"/>
      <c r="H480" s="45">
        <v>3868.5800000000004</v>
      </c>
      <c r="I480" s="44"/>
      <c r="J480" s="45">
        <v>2385898.7200000002</v>
      </c>
      <c r="K480" s="44"/>
      <c r="L480" s="45"/>
    </row>
    <row r="481" spans="1:82" ht="14.25" x14ac:dyDescent="0.2">
      <c r="A481" s="39" t="s">
        <v>970</v>
      </c>
      <c r="B481" s="40" t="s">
        <v>277</v>
      </c>
      <c r="C481" s="40" t="s">
        <v>278</v>
      </c>
      <c r="D481" s="41" t="s">
        <v>279</v>
      </c>
      <c r="E481" s="43">
        <v>201.5</v>
      </c>
      <c r="F481" s="43"/>
      <c r="G481" s="43">
        <v>99541</v>
      </c>
      <c r="H481" s="45">
        <v>9.8699999999999992</v>
      </c>
      <c r="I481" s="44"/>
      <c r="J481" s="45">
        <v>982469.67</v>
      </c>
      <c r="K481" s="44"/>
      <c r="L481" s="45"/>
      <c r="O481">
        <v>982469.67</v>
      </c>
      <c r="AA481">
        <v>982469.67</v>
      </c>
      <c r="AD481">
        <v>0</v>
      </c>
      <c r="AE481">
        <v>0</v>
      </c>
      <c r="AN481">
        <v>0</v>
      </c>
      <c r="AW481">
        <v>0</v>
      </c>
      <c r="AZ481">
        <v>0</v>
      </c>
      <c r="BA481">
        <v>0</v>
      </c>
      <c r="BH481">
        <v>982469.67</v>
      </c>
      <c r="CD481">
        <v>1</v>
      </c>
    </row>
    <row r="482" spans="1:82" ht="28.5" x14ac:dyDescent="0.2">
      <c r="A482" s="39" t="s">
        <v>971</v>
      </c>
      <c r="B482" s="40" t="s">
        <v>282</v>
      </c>
      <c r="C482" s="40" t="s">
        <v>283</v>
      </c>
      <c r="D482" s="41" t="s">
        <v>63</v>
      </c>
      <c r="E482" s="43">
        <v>1.064E-2</v>
      </c>
      <c r="F482" s="43"/>
      <c r="G482" s="43">
        <v>5.2561600000000004</v>
      </c>
      <c r="H482" s="45">
        <v>13368.04</v>
      </c>
      <c r="I482" s="44"/>
      <c r="J482" s="45">
        <v>70264.56</v>
      </c>
      <c r="K482" s="44"/>
      <c r="L482" s="45"/>
      <c r="O482">
        <v>70264.56</v>
      </c>
      <c r="AA482">
        <v>70264.56</v>
      </c>
      <c r="AD482">
        <v>0</v>
      </c>
      <c r="AE482">
        <v>0</v>
      </c>
      <c r="AN482">
        <v>0</v>
      </c>
      <c r="AW482">
        <v>0</v>
      </c>
      <c r="AZ482">
        <v>0</v>
      </c>
      <c r="BA482">
        <v>0</v>
      </c>
      <c r="BH482">
        <v>70264.56</v>
      </c>
      <c r="CD482">
        <v>1</v>
      </c>
    </row>
    <row r="483" spans="1:82" ht="14.25" x14ac:dyDescent="0.2">
      <c r="A483" s="40"/>
      <c r="B483" s="40"/>
      <c r="C483" s="40" t="s">
        <v>910</v>
      </c>
      <c r="D483" s="41"/>
      <c r="E483" s="43"/>
      <c r="F483" s="43"/>
      <c r="G483" s="43"/>
      <c r="H483" s="45"/>
      <c r="I483" s="44"/>
      <c r="J483" s="45">
        <v>59445.24</v>
      </c>
      <c r="K483" s="44"/>
      <c r="L483" s="45">
        <v>3330122.35</v>
      </c>
    </row>
    <row r="484" spans="1:82" ht="14.25" x14ac:dyDescent="0.2">
      <c r="A484" s="40"/>
      <c r="B484" s="40" t="s">
        <v>265</v>
      </c>
      <c r="C484" s="40" t="s">
        <v>968</v>
      </c>
      <c r="D484" s="41" t="s">
        <v>912</v>
      </c>
      <c r="E484" s="43">
        <v>106</v>
      </c>
      <c r="F484" s="43"/>
      <c r="G484" s="43">
        <v>106</v>
      </c>
      <c r="H484" s="45"/>
      <c r="I484" s="44"/>
      <c r="J484" s="45">
        <v>63011.95</v>
      </c>
      <c r="K484" s="44"/>
      <c r="L484" s="45">
        <v>3529929.69</v>
      </c>
    </row>
    <row r="485" spans="1:82" ht="14.25" x14ac:dyDescent="0.2">
      <c r="A485" s="48"/>
      <c r="B485" s="48" t="s">
        <v>266</v>
      </c>
      <c r="C485" s="48" t="s">
        <v>969</v>
      </c>
      <c r="D485" s="49" t="s">
        <v>912</v>
      </c>
      <c r="E485" s="50">
        <v>45</v>
      </c>
      <c r="F485" s="50"/>
      <c r="G485" s="50">
        <v>45</v>
      </c>
      <c r="H485" s="51"/>
      <c r="I485" s="52"/>
      <c r="J485" s="51">
        <v>26750.36</v>
      </c>
      <c r="K485" s="52"/>
      <c r="L485" s="51">
        <v>1498555.06</v>
      </c>
    </row>
    <row r="486" spans="1:82" ht="15" x14ac:dyDescent="0.2">
      <c r="C486" s="100" t="s">
        <v>914</v>
      </c>
      <c r="D486" s="100"/>
      <c r="E486" s="100"/>
      <c r="F486" s="100"/>
      <c r="G486" s="100"/>
      <c r="H486" s="100"/>
      <c r="I486" s="101">
        <v>3528395.2600000002</v>
      </c>
      <c r="J486" s="101"/>
      <c r="O486" s="53">
        <v>2475661.0300000003</v>
      </c>
      <c r="P486" s="53">
        <v>2365012.65</v>
      </c>
      <c r="R486" t="s">
        <v>915</v>
      </c>
      <c r="S486" s="53">
        <v>13935.49</v>
      </c>
      <c r="U486" s="53">
        <v>13935.49</v>
      </c>
      <c r="X486" s="53">
        <v>45509.75</v>
      </c>
      <c r="Z486" t="s">
        <v>915</v>
      </c>
      <c r="AA486" s="53">
        <v>6950.58</v>
      </c>
      <c r="AD486">
        <v>63011.95</v>
      </c>
      <c r="AE486">
        <v>26750.36</v>
      </c>
      <c r="AN486" s="53">
        <v>5809150.9000000004</v>
      </c>
      <c r="AO486" s="53">
        <v>0</v>
      </c>
      <c r="AQ486" t="s">
        <v>915</v>
      </c>
      <c r="AR486" s="53">
        <v>780666.15</v>
      </c>
      <c r="AT486" s="53">
        <v>2549456.2000000002</v>
      </c>
      <c r="AV486" t="s">
        <v>915</v>
      </c>
      <c r="AW486" s="53">
        <v>0</v>
      </c>
      <c r="AZ486">
        <v>3529929.69</v>
      </c>
      <c r="BA486">
        <v>1498555.06</v>
      </c>
      <c r="BH486" s="53">
        <v>2475661.0300000003</v>
      </c>
      <c r="CD486">
        <v>1</v>
      </c>
    </row>
    <row r="487" spans="1:82" ht="42.75" x14ac:dyDescent="0.2">
      <c r="A487" s="39" t="s">
        <v>285</v>
      </c>
      <c r="B487" s="40" t="s">
        <v>160</v>
      </c>
      <c r="C487" s="40" t="s">
        <v>161</v>
      </c>
      <c r="D487" s="41" t="s">
        <v>102</v>
      </c>
      <c r="E487" s="43">
        <v>3.6</v>
      </c>
      <c r="F487" s="43"/>
      <c r="G487" s="43">
        <v>3.6</v>
      </c>
      <c r="H487" s="45"/>
      <c r="I487" s="44"/>
      <c r="J487" s="45"/>
      <c r="K487" s="44"/>
      <c r="L487" s="45"/>
    </row>
    <row r="488" spans="1:82" x14ac:dyDescent="0.2">
      <c r="C488" s="105" t="s">
        <v>902</v>
      </c>
      <c r="D488" s="105"/>
      <c r="E488" s="105"/>
      <c r="F488" s="105"/>
      <c r="G488" s="105"/>
      <c r="H488" s="105"/>
      <c r="I488" s="105"/>
      <c r="J488" s="105"/>
      <c r="K488" s="105"/>
      <c r="L488" s="105"/>
    </row>
    <row r="489" spans="1:82" ht="14.25" x14ac:dyDescent="0.2">
      <c r="A489" s="40"/>
      <c r="B489" s="44">
        <v>1</v>
      </c>
      <c r="C489" s="40" t="s">
        <v>904</v>
      </c>
      <c r="D489" s="41"/>
      <c r="E489" s="43"/>
      <c r="F489" s="43"/>
      <c r="G489" s="43"/>
      <c r="H489" s="45">
        <v>216.58</v>
      </c>
      <c r="I489" s="44">
        <v>1.1499999999999999</v>
      </c>
      <c r="J489" s="45">
        <v>896.64</v>
      </c>
      <c r="K489" s="44">
        <v>56.02</v>
      </c>
      <c r="L489" s="45">
        <v>50229.77</v>
      </c>
    </row>
    <row r="490" spans="1:82" ht="14.25" x14ac:dyDescent="0.2">
      <c r="A490" s="40"/>
      <c r="B490" s="44">
        <v>2</v>
      </c>
      <c r="C490" s="40" t="s">
        <v>905</v>
      </c>
      <c r="D490" s="41"/>
      <c r="E490" s="43"/>
      <c r="F490" s="43"/>
      <c r="G490" s="43"/>
      <c r="H490" s="45">
        <v>76.319999999999993</v>
      </c>
      <c r="I490" s="44">
        <v>1.1499999999999999</v>
      </c>
      <c r="J490" s="45">
        <v>315.95999999999998</v>
      </c>
      <c r="K490" s="44"/>
      <c r="L490" s="45"/>
    </row>
    <row r="491" spans="1:82" ht="14.25" x14ac:dyDescent="0.2">
      <c r="A491" s="40"/>
      <c r="B491" s="44">
        <v>3</v>
      </c>
      <c r="C491" s="40" t="s">
        <v>906</v>
      </c>
      <c r="D491" s="41"/>
      <c r="E491" s="43"/>
      <c r="F491" s="43"/>
      <c r="G491" s="43"/>
      <c r="H491" s="45">
        <v>5.0199999999999996</v>
      </c>
      <c r="I491" s="44">
        <v>1.1499999999999999</v>
      </c>
      <c r="J491" s="47">
        <v>20.78</v>
      </c>
      <c r="K491" s="44">
        <v>56.02</v>
      </c>
      <c r="L491" s="47">
        <v>1164.0999999999999</v>
      </c>
    </row>
    <row r="492" spans="1:82" ht="14.25" x14ac:dyDescent="0.2">
      <c r="A492" s="40"/>
      <c r="B492" s="44">
        <v>4</v>
      </c>
      <c r="C492" s="40" t="s">
        <v>916</v>
      </c>
      <c r="D492" s="41"/>
      <c r="E492" s="43"/>
      <c r="F492" s="43"/>
      <c r="G492" s="43"/>
      <c r="H492" s="45">
        <v>39.49</v>
      </c>
      <c r="I492" s="44"/>
      <c r="J492" s="45">
        <v>142.16</v>
      </c>
      <c r="K492" s="44"/>
      <c r="L492" s="45"/>
    </row>
    <row r="493" spans="1:82" ht="14.25" x14ac:dyDescent="0.2">
      <c r="A493" s="40"/>
      <c r="B493" s="40"/>
      <c r="C493" s="40" t="s">
        <v>907</v>
      </c>
      <c r="D493" s="41" t="s">
        <v>544</v>
      </c>
      <c r="E493" s="43">
        <v>23.04</v>
      </c>
      <c r="F493" s="43">
        <v>1.1499999999999999</v>
      </c>
      <c r="G493" s="43">
        <v>95.385599999999997</v>
      </c>
      <c r="H493" s="45"/>
      <c r="I493" s="44"/>
      <c r="J493" s="45"/>
      <c r="K493" s="44"/>
      <c r="L493" s="45"/>
    </row>
    <row r="494" spans="1:82" ht="14.25" x14ac:dyDescent="0.2">
      <c r="A494" s="40"/>
      <c r="B494" s="40"/>
      <c r="C494" s="48" t="s">
        <v>908</v>
      </c>
      <c r="D494" s="49" t="s">
        <v>544</v>
      </c>
      <c r="E494" s="50">
        <v>0.4</v>
      </c>
      <c r="F494" s="50">
        <v>1.1499999999999999</v>
      </c>
      <c r="G494" s="50">
        <v>1.6559999999999999</v>
      </c>
      <c r="H494" s="51"/>
      <c r="I494" s="52"/>
      <c r="J494" s="51"/>
      <c r="K494" s="52"/>
      <c r="L494" s="51"/>
    </row>
    <row r="495" spans="1:82" ht="14.25" x14ac:dyDescent="0.2">
      <c r="A495" s="40"/>
      <c r="B495" s="40"/>
      <c r="C495" s="40" t="s">
        <v>909</v>
      </c>
      <c r="D495" s="41"/>
      <c r="E495" s="43"/>
      <c r="F495" s="43"/>
      <c r="G495" s="43"/>
      <c r="H495" s="45">
        <v>332.39</v>
      </c>
      <c r="I495" s="44"/>
      <c r="J495" s="45">
        <v>1354.76</v>
      </c>
      <c r="K495" s="44"/>
      <c r="L495" s="45"/>
    </row>
    <row r="496" spans="1:82" ht="14.25" x14ac:dyDescent="0.2">
      <c r="A496" s="40"/>
      <c r="B496" s="40"/>
      <c r="C496" s="40" t="s">
        <v>910</v>
      </c>
      <c r="D496" s="41"/>
      <c r="E496" s="43"/>
      <c r="F496" s="43"/>
      <c r="G496" s="43"/>
      <c r="H496" s="45"/>
      <c r="I496" s="44"/>
      <c r="J496" s="45">
        <v>917.42</v>
      </c>
      <c r="K496" s="44"/>
      <c r="L496" s="45">
        <v>51393.869999999995</v>
      </c>
    </row>
    <row r="497" spans="1:82" ht="28.5" x14ac:dyDescent="0.2">
      <c r="A497" s="40"/>
      <c r="B497" s="40" t="s">
        <v>107</v>
      </c>
      <c r="C497" s="40" t="s">
        <v>929</v>
      </c>
      <c r="D497" s="41" t="s">
        <v>912</v>
      </c>
      <c r="E497" s="43">
        <v>97</v>
      </c>
      <c r="F497" s="43"/>
      <c r="G497" s="43">
        <v>97</v>
      </c>
      <c r="H497" s="45"/>
      <c r="I497" s="44"/>
      <c r="J497" s="45">
        <v>889.9</v>
      </c>
      <c r="K497" s="44"/>
      <c r="L497" s="45">
        <v>49852.05</v>
      </c>
    </row>
    <row r="498" spans="1:82" ht="28.5" x14ac:dyDescent="0.2">
      <c r="A498" s="48"/>
      <c r="B498" s="48" t="s">
        <v>108</v>
      </c>
      <c r="C498" s="48" t="s">
        <v>930</v>
      </c>
      <c r="D498" s="49" t="s">
        <v>912</v>
      </c>
      <c r="E498" s="50">
        <v>51</v>
      </c>
      <c r="F498" s="50"/>
      <c r="G498" s="50">
        <v>51</v>
      </c>
      <c r="H498" s="51"/>
      <c r="I498" s="52"/>
      <c r="J498" s="51">
        <v>467.88</v>
      </c>
      <c r="K498" s="52"/>
      <c r="L498" s="51">
        <v>26210.87</v>
      </c>
    </row>
    <row r="499" spans="1:82" ht="15" x14ac:dyDescent="0.2">
      <c r="C499" s="100" t="s">
        <v>914</v>
      </c>
      <c r="D499" s="100"/>
      <c r="E499" s="100"/>
      <c r="F499" s="100"/>
      <c r="G499" s="100"/>
      <c r="H499" s="100"/>
      <c r="I499" s="101">
        <v>2712.54</v>
      </c>
      <c r="J499" s="101"/>
      <c r="O499" s="53">
        <v>2712.54</v>
      </c>
      <c r="P499" s="53">
        <v>315.95999999999998</v>
      </c>
      <c r="R499" t="s">
        <v>915</v>
      </c>
      <c r="S499" s="53">
        <v>896.64</v>
      </c>
      <c r="U499" s="53">
        <v>896.64</v>
      </c>
      <c r="X499" s="53">
        <v>20.78</v>
      </c>
      <c r="Z499" t="s">
        <v>915</v>
      </c>
      <c r="AA499" s="53">
        <v>142.16</v>
      </c>
      <c r="AD499">
        <v>889.9</v>
      </c>
      <c r="AE499">
        <v>467.88</v>
      </c>
      <c r="AN499" s="53">
        <v>126292.69</v>
      </c>
      <c r="AO499" s="53">
        <v>0</v>
      </c>
      <c r="AQ499" t="s">
        <v>915</v>
      </c>
      <c r="AR499" s="53">
        <v>50229.77</v>
      </c>
      <c r="AT499" s="53">
        <v>1164.0999999999999</v>
      </c>
      <c r="AV499" t="s">
        <v>915</v>
      </c>
      <c r="AW499" s="53">
        <v>0</v>
      </c>
      <c r="AZ499">
        <v>49852.05</v>
      </c>
      <c r="BA499">
        <v>26210.87</v>
      </c>
      <c r="BI499" s="53">
        <v>2712.54</v>
      </c>
      <c r="CD499">
        <v>2</v>
      </c>
    </row>
    <row r="500" spans="1:82" ht="28.5" x14ac:dyDescent="0.2">
      <c r="A500" s="39" t="s">
        <v>286</v>
      </c>
      <c r="B500" s="40" t="s">
        <v>287</v>
      </c>
      <c r="C500" s="40" t="s">
        <v>288</v>
      </c>
      <c r="D500" s="41" t="s">
        <v>116</v>
      </c>
      <c r="E500" s="43">
        <v>1</v>
      </c>
      <c r="F500" s="43"/>
      <c r="G500" s="43">
        <v>1</v>
      </c>
      <c r="H500" s="45"/>
      <c r="I500" s="44"/>
      <c r="J500" s="45"/>
      <c r="K500" s="44"/>
      <c r="L500" s="45"/>
    </row>
    <row r="501" spans="1:82" x14ac:dyDescent="0.2">
      <c r="C501" s="105" t="s">
        <v>902</v>
      </c>
      <c r="D501" s="105"/>
      <c r="E501" s="105"/>
      <c r="F501" s="105"/>
      <c r="G501" s="105"/>
      <c r="H501" s="105"/>
      <c r="I501" s="105"/>
      <c r="J501" s="105"/>
      <c r="K501" s="105"/>
      <c r="L501" s="105"/>
    </row>
    <row r="502" spans="1:82" ht="14.25" x14ac:dyDescent="0.2">
      <c r="A502" s="40"/>
      <c r="B502" s="44">
        <v>1</v>
      </c>
      <c r="C502" s="40" t="s">
        <v>904</v>
      </c>
      <c r="D502" s="41"/>
      <c r="E502" s="43"/>
      <c r="F502" s="43"/>
      <c r="G502" s="43"/>
      <c r="H502" s="45">
        <v>265.62</v>
      </c>
      <c r="I502" s="44">
        <v>1.1499999999999999</v>
      </c>
      <c r="J502" s="45">
        <v>305.45999999999998</v>
      </c>
      <c r="K502" s="44">
        <v>56.02</v>
      </c>
      <c r="L502" s="45">
        <v>17111.87</v>
      </c>
    </row>
    <row r="503" spans="1:82" ht="14.25" x14ac:dyDescent="0.2">
      <c r="A503" s="40"/>
      <c r="B503" s="44">
        <v>2</v>
      </c>
      <c r="C503" s="40" t="s">
        <v>905</v>
      </c>
      <c r="D503" s="41"/>
      <c r="E503" s="43"/>
      <c r="F503" s="43"/>
      <c r="G503" s="43"/>
      <c r="H503" s="45">
        <v>22.78</v>
      </c>
      <c r="I503" s="44">
        <v>1.1499999999999999</v>
      </c>
      <c r="J503" s="45">
        <v>26.2</v>
      </c>
      <c r="K503" s="44"/>
      <c r="L503" s="45"/>
    </row>
    <row r="504" spans="1:82" ht="14.25" x14ac:dyDescent="0.2">
      <c r="A504" s="40"/>
      <c r="B504" s="44">
        <v>3</v>
      </c>
      <c r="C504" s="40" t="s">
        <v>906</v>
      </c>
      <c r="D504" s="41"/>
      <c r="E504" s="43"/>
      <c r="F504" s="43"/>
      <c r="G504" s="43"/>
      <c r="H504" s="45">
        <v>2.4700000000000002</v>
      </c>
      <c r="I504" s="44">
        <v>1.1499999999999999</v>
      </c>
      <c r="J504" s="47">
        <v>2.84</v>
      </c>
      <c r="K504" s="44">
        <v>56.02</v>
      </c>
      <c r="L504" s="47">
        <v>159.1</v>
      </c>
    </row>
    <row r="505" spans="1:82" ht="14.25" x14ac:dyDescent="0.2">
      <c r="A505" s="40"/>
      <c r="B505" s="44">
        <v>4</v>
      </c>
      <c r="C505" s="40" t="s">
        <v>916</v>
      </c>
      <c r="D505" s="41"/>
      <c r="E505" s="43"/>
      <c r="F505" s="43"/>
      <c r="G505" s="43"/>
      <c r="H505" s="45">
        <v>14.14</v>
      </c>
      <c r="I505" s="44"/>
      <c r="J505" s="45">
        <v>14.14</v>
      </c>
      <c r="K505" s="44"/>
      <c r="L505" s="45"/>
    </row>
    <row r="506" spans="1:82" ht="14.25" x14ac:dyDescent="0.2">
      <c r="A506" s="40"/>
      <c r="B506" s="40" t="s">
        <v>296</v>
      </c>
      <c r="C506" s="40" t="s">
        <v>297</v>
      </c>
      <c r="D506" s="41" t="s">
        <v>63</v>
      </c>
      <c r="E506" s="43">
        <v>0</v>
      </c>
      <c r="F506" s="43"/>
      <c r="G506" s="43">
        <v>0</v>
      </c>
      <c r="H506" s="45"/>
      <c r="I506" s="44"/>
      <c r="J506" s="45"/>
      <c r="K506" s="44"/>
      <c r="L506" s="45"/>
    </row>
    <row r="507" spans="1:82" ht="14.25" x14ac:dyDescent="0.2">
      <c r="A507" s="40"/>
      <c r="B507" s="40"/>
      <c r="C507" s="40" t="s">
        <v>907</v>
      </c>
      <c r="D507" s="41" t="s">
        <v>544</v>
      </c>
      <c r="E507" s="43">
        <v>29.98</v>
      </c>
      <c r="F507" s="43">
        <v>1.1499999999999999</v>
      </c>
      <c r="G507" s="43">
        <v>34.476999999999997</v>
      </c>
      <c r="H507" s="45"/>
      <c r="I507" s="44"/>
      <c r="J507" s="45"/>
      <c r="K507" s="44"/>
      <c r="L507" s="45"/>
    </row>
    <row r="508" spans="1:82" ht="14.25" x14ac:dyDescent="0.2">
      <c r="A508" s="40"/>
      <c r="B508" s="40"/>
      <c r="C508" s="48" t="s">
        <v>908</v>
      </c>
      <c r="D508" s="49" t="s">
        <v>544</v>
      </c>
      <c r="E508" s="50">
        <v>0.2</v>
      </c>
      <c r="F508" s="50">
        <v>1.1499999999999999</v>
      </c>
      <c r="G508" s="50">
        <v>0.23</v>
      </c>
      <c r="H508" s="51"/>
      <c r="I508" s="52"/>
      <c r="J508" s="51"/>
      <c r="K508" s="52"/>
      <c r="L508" s="51"/>
    </row>
    <row r="509" spans="1:82" ht="14.25" x14ac:dyDescent="0.2">
      <c r="A509" s="40"/>
      <c r="B509" s="40"/>
      <c r="C509" s="40" t="s">
        <v>909</v>
      </c>
      <c r="D509" s="41"/>
      <c r="E509" s="43"/>
      <c r="F509" s="43"/>
      <c r="G509" s="43"/>
      <c r="H509" s="45">
        <v>302.53999999999996</v>
      </c>
      <c r="I509" s="44"/>
      <c r="J509" s="45">
        <v>345.79999999999995</v>
      </c>
      <c r="K509" s="44"/>
      <c r="L509" s="45"/>
    </row>
    <row r="510" spans="1:82" ht="14.25" x14ac:dyDescent="0.2">
      <c r="A510" s="40"/>
      <c r="B510" s="40"/>
      <c r="C510" s="40" t="s">
        <v>910</v>
      </c>
      <c r="D510" s="41"/>
      <c r="E510" s="43"/>
      <c r="F510" s="43"/>
      <c r="G510" s="43"/>
      <c r="H510" s="45"/>
      <c r="I510" s="44"/>
      <c r="J510" s="45">
        <v>308.29999999999995</v>
      </c>
      <c r="K510" s="44"/>
      <c r="L510" s="45">
        <v>17270.969999999998</v>
      </c>
    </row>
    <row r="511" spans="1:82" ht="71.25" x14ac:dyDescent="0.2">
      <c r="A511" s="40"/>
      <c r="B511" s="40" t="s">
        <v>293</v>
      </c>
      <c r="C511" s="40" t="s">
        <v>972</v>
      </c>
      <c r="D511" s="41" t="s">
        <v>912</v>
      </c>
      <c r="E511" s="43">
        <v>103</v>
      </c>
      <c r="F511" s="43"/>
      <c r="G511" s="43">
        <v>103</v>
      </c>
      <c r="H511" s="45"/>
      <c r="I511" s="44"/>
      <c r="J511" s="45">
        <v>317.55</v>
      </c>
      <c r="K511" s="44"/>
      <c r="L511" s="45">
        <v>17789.099999999999</v>
      </c>
    </row>
    <row r="512" spans="1:82" ht="71.25" x14ac:dyDescent="0.2">
      <c r="A512" s="48"/>
      <c r="B512" s="48" t="s">
        <v>294</v>
      </c>
      <c r="C512" s="48" t="s">
        <v>973</v>
      </c>
      <c r="D512" s="49" t="s">
        <v>912</v>
      </c>
      <c r="E512" s="50">
        <v>59</v>
      </c>
      <c r="F512" s="50"/>
      <c r="G512" s="50">
        <v>59</v>
      </c>
      <c r="H512" s="51"/>
      <c r="I512" s="52"/>
      <c r="J512" s="51">
        <v>181.9</v>
      </c>
      <c r="K512" s="52"/>
      <c r="L512" s="51">
        <v>10189.870000000001</v>
      </c>
    </row>
    <row r="513" spans="1:82" ht="15" x14ac:dyDescent="0.2">
      <c r="C513" s="100" t="s">
        <v>914</v>
      </c>
      <c r="D513" s="100"/>
      <c r="E513" s="100"/>
      <c r="F513" s="100"/>
      <c r="G513" s="100"/>
      <c r="H513" s="100"/>
      <c r="I513" s="101">
        <v>845.24999999999989</v>
      </c>
      <c r="J513" s="101"/>
      <c r="O513" s="53">
        <v>845.24999999999989</v>
      </c>
      <c r="P513" s="53">
        <v>26.2</v>
      </c>
      <c r="R513" t="s">
        <v>915</v>
      </c>
      <c r="S513" s="53">
        <v>305.45999999999998</v>
      </c>
      <c r="U513" s="53">
        <v>305.45999999999998</v>
      </c>
      <c r="X513" s="53">
        <v>2.84</v>
      </c>
      <c r="Z513" t="s">
        <v>915</v>
      </c>
      <c r="AA513" s="53">
        <v>14.14</v>
      </c>
      <c r="AD513">
        <v>317.55</v>
      </c>
      <c r="AE513">
        <v>181.9</v>
      </c>
      <c r="AN513" s="53">
        <v>45090.840000000004</v>
      </c>
      <c r="AO513" s="53">
        <v>0</v>
      </c>
      <c r="AQ513" t="s">
        <v>915</v>
      </c>
      <c r="AR513" s="53">
        <v>17111.87</v>
      </c>
      <c r="AT513" s="53">
        <v>159.1</v>
      </c>
      <c r="AV513" t="s">
        <v>915</v>
      </c>
      <c r="AW513" s="53">
        <v>0</v>
      </c>
      <c r="AZ513">
        <v>17789.099999999999</v>
      </c>
      <c r="BA513">
        <v>10189.870000000001</v>
      </c>
      <c r="BH513" s="53">
        <v>845.24999999999989</v>
      </c>
      <c r="CD513">
        <v>1</v>
      </c>
    </row>
    <row r="515" spans="1:82" ht="15" x14ac:dyDescent="0.2">
      <c r="A515" s="57"/>
      <c r="B515" s="58"/>
      <c r="C515" s="97" t="s">
        <v>939</v>
      </c>
      <c r="D515" s="97"/>
      <c r="E515" s="97"/>
      <c r="F515" s="97"/>
      <c r="G515" s="97"/>
      <c r="H515" s="97"/>
      <c r="I515" s="59"/>
      <c r="J515" s="60">
        <v>3457958.29</v>
      </c>
      <c r="K515" s="60"/>
      <c r="L515" s="60"/>
    </row>
    <row r="516" spans="1:82" ht="14.25" x14ac:dyDescent="0.2">
      <c r="A516" s="55"/>
      <c r="B516" s="56"/>
      <c r="C516" s="98" t="s">
        <v>940</v>
      </c>
      <c r="D516" s="93"/>
      <c r="E516" s="93"/>
      <c r="F516" s="93"/>
      <c r="G516" s="93"/>
      <c r="H516" s="93"/>
      <c r="I516" s="43"/>
      <c r="J516" s="45"/>
      <c r="K516" s="45"/>
      <c r="L516" s="45"/>
    </row>
    <row r="517" spans="1:82" ht="14.25" x14ac:dyDescent="0.2">
      <c r="A517" s="55"/>
      <c r="B517" s="56"/>
      <c r="C517" s="93" t="s">
        <v>941</v>
      </c>
      <c r="D517" s="93"/>
      <c r="E517" s="93"/>
      <c r="F517" s="93"/>
      <c r="G517" s="93"/>
      <c r="H517" s="93"/>
      <c r="I517" s="43"/>
      <c r="J517" s="45">
        <v>15203.21</v>
      </c>
      <c r="K517" s="45"/>
      <c r="L517" s="45">
        <v>851683.83000000007</v>
      </c>
    </row>
    <row r="518" spans="1:82" ht="14.25" x14ac:dyDescent="0.2">
      <c r="A518" s="55"/>
      <c r="B518" s="56"/>
      <c r="C518" s="93" t="s">
        <v>942</v>
      </c>
      <c r="D518" s="93"/>
      <c r="E518" s="93"/>
      <c r="F518" s="93"/>
      <c r="G518" s="93"/>
      <c r="H518" s="93"/>
      <c r="I518" s="43"/>
      <c r="J518" s="45">
        <v>2382913.9700000002</v>
      </c>
      <c r="K518" s="45"/>
      <c r="L518" s="45"/>
    </row>
    <row r="519" spans="1:82" ht="14.25" x14ac:dyDescent="0.2">
      <c r="A519" s="55"/>
      <c r="B519" s="56"/>
      <c r="C519" s="98" t="s">
        <v>943</v>
      </c>
      <c r="D519" s="93"/>
      <c r="E519" s="93"/>
      <c r="F519" s="93"/>
      <c r="G519" s="93"/>
      <c r="H519" s="93"/>
      <c r="I519" s="43"/>
      <c r="J519" s="45"/>
      <c r="K519" s="45"/>
      <c r="L519" s="45"/>
    </row>
    <row r="520" spans="1:82" ht="14.25" x14ac:dyDescent="0.2">
      <c r="A520" s="55"/>
      <c r="B520" s="56"/>
      <c r="C520" s="93" t="s">
        <v>944</v>
      </c>
      <c r="D520" s="93"/>
      <c r="E520" s="93"/>
      <c r="F520" s="93"/>
      <c r="G520" s="93"/>
      <c r="H520" s="93"/>
      <c r="I520" s="43"/>
      <c r="J520" s="45">
        <v>2382913.9700000002</v>
      </c>
      <c r="K520" s="45"/>
      <c r="L520" s="45"/>
    </row>
    <row r="521" spans="1:82" ht="14.25" x14ac:dyDescent="0.2">
      <c r="A521" s="55"/>
      <c r="B521" s="56"/>
      <c r="C521" s="98" t="s">
        <v>945</v>
      </c>
      <c r="D521" s="93"/>
      <c r="E521" s="93"/>
      <c r="F521" s="93"/>
      <c r="G521" s="93"/>
      <c r="H521" s="93"/>
      <c r="I521" s="43"/>
      <c r="J521" s="45"/>
      <c r="K521" s="45"/>
      <c r="L521" s="45"/>
    </row>
    <row r="522" spans="1:82" ht="14.25" x14ac:dyDescent="0.2">
      <c r="A522" s="55"/>
      <c r="B522" s="56"/>
      <c r="C522" s="93" t="s">
        <v>946</v>
      </c>
      <c r="D522" s="93"/>
      <c r="E522" s="93"/>
      <c r="F522" s="93"/>
      <c r="G522" s="93"/>
      <c r="H522" s="93"/>
      <c r="I522" s="43"/>
      <c r="J522" s="45">
        <v>45853.639999999992</v>
      </c>
      <c r="K522" s="45"/>
      <c r="L522" s="45">
        <v>2568720.9300000002</v>
      </c>
    </row>
    <row r="523" spans="1:82" ht="14.25" hidden="1" x14ac:dyDescent="0.2">
      <c r="A523" s="55"/>
      <c r="B523" s="56"/>
      <c r="C523" s="93" t="s">
        <v>947</v>
      </c>
      <c r="D523" s="93"/>
      <c r="E523" s="93"/>
      <c r="F523" s="93"/>
      <c r="G523" s="93"/>
      <c r="H523" s="93"/>
      <c r="I523" s="43"/>
      <c r="J523" s="45">
        <v>0</v>
      </c>
      <c r="K523" s="45"/>
      <c r="L523" s="45">
        <v>0</v>
      </c>
    </row>
    <row r="524" spans="1:82" ht="14.25" x14ac:dyDescent="0.2">
      <c r="A524" s="55"/>
      <c r="B524" s="56"/>
      <c r="C524" s="93" t="s">
        <v>948</v>
      </c>
      <c r="D524" s="93"/>
      <c r="E524" s="93"/>
      <c r="F524" s="93"/>
      <c r="G524" s="93"/>
      <c r="H524" s="93"/>
      <c r="I524" s="43"/>
      <c r="J524" s="45">
        <v>1059841.1099999999</v>
      </c>
      <c r="K524" s="45"/>
      <c r="L524" s="45"/>
    </row>
    <row r="525" spans="1:82" ht="14.25" x14ac:dyDescent="0.2">
      <c r="A525" s="55"/>
      <c r="B525" s="56"/>
      <c r="C525" s="98" t="s">
        <v>943</v>
      </c>
      <c r="D525" s="93"/>
      <c r="E525" s="93"/>
      <c r="F525" s="93"/>
      <c r="G525" s="93"/>
      <c r="H525" s="93"/>
      <c r="I525" s="43"/>
      <c r="J525" s="45"/>
      <c r="K525" s="45"/>
      <c r="L525" s="45"/>
    </row>
    <row r="526" spans="1:82" ht="14.25" x14ac:dyDescent="0.2">
      <c r="A526" s="55"/>
      <c r="B526" s="56"/>
      <c r="C526" s="93" t="s">
        <v>949</v>
      </c>
      <c r="D526" s="93"/>
      <c r="E526" s="93"/>
      <c r="F526" s="93"/>
      <c r="G526" s="93"/>
      <c r="H526" s="93"/>
      <c r="I526" s="43"/>
      <c r="J526" s="45">
        <v>1059841.1099999999</v>
      </c>
      <c r="K526" s="45"/>
      <c r="L526" s="45"/>
    </row>
    <row r="527" spans="1:82" ht="14.25" hidden="1" x14ac:dyDescent="0.2">
      <c r="A527" s="55"/>
      <c r="B527" s="56"/>
      <c r="C527" s="93" t="s">
        <v>950</v>
      </c>
      <c r="D527" s="93"/>
      <c r="E527" s="93"/>
      <c r="F527" s="93"/>
      <c r="G527" s="93"/>
      <c r="H527" s="93"/>
      <c r="I527" s="43"/>
      <c r="J527" s="45">
        <v>0</v>
      </c>
      <c r="K527" s="45"/>
      <c r="L527" s="45">
        <v>0</v>
      </c>
    </row>
    <row r="528" spans="1:82" ht="14.25" hidden="1" x14ac:dyDescent="0.2">
      <c r="A528" s="55"/>
      <c r="B528" s="56"/>
      <c r="C528" s="93" t="s">
        <v>951</v>
      </c>
      <c r="D528" s="93"/>
      <c r="E528" s="93"/>
      <c r="F528" s="93"/>
      <c r="G528" s="93"/>
      <c r="H528" s="93"/>
      <c r="I528" s="43"/>
      <c r="J528" s="45">
        <v>0</v>
      </c>
      <c r="K528" s="45"/>
      <c r="L528" s="45">
        <v>0</v>
      </c>
    </row>
    <row r="529" spans="1:12" ht="14.25" x14ac:dyDescent="0.2">
      <c r="A529" s="55"/>
      <c r="B529" s="56"/>
      <c r="C529" s="93" t="s">
        <v>952</v>
      </c>
      <c r="D529" s="93"/>
      <c r="E529" s="93"/>
      <c r="F529" s="93"/>
      <c r="G529" s="93"/>
      <c r="H529" s="93"/>
      <c r="I529" s="43"/>
      <c r="J529" s="45">
        <v>61056.849999999991</v>
      </c>
      <c r="K529" s="45"/>
      <c r="L529" s="45">
        <v>3420404.7600000002</v>
      </c>
    </row>
    <row r="530" spans="1:12" ht="14.25" x14ac:dyDescent="0.2">
      <c r="A530" s="55"/>
      <c r="B530" s="56"/>
      <c r="C530" s="93" t="s">
        <v>953</v>
      </c>
      <c r="D530" s="93"/>
      <c r="E530" s="93"/>
      <c r="F530" s="93"/>
      <c r="G530" s="93"/>
      <c r="H530" s="93"/>
      <c r="I530" s="43"/>
      <c r="J530" s="45">
        <v>64617.8</v>
      </c>
      <c r="K530" s="45"/>
      <c r="L530" s="45">
        <v>3619889.33</v>
      </c>
    </row>
    <row r="531" spans="1:12" ht="14.25" x14ac:dyDescent="0.2">
      <c r="A531" s="55"/>
      <c r="B531" s="56"/>
      <c r="C531" s="93" t="s">
        <v>954</v>
      </c>
      <c r="D531" s="93"/>
      <c r="E531" s="93"/>
      <c r="F531" s="93"/>
      <c r="G531" s="93"/>
      <c r="H531" s="93"/>
      <c r="I531" s="43"/>
      <c r="J531" s="45">
        <v>27574.550000000003</v>
      </c>
      <c r="K531" s="45"/>
      <c r="L531" s="45">
        <v>1544726.2900000003</v>
      </c>
    </row>
    <row r="532" spans="1:12" ht="14.25" hidden="1" x14ac:dyDescent="0.2">
      <c r="A532" s="55"/>
      <c r="B532" s="56"/>
      <c r="C532" s="93" t="s">
        <v>955</v>
      </c>
      <c r="D532" s="93"/>
      <c r="E532" s="93"/>
      <c r="F532" s="93"/>
      <c r="G532" s="93"/>
      <c r="H532" s="93"/>
      <c r="I532" s="43"/>
      <c r="J532" s="45">
        <v>0</v>
      </c>
      <c r="K532" s="45"/>
      <c r="L532" s="45"/>
    </row>
    <row r="533" spans="1:12" ht="14.25" hidden="1" x14ac:dyDescent="0.2">
      <c r="A533" s="55"/>
      <c r="B533" s="56"/>
      <c r="C533" s="98" t="s">
        <v>940</v>
      </c>
      <c r="D533" s="93"/>
      <c r="E533" s="93"/>
      <c r="F533" s="93"/>
      <c r="G533" s="93"/>
      <c r="H533" s="93"/>
      <c r="I533" s="43"/>
      <c r="J533" s="45"/>
      <c r="K533" s="45"/>
      <c r="L533" s="45"/>
    </row>
    <row r="534" spans="1:12" ht="14.25" hidden="1" x14ac:dyDescent="0.2">
      <c r="A534" s="55"/>
      <c r="B534" s="56"/>
      <c r="C534" s="93" t="s">
        <v>956</v>
      </c>
      <c r="D534" s="93"/>
      <c r="E534" s="93"/>
      <c r="F534" s="93"/>
      <c r="G534" s="93"/>
      <c r="H534" s="93"/>
      <c r="I534" s="43"/>
      <c r="J534" s="45">
        <v>0</v>
      </c>
      <c r="K534" s="45"/>
      <c r="L534" s="45"/>
    </row>
    <row r="535" spans="1:12" ht="14.25" hidden="1" x14ac:dyDescent="0.2">
      <c r="A535" s="55"/>
      <c r="B535" s="56"/>
      <c r="C535" s="93" t="s">
        <v>957</v>
      </c>
      <c r="D535" s="93"/>
      <c r="E535" s="93"/>
      <c r="F535" s="93"/>
      <c r="G535" s="93"/>
      <c r="H535" s="93"/>
      <c r="I535" s="43"/>
      <c r="J535" s="45">
        <v>0</v>
      </c>
      <c r="K535" s="45"/>
      <c r="L535" s="45">
        <v>0</v>
      </c>
    </row>
    <row r="536" spans="1:12" ht="14.25" hidden="1" x14ac:dyDescent="0.2">
      <c r="A536" s="55"/>
      <c r="B536" s="56"/>
      <c r="C536" s="93" t="s">
        <v>958</v>
      </c>
      <c r="D536" s="93"/>
      <c r="E536" s="93"/>
      <c r="F536" s="93"/>
      <c r="G536" s="93"/>
      <c r="H536" s="93"/>
      <c r="I536" s="43"/>
      <c r="J536" s="45">
        <v>0</v>
      </c>
      <c r="K536" s="45"/>
      <c r="L536" s="45"/>
    </row>
    <row r="537" spans="1:12" ht="14.25" hidden="1" x14ac:dyDescent="0.2">
      <c r="A537" s="55"/>
      <c r="B537" s="56"/>
      <c r="C537" s="93" t="s">
        <v>959</v>
      </c>
      <c r="D537" s="93"/>
      <c r="E537" s="93"/>
      <c r="F537" s="93"/>
      <c r="G537" s="93"/>
      <c r="H537" s="93"/>
      <c r="I537" s="43"/>
      <c r="J537" s="45">
        <v>0</v>
      </c>
      <c r="K537" s="45"/>
      <c r="L537" s="45"/>
    </row>
    <row r="538" spans="1:12" ht="15" x14ac:dyDescent="0.2">
      <c r="A538" s="57"/>
      <c r="B538" s="58"/>
      <c r="C538" s="97" t="s">
        <v>960</v>
      </c>
      <c r="D538" s="97"/>
      <c r="E538" s="97"/>
      <c r="F538" s="97"/>
      <c r="G538" s="97"/>
      <c r="H538" s="97"/>
      <c r="I538" s="59"/>
      <c r="J538" s="60">
        <v>3550150.6399999997</v>
      </c>
      <c r="K538" s="60"/>
      <c r="L538" s="60"/>
    </row>
    <row r="539" spans="1:12" ht="14.25" x14ac:dyDescent="0.2">
      <c r="A539" s="55"/>
      <c r="B539" s="56"/>
      <c r="C539" s="98" t="s">
        <v>961</v>
      </c>
      <c r="D539" s="93"/>
      <c r="E539" s="93"/>
      <c r="F539" s="93"/>
      <c r="G539" s="93"/>
      <c r="H539" s="93"/>
      <c r="I539" s="43"/>
      <c r="J539" s="45"/>
      <c r="K539" s="45"/>
      <c r="L539" s="45"/>
    </row>
    <row r="540" spans="1:12" ht="14.25" hidden="1" x14ac:dyDescent="0.2">
      <c r="A540" s="55"/>
      <c r="B540" s="56"/>
      <c r="C540" s="93" t="s">
        <v>962</v>
      </c>
      <c r="D540" s="93"/>
      <c r="E540" s="93"/>
      <c r="F540" s="93"/>
      <c r="G540" s="93"/>
      <c r="H540" s="93"/>
      <c r="I540" s="43"/>
      <c r="J540" s="45">
        <v>0</v>
      </c>
      <c r="K540" s="45"/>
      <c r="L540" s="45">
        <v>0</v>
      </c>
    </row>
    <row r="541" spans="1:12" ht="14.25" hidden="1" x14ac:dyDescent="0.2">
      <c r="A541" s="55"/>
      <c r="B541" s="56"/>
      <c r="C541" s="93" t="s">
        <v>963</v>
      </c>
      <c r="D541" s="93"/>
      <c r="E541" s="93"/>
      <c r="F541" s="93"/>
      <c r="G541" s="93"/>
      <c r="H541" s="93"/>
      <c r="I541" s="43"/>
      <c r="J541" s="45">
        <v>0</v>
      </c>
      <c r="K541" s="45"/>
      <c r="L541" s="45">
        <v>0</v>
      </c>
    </row>
    <row r="542" spans="1:12" ht="14.25" x14ac:dyDescent="0.2">
      <c r="A542" s="55"/>
      <c r="B542" s="56"/>
      <c r="C542" s="93" t="s">
        <v>964</v>
      </c>
      <c r="D542" s="93"/>
      <c r="E542" s="93"/>
      <c r="F542" s="96"/>
      <c r="G542" s="61">
        <v>1483.0836999999999</v>
      </c>
      <c r="H542" s="55"/>
      <c r="I542" s="55"/>
      <c r="J542" s="55"/>
      <c r="K542" s="55"/>
      <c r="L542" s="55"/>
    </row>
    <row r="543" spans="1:12" ht="14.25" x14ac:dyDescent="0.2">
      <c r="A543" s="55"/>
      <c r="B543" s="56"/>
      <c r="C543" s="93" t="s">
        <v>965</v>
      </c>
      <c r="D543" s="93"/>
      <c r="E543" s="93"/>
      <c r="F543" s="96"/>
      <c r="G543" s="61">
        <v>3355.6788999999999</v>
      </c>
      <c r="H543" s="55"/>
      <c r="I543" s="55"/>
      <c r="J543" s="55"/>
      <c r="K543" s="55"/>
      <c r="L543" s="55"/>
    </row>
    <row r="545" spans="1:101" ht="14.25" x14ac:dyDescent="0.2">
      <c r="C545" s="94" t="s">
        <v>244</v>
      </c>
      <c r="D545" s="94"/>
      <c r="E545" s="94"/>
      <c r="F545" s="94"/>
      <c r="G545" s="94"/>
      <c r="H545" s="94"/>
      <c r="I545" s="94"/>
      <c r="J545" s="54">
        <v>3550150.64</v>
      </c>
    </row>
    <row r="546" spans="1:101" ht="14.25" x14ac:dyDescent="0.2">
      <c r="C546" s="94" t="s">
        <v>246</v>
      </c>
      <c r="D546" s="94"/>
      <c r="E546" s="94"/>
      <c r="F546" s="94"/>
      <c r="G546" s="94"/>
      <c r="H546" s="94"/>
      <c r="I546" s="94"/>
      <c r="J546" s="54">
        <v>781033.14</v>
      </c>
    </row>
    <row r="547" spans="1:101" ht="14.25" x14ac:dyDescent="0.2">
      <c r="C547" s="94" t="s">
        <v>241</v>
      </c>
      <c r="D547" s="94"/>
      <c r="E547" s="94"/>
      <c r="F547" s="94"/>
      <c r="G547" s="94"/>
      <c r="H547" s="94"/>
      <c r="I547" s="94"/>
      <c r="J547" s="54">
        <v>4331183.78</v>
      </c>
    </row>
    <row r="549" spans="1:101" ht="16.5" x14ac:dyDescent="0.2">
      <c r="A549" s="104" t="s">
        <v>974</v>
      </c>
      <c r="B549" s="104"/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</row>
    <row r="550" spans="1:101" ht="57" x14ac:dyDescent="0.2">
      <c r="A550" s="39" t="s">
        <v>299</v>
      </c>
      <c r="B550" s="40" t="s">
        <v>300</v>
      </c>
      <c r="C550" s="40" t="s">
        <v>301</v>
      </c>
      <c r="D550" s="41" t="s">
        <v>51</v>
      </c>
      <c r="E550" s="43">
        <v>21.36</v>
      </c>
      <c r="F550" s="43"/>
      <c r="G550" s="43">
        <v>21.36</v>
      </c>
      <c r="H550" s="45"/>
      <c r="I550" s="44"/>
      <c r="J550" s="45"/>
      <c r="K550" s="44"/>
      <c r="L550" s="45"/>
    </row>
    <row r="551" spans="1:101" x14ac:dyDescent="0.2">
      <c r="C551" s="105" t="s">
        <v>902</v>
      </c>
      <c r="D551" s="105"/>
      <c r="E551" s="105"/>
      <c r="F551" s="105"/>
      <c r="G551" s="105"/>
      <c r="H551" s="105"/>
      <c r="I551" s="105"/>
      <c r="J551" s="105"/>
      <c r="K551" s="105"/>
      <c r="L551" s="105"/>
    </row>
    <row r="552" spans="1:101" x14ac:dyDescent="0.2">
      <c r="C552" s="105" t="s">
        <v>901</v>
      </c>
      <c r="D552" s="105"/>
      <c r="E552" s="105"/>
      <c r="F552" s="105"/>
      <c r="G552" s="105"/>
      <c r="H552" s="105"/>
      <c r="I552" s="105"/>
      <c r="J552" s="105"/>
      <c r="K552" s="105"/>
      <c r="L552" s="105"/>
    </row>
    <row r="553" spans="1:101" ht="76.5" x14ac:dyDescent="0.2">
      <c r="C553" s="107" t="s">
        <v>967</v>
      </c>
      <c r="D553" s="107"/>
      <c r="E553" s="107"/>
      <c r="F553" s="107"/>
      <c r="CW553" s="46" t="s">
        <v>967</v>
      </c>
    </row>
    <row r="554" spans="1:101" ht="14.25" x14ac:dyDescent="0.2">
      <c r="A554" s="40"/>
      <c r="B554" s="44">
        <v>1</v>
      </c>
      <c r="C554" s="40" t="s">
        <v>904</v>
      </c>
      <c r="D554" s="41"/>
      <c r="E554" s="43"/>
      <c r="F554" s="43"/>
      <c r="G554" s="43"/>
      <c r="H554" s="45">
        <v>317.60000000000002</v>
      </c>
      <c r="I554" s="44">
        <v>1.3225</v>
      </c>
      <c r="J554" s="45">
        <v>8971.76</v>
      </c>
      <c r="K554" s="44">
        <v>56.02</v>
      </c>
      <c r="L554" s="45">
        <v>502598</v>
      </c>
    </row>
    <row r="555" spans="1:101" ht="14.25" x14ac:dyDescent="0.2">
      <c r="A555" s="40"/>
      <c r="B555" s="44">
        <v>4</v>
      </c>
      <c r="C555" s="40" t="s">
        <v>916</v>
      </c>
      <c r="D555" s="41"/>
      <c r="E555" s="43"/>
      <c r="F555" s="43"/>
      <c r="G555" s="43"/>
      <c r="H555" s="45">
        <v>2034</v>
      </c>
      <c r="I555" s="44"/>
      <c r="J555" s="45">
        <v>43446.239999999998</v>
      </c>
      <c r="K555" s="44"/>
      <c r="L555" s="45"/>
    </row>
    <row r="556" spans="1:101" ht="14.25" x14ac:dyDescent="0.2">
      <c r="A556" s="40"/>
      <c r="B556" s="40"/>
      <c r="C556" s="48" t="s">
        <v>907</v>
      </c>
      <c r="D556" s="49" t="s">
        <v>544</v>
      </c>
      <c r="E556" s="50">
        <v>40</v>
      </c>
      <c r="F556" s="50">
        <v>1.3225</v>
      </c>
      <c r="G556" s="50">
        <v>1129.944</v>
      </c>
      <c r="H556" s="51"/>
      <c r="I556" s="52"/>
      <c r="J556" s="51"/>
      <c r="K556" s="52"/>
      <c r="L556" s="51"/>
    </row>
    <row r="557" spans="1:101" ht="14.25" x14ac:dyDescent="0.2">
      <c r="A557" s="40"/>
      <c r="B557" s="40"/>
      <c r="C557" s="40" t="s">
        <v>909</v>
      </c>
      <c r="D557" s="41"/>
      <c r="E557" s="43"/>
      <c r="F557" s="43"/>
      <c r="G557" s="43"/>
      <c r="H557" s="45">
        <v>2351.6</v>
      </c>
      <c r="I557" s="44"/>
      <c r="J557" s="45">
        <v>52418</v>
      </c>
      <c r="K557" s="44"/>
      <c r="L557" s="45"/>
    </row>
    <row r="558" spans="1:101" ht="14.25" x14ac:dyDescent="0.2">
      <c r="A558" s="40"/>
      <c r="B558" s="40"/>
      <c r="C558" s="40" t="s">
        <v>910</v>
      </c>
      <c r="D558" s="41"/>
      <c r="E558" s="43"/>
      <c r="F558" s="43"/>
      <c r="G558" s="43"/>
      <c r="H558" s="45"/>
      <c r="I558" s="44"/>
      <c r="J558" s="45">
        <v>8971.76</v>
      </c>
      <c r="K558" s="44"/>
      <c r="L558" s="45">
        <v>502598</v>
      </c>
    </row>
    <row r="559" spans="1:101" ht="28.5" x14ac:dyDescent="0.2">
      <c r="A559" s="40"/>
      <c r="B559" s="40" t="s">
        <v>305</v>
      </c>
      <c r="C559" s="40" t="s">
        <v>975</v>
      </c>
      <c r="D559" s="41" t="s">
        <v>912</v>
      </c>
      <c r="E559" s="43">
        <v>103</v>
      </c>
      <c r="F559" s="43"/>
      <c r="G559" s="43">
        <v>103</v>
      </c>
      <c r="H559" s="45"/>
      <c r="I559" s="44"/>
      <c r="J559" s="45">
        <v>9240.91</v>
      </c>
      <c r="K559" s="44"/>
      <c r="L559" s="45">
        <v>517675.94</v>
      </c>
    </row>
    <row r="560" spans="1:101" ht="28.5" x14ac:dyDescent="0.2">
      <c r="A560" s="48"/>
      <c r="B560" s="48" t="s">
        <v>306</v>
      </c>
      <c r="C560" s="48" t="s">
        <v>976</v>
      </c>
      <c r="D560" s="49" t="s">
        <v>912</v>
      </c>
      <c r="E560" s="50">
        <v>72</v>
      </c>
      <c r="F560" s="50"/>
      <c r="G560" s="50">
        <v>72</v>
      </c>
      <c r="H560" s="51"/>
      <c r="I560" s="52"/>
      <c r="J560" s="51">
        <v>6459.67</v>
      </c>
      <c r="K560" s="52"/>
      <c r="L560" s="51">
        <v>361870.56</v>
      </c>
    </row>
    <row r="561" spans="1:101" ht="15" x14ac:dyDescent="0.2">
      <c r="C561" s="100" t="s">
        <v>914</v>
      </c>
      <c r="D561" s="100"/>
      <c r="E561" s="100"/>
      <c r="F561" s="100"/>
      <c r="G561" s="100"/>
      <c r="H561" s="100"/>
      <c r="I561" s="101">
        <v>68118.58</v>
      </c>
      <c r="J561" s="101"/>
      <c r="O561" s="53">
        <v>68118.58</v>
      </c>
      <c r="P561">
        <v>0</v>
      </c>
      <c r="R561" t="s">
        <v>915</v>
      </c>
      <c r="S561" s="53">
        <v>8971.76</v>
      </c>
      <c r="U561" s="53">
        <v>8971.76</v>
      </c>
      <c r="X561">
        <v>0</v>
      </c>
      <c r="Z561" t="s">
        <v>915</v>
      </c>
      <c r="AA561" s="53">
        <v>43446.239999999998</v>
      </c>
      <c r="AD561">
        <v>9240.91</v>
      </c>
      <c r="AE561">
        <v>6459.67</v>
      </c>
      <c r="AN561" s="53">
        <v>1382144.5</v>
      </c>
      <c r="AO561">
        <v>0</v>
      </c>
      <c r="AQ561" t="s">
        <v>915</v>
      </c>
      <c r="AR561" s="53">
        <v>502598</v>
      </c>
      <c r="AT561">
        <v>0</v>
      </c>
      <c r="AV561" t="s">
        <v>915</v>
      </c>
      <c r="AW561" s="53">
        <v>0</v>
      </c>
      <c r="AZ561">
        <v>517675.94</v>
      </c>
      <c r="BA561">
        <v>361870.56</v>
      </c>
      <c r="BH561" s="53">
        <v>68118.58</v>
      </c>
      <c r="CD561">
        <v>1</v>
      </c>
    </row>
    <row r="562" spans="1:101" ht="42.75" x14ac:dyDescent="0.2">
      <c r="A562" s="39" t="s">
        <v>307</v>
      </c>
      <c r="B562" s="40" t="s">
        <v>308</v>
      </c>
      <c r="C562" s="40" t="s">
        <v>309</v>
      </c>
      <c r="D562" s="41" t="s">
        <v>51</v>
      </c>
      <c r="E562" s="43">
        <v>21.36</v>
      </c>
      <c r="F562" s="43"/>
      <c r="G562" s="43">
        <v>21.36</v>
      </c>
      <c r="H562" s="45"/>
      <c r="I562" s="44"/>
      <c r="J562" s="45"/>
      <c r="K562" s="44"/>
      <c r="L562" s="45"/>
    </row>
    <row r="563" spans="1:101" x14ac:dyDescent="0.2">
      <c r="C563" s="105" t="s">
        <v>902</v>
      </c>
      <c r="D563" s="105"/>
      <c r="E563" s="105"/>
      <c r="F563" s="105"/>
      <c r="G563" s="105"/>
      <c r="H563" s="105"/>
      <c r="I563" s="105"/>
      <c r="J563" s="105"/>
      <c r="K563" s="105"/>
      <c r="L563" s="105"/>
    </row>
    <row r="564" spans="1:101" x14ac:dyDescent="0.2">
      <c r="C564" s="105" t="s">
        <v>901</v>
      </c>
      <c r="D564" s="105"/>
      <c r="E564" s="105"/>
      <c r="F564" s="105"/>
      <c r="G564" s="105"/>
      <c r="H564" s="105"/>
      <c r="I564" s="105"/>
      <c r="J564" s="105"/>
      <c r="K564" s="105"/>
      <c r="L564" s="105"/>
    </row>
    <row r="565" spans="1:101" ht="76.5" x14ac:dyDescent="0.2">
      <c r="C565" s="107" t="s">
        <v>967</v>
      </c>
      <c r="D565" s="107"/>
      <c r="E565" s="107"/>
      <c r="F565" s="107"/>
      <c r="CW565" s="46" t="s">
        <v>967</v>
      </c>
    </row>
    <row r="566" spans="1:101" ht="14.25" x14ac:dyDescent="0.2">
      <c r="A566" s="40"/>
      <c r="B566" s="44">
        <v>1</v>
      </c>
      <c r="C566" s="40" t="s">
        <v>904</v>
      </c>
      <c r="D566" s="41"/>
      <c r="E566" s="43"/>
      <c r="F566" s="43"/>
      <c r="G566" s="43"/>
      <c r="H566" s="45">
        <v>44.42</v>
      </c>
      <c r="I566" s="44">
        <v>1.3225</v>
      </c>
      <c r="J566" s="45">
        <v>1254.8</v>
      </c>
      <c r="K566" s="44">
        <v>56.02</v>
      </c>
      <c r="L566" s="45">
        <v>70293.899999999994</v>
      </c>
    </row>
    <row r="567" spans="1:101" ht="14.25" x14ac:dyDescent="0.2">
      <c r="A567" s="40"/>
      <c r="B567" s="44">
        <v>2</v>
      </c>
      <c r="C567" s="40" t="s">
        <v>905</v>
      </c>
      <c r="D567" s="41"/>
      <c r="E567" s="43"/>
      <c r="F567" s="43"/>
      <c r="G567" s="43"/>
      <c r="H567" s="45">
        <v>301.39999999999998</v>
      </c>
      <c r="I567" s="44">
        <v>1.4375</v>
      </c>
      <c r="J567" s="45">
        <v>9254.49</v>
      </c>
      <c r="K567" s="44"/>
      <c r="L567" s="45"/>
    </row>
    <row r="568" spans="1:101" ht="14.25" x14ac:dyDescent="0.2">
      <c r="A568" s="40"/>
      <c r="B568" s="44">
        <v>3</v>
      </c>
      <c r="C568" s="40" t="s">
        <v>906</v>
      </c>
      <c r="D568" s="41"/>
      <c r="E568" s="43"/>
      <c r="F568" s="43"/>
      <c r="G568" s="43"/>
      <c r="H568" s="45">
        <v>31.78</v>
      </c>
      <c r="I568" s="44">
        <v>1.4375</v>
      </c>
      <c r="J568" s="47">
        <v>975.8</v>
      </c>
      <c r="K568" s="44">
        <v>56.02</v>
      </c>
      <c r="L568" s="47">
        <v>54664.32</v>
      </c>
    </row>
    <row r="569" spans="1:101" ht="14.25" x14ac:dyDescent="0.2">
      <c r="A569" s="40"/>
      <c r="B569" s="44">
        <v>4</v>
      </c>
      <c r="C569" s="40" t="s">
        <v>916</v>
      </c>
      <c r="D569" s="41"/>
      <c r="E569" s="43"/>
      <c r="F569" s="43"/>
      <c r="G569" s="43"/>
      <c r="H569" s="45">
        <v>24.4</v>
      </c>
      <c r="I569" s="44"/>
      <c r="J569" s="45">
        <v>521.17999999999995</v>
      </c>
      <c r="K569" s="44"/>
      <c r="L569" s="45"/>
    </row>
    <row r="570" spans="1:101" ht="14.25" x14ac:dyDescent="0.2">
      <c r="A570" s="40"/>
      <c r="B570" s="40" t="s">
        <v>828</v>
      </c>
      <c r="C570" s="40" t="s">
        <v>829</v>
      </c>
      <c r="D570" s="41" t="s">
        <v>279</v>
      </c>
      <c r="E570" s="43">
        <v>2</v>
      </c>
      <c r="F570" s="43"/>
      <c r="G570" s="43">
        <v>42.72</v>
      </c>
      <c r="H570" s="45"/>
      <c r="I570" s="44"/>
      <c r="J570" s="45"/>
      <c r="K570" s="44"/>
      <c r="L570" s="45"/>
    </row>
    <row r="571" spans="1:101" ht="14.25" x14ac:dyDescent="0.2">
      <c r="A571" s="40"/>
      <c r="B571" s="40"/>
      <c r="C571" s="40" t="s">
        <v>907</v>
      </c>
      <c r="D571" s="41" t="s">
        <v>544</v>
      </c>
      <c r="E571" s="43">
        <v>5.25</v>
      </c>
      <c r="F571" s="43">
        <v>1.3225</v>
      </c>
      <c r="G571" s="43">
        <v>148.30515</v>
      </c>
      <c r="H571" s="45"/>
      <c r="I571" s="44"/>
      <c r="J571" s="45"/>
      <c r="K571" s="44"/>
      <c r="L571" s="45"/>
    </row>
    <row r="572" spans="1:101" ht="14.25" x14ac:dyDescent="0.2">
      <c r="A572" s="40"/>
      <c r="B572" s="40"/>
      <c r="C572" s="48" t="s">
        <v>908</v>
      </c>
      <c r="D572" s="49" t="s">
        <v>544</v>
      </c>
      <c r="E572" s="50">
        <v>2.74</v>
      </c>
      <c r="F572" s="50">
        <v>1.4375</v>
      </c>
      <c r="G572" s="50">
        <v>84.131699999999995</v>
      </c>
      <c r="H572" s="51"/>
      <c r="I572" s="52"/>
      <c r="J572" s="51"/>
      <c r="K572" s="52"/>
      <c r="L572" s="51"/>
    </row>
    <row r="573" spans="1:101" ht="14.25" x14ac:dyDescent="0.2">
      <c r="A573" s="40"/>
      <c r="B573" s="40"/>
      <c r="C573" s="40" t="s">
        <v>909</v>
      </c>
      <c r="D573" s="41"/>
      <c r="E573" s="43"/>
      <c r="F573" s="43"/>
      <c r="G573" s="43"/>
      <c r="H573" s="45">
        <v>370.21999999999997</v>
      </c>
      <c r="I573" s="44"/>
      <c r="J573" s="45">
        <v>11030.47</v>
      </c>
      <c r="K573" s="44"/>
      <c r="L573" s="45"/>
    </row>
    <row r="574" spans="1:101" ht="14.25" x14ac:dyDescent="0.2">
      <c r="A574" s="39" t="s">
        <v>977</v>
      </c>
      <c r="B574" s="40" t="s">
        <v>312</v>
      </c>
      <c r="C574" s="40" t="s">
        <v>313</v>
      </c>
      <c r="D574" s="41" t="s">
        <v>279</v>
      </c>
      <c r="E574" s="43">
        <v>2</v>
      </c>
      <c r="F574" s="43"/>
      <c r="G574" s="43">
        <v>42.72</v>
      </c>
      <c r="H574" s="45">
        <v>146.25</v>
      </c>
      <c r="I574" s="44"/>
      <c r="J574" s="45">
        <v>6247.8</v>
      </c>
      <c r="K574" s="44"/>
      <c r="L574" s="45"/>
      <c r="O574">
        <v>6247.8</v>
      </c>
      <c r="AA574">
        <v>6247.8</v>
      </c>
      <c r="AD574">
        <v>0</v>
      </c>
      <c r="AE574">
        <v>0</v>
      </c>
      <c r="AN574">
        <v>0</v>
      </c>
      <c r="AW574">
        <v>0</v>
      </c>
      <c r="AZ574">
        <v>0</v>
      </c>
      <c r="BA574">
        <v>0</v>
      </c>
      <c r="BH574">
        <v>6247.8</v>
      </c>
      <c r="CD574">
        <v>1</v>
      </c>
    </row>
    <row r="575" spans="1:101" ht="14.25" x14ac:dyDescent="0.2">
      <c r="A575" s="40"/>
      <c r="B575" s="40"/>
      <c r="C575" s="40" t="s">
        <v>910</v>
      </c>
      <c r="D575" s="41"/>
      <c r="E575" s="43"/>
      <c r="F575" s="43"/>
      <c r="G575" s="43"/>
      <c r="H575" s="45"/>
      <c r="I575" s="44"/>
      <c r="J575" s="45">
        <v>2230.6</v>
      </c>
      <c r="K575" s="44"/>
      <c r="L575" s="45">
        <v>124958.22</v>
      </c>
    </row>
    <row r="576" spans="1:101" ht="28.5" x14ac:dyDescent="0.2">
      <c r="A576" s="40"/>
      <c r="B576" s="40" t="s">
        <v>305</v>
      </c>
      <c r="C576" s="40" t="s">
        <v>975</v>
      </c>
      <c r="D576" s="41" t="s">
        <v>912</v>
      </c>
      <c r="E576" s="43">
        <v>103</v>
      </c>
      <c r="F576" s="43"/>
      <c r="G576" s="43">
        <v>103</v>
      </c>
      <c r="H576" s="45"/>
      <c r="I576" s="44"/>
      <c r="J576" s="45">
        <v>2297.52</v>
      </c>
      <c r="K576" s="44"/>
      <c r="L576" s="45">
        <v>128706.97</v>
      </c>
    </row>
    <row r="577" spans="1:82" ht="28.5" x14ac:dyDescent="0.2">
      <c r="A577" s="48"/>
      <c r="B577" s="48" t="s">
        <v>306</v>
      </c>
      <c r="C577" s="48" t="s">
        <v>976</v>
      </c>
      <c r="D577" s="49" t="s">
        <v>912</v>
      </c>
      <c r="E577" s="50">
        <v>72</v>
      </c>
      <c r="F577" s="50"/>
      <c r="G577" s="50">
        <v>72</v>
      </c>
      <c r="H577" s="51"/>
      <c r="I577" s="52"/>
      <c r="J577" s="51">
        <v>1606.03</v>
      </c>
      <c r="K577" s="52"/>
      <c r="L577" s="51">
        <v>89969.919999999998</v>
      </c>
    </row>
    <row r="578" spans="1:82" ht="15" x14ac:dyDescent="0.2">
      <c r="C578" s="100" t="s">
        <v>914</v>
      </c>
      <c r="D578" s="100"/>
      <c r="E578" s="100"/>
      <c r="F578" s="100"/>
      <c r="G578" s="100"/>
      <c r="H578" s="100"/>
      <c r="I578" s="101">
        <v>21181.82</v>
      </c>
      <c r="J578" s="101"/>
      <c r="O578" s="53">
        <v>14934.02</v>
      </c>
      <c r="P578" s="53">
        <v>9254.49</v>
      </c>
      <c r="R578" t="s">
        <v>915</v>
      </c>
      <c r="S578" s="53">
        <v>1254.8</v>
      </c>
      <c r="U578" s="53">
        <v>1254.8</v>
      </c>
      <c r="X578" s="53">
        <v>975.8</v>
      </c>
      <c r="Z578" t="s">
        <v>915</v>
      </c>
      <c r="AA578" s="53">
        <v>521.17999999999995</v>
      </c>
      <c r="AD578">
        <v>2297.52</v>
      </c>
      <c r="AE578">
        <v>1606.03</v>
      </c>
      <c r="AN578" s="53">
        <v>288970.78999999998</v>
      </c>
      <c r="AO578" s="53">
        <v>0</v>
      </c>
      <c r="AQ578" t="s">
        <v>915</v>
      </c>
      <c r="AR578" s="53">
        <v>70293.899999999994</v>
      </c>
      <c r="AT578" s="53">
        <v>54664.32</v>
      </c>
      <c r="AV578" t="s">
        <v>915</v>
      </c>
      <c r="AW578" s="53">
        <v>0</v>
      </c>
      <c r="AZ578">
        <v>128706.97</v>
      </c>
      <c r="BA578">
        <v>89969.919999999998</v>
      </c>
      <c r="BH578" s="53">
        <v>14934.02</v>
      </c>
      <c r="CD578">
        <v>1</v>
      </c>
    </row>
    <row r="579" spans="1:82" ht="57" x14ac:dyDescent="0.2">
      <c r="A579" s="39" t="s">
        <v>315</v>
      </c>
      <c r="B579" s="40" t="s">
        <v>316</v>
      </c>
      <c r="C579" s="40" t="s">
        <v>317</v>
      </c>
      <c r="D579" s="41" t="s">
        <v>318</v>
      </c>
      <c r="E579" s="43">
        <v>1142</v>
      </c>
      <c r="F579" s="43"/>
      <c r="G579" s="43">
        <v>1142</v>
      </c>
      <c r="H579" s="45"/>
      <c r="I579" s="44"/>
      <c r="J579" s="45"/>
      <c r="K579" s="44"/>
      <c r="L579" s="45"/>
    </row>
    <row r="580" spans="1:82" x14ac:dyDescent="0.2">
      <c r="A580" s="62"/>
      <c r="B580" s="62"/>
      <c r="C580" s="106" t="s">
        <v>902</v>
      </c>
      <c r="D580" s="106"/>
      <c r="E580" s="106"/>
      <c r="F580" s="106"/>
      <c r="G580" s="106"/>
      <c r="H580" s="106"/>
      <c r="I580" s="106"/>
      <c r="J580" s="106"/>
      <c r="K580" s="106"/>
      <c r="L580" s="106"/>
    </row>
    <row r="581" spans="1:82" ht="15" x14ac:dyDescent="0.2">
      <c r="C581" s="100" t="s">
        <v>914</v>
      </c>
      <c r="D581" s="100"/>
      <c r="E581" s="100"/>
      <c r="F581" s="100"/>
      <c r="G581" s="100"/>
      <c r="H581" s="100"/>
      <c r="I581" s="101">
        <v>0</v>
      </c>
      <c r="J581" s="101"/>
      <c r="O581" s="53">
        <v>0</v>
      </c>
      <c r="P581">
        <v>0</v>
      </c>
      <c r="R581" t="s">
        <v>915</v>
      </c>
      <c r="S581">
        <v>0</v>
      </c>
      <c r="W581">
        <v>0</v>
      </c>
      <c r="X581">
        <v>0</v>
      </c>
      <c r="Z581" t="s">
        <v>915</v>
      </c>
      <c r="AA581">
        <v>0</v>
      </c>
      <c r="AD581">
        <v>0</v>
      </c>
      <c r="AE581">
        <v>0</v>
      </c>
      <c r="AZ581">
        <v>0</v>
      </c>
      <c r="BA581">
        <v>0</v>
      </c>
      <c r="BL581" s="53">
        <v>0</v>
      </c>
      <c r="CD581">
        <v>4</v>
      </c>
    </row>
    <row r="583" spans="1:82" ht="15" x14ac:dyDescent="0.2">
      <c r="A583" s="57"/>
      <c r="B583" s="58"/>
      <c r="C583" s="97" t="s">
        <v>939</v>
      </c>
      <c r="D583" s="97"/>
      <c r="E583" s="97"/>
      <c r="F583" s="97"/>
      <c r="G583" s="97"/>
      <c r="H583" s="97"/>
      <c r="I583" s="59"/>
      <c r="J583" s="60">
        <v>69696.27</v>
      </c>
      <c r="K583" s="60"/>
      <c r="L583" s="60"/>
    </row>
    <row r="584" spans="1:82" ht="14.25" x14ac:dyDescent="0.2">
      <c r="A584" s="55"/>
      <c r="B584" s="56"/>
      <c r="C584" s="98" t="s">
        <v>940</v>
      </c>
      <c r="D584" s="93"/>
      <c r="E584" s="93"/>
      <c r="F584" s="93"/>
      <c r="G584" s="93"/>
      <c r="H584" s="93"/>
      <c r="I584" s="43"/>
      <c r="J584" s="45"/>
      <c r="K584" s="45"/>
      <c r="L584" s="45"/>
    </row>
    <row r="585" spans="1:82" ht="14.25" x14ac:dyDescent="0.2">
      <c r="A585" s="55"/>
      <c r="B585" s="56"/>
      <c r="C585" s="93" t="s">
        <v>941</v>
      </c>
      <c r="D585" s="93"/>
      <c r="E585" s="93"/>
      <c r="F585" s="93"/>
      <c r="G585" s="93"/>
      <c r="H585" s="93"/>
      <c r="I585" s="43"/>
      <c r="J585" s="45">
        <v>10226.56</v>
      </c>
      <c r="K585" s="45"/>
      <c r="L585" s="45">
        <v>572891.9</v>
      </c>
    </row>
    <row r="586" spans="1:82" ht="14.25" x14ac:dyDescent="0.2">
      <c r="A586" s="55"/>
      <c r="B586" s="56"/>
      <c r="C586" s="93" t="s">
        <v>942</v>
      </c>
      <c r="D586" s="93"/>
      <c r="E586" s="93"/>
      <c r="F586" s="93"/>
      <c r="G586" s="93"/>
      <c r="H586" s="93"/>
      <c r="I586" s="43"/>
      <c r="J586" s="45">
        <v>9254.49</v>
      </c>
      <c r="K586" s="45"/>
      <c r="L586" s="45"/>
    </row>
    <row r="587" spans="1:82" ht="14.25" x14ac:dyDescent="0.2">
      <c r="A587" s="55"/>
      <c r="B587" s="56"/>
      <c r="C587" s="98" t="s">
        <v>943</v>
      </c>
      <c r="D587" s="93"/>
      <c r="E587" s="93"/>
      <c r="F587" s="93"/>
      <c r="G587" s="93"/>
      <c r="H587" s="93"/>
      <c r="I587" s="43"/>
      <c r="J587" s="45"/>
      <c r="K587" s="45"/>
      <c r="L587" s="45"/>
    </row>
    <row r="588" spans="1:82" ht="14.25" x14ac:dyDescent="0.2">
      <c r="A588" s="55"/>
      <c r="B588" s="56"/>
      <c r="C588" s="93" t="s">
        <v>944</v>
      </c>
      <c r="D588" s="93"/>
      <c r="E588" s="93"/>
      <c r="F588" s="93"/>
      <c r="G588" s="93"/>
      <c r="H588" s="93"/>
      <c r="I588" s="43"/>
      <c r="J588" s="45">
        <v>9254.49</v>
      </c>
      <c r="K588" s="45"/>
      <c r="L588" s="45"/>
    </row>
    <row r="589" spans="1:82" ht="14.25" x14ac:dyDescent="0.2">
      <c r="A589" s="55"/>
      <c r="B589" s="56"/>
      <c r="C589" s="98" t="s">
        <v>945</v>
      </c>
      <c r="D589" s="93"/>
      <c r="E589" s="93"/>
      <c r="F589" s="93"/>
      <c r="G589" s="93"/>
      <c r="H589" s="93"/>
      <c r="I589" s="43"/>
      <c r="J589" s="45"/>
      <c r="K589" s="45"/>
      <c r="L589" s="45"/>
    </row>
    <row r="590" spans="1:82" ht="14.25" x14ac:dyDescent="0.2">
      <c r="A590" s="55"/>
      <c r="B590" s="56"/>
      <c r="C590" s="93" t="s">
        <v>946</v>
      </c>
      <c r="D590" s="93"/>
      <c r="E590" s="93"/>
      <c r="F590" s="93"/>
      <c r="G590" s="93"/>
      <c r="H590" s="93"/>
      <c r="I590" s="43"/>
      <c r="J590" s="45">
        <v>975.8</v>
      </c>
      <c r="K590" s="45"/>
      <c r="L590" s="45">
        <v>54664.32</v>
      </c>
    </row>
    <row r="591" spans="1:82" ht="14.25" hidden="1" x14ac:dyDescent="0.2">
      <c r="A591" s="55"/>
      <c r="B591" s="56"/>
      <c r="C591" s="93" t="s">
        <v>947</v>
      </c>
      <c r="D591" s="93"/>
      <c r="E591" s="93"/>
      <c r="F591" s="93"/>
      <c r="G591" s="93"/>
      <c r="H591" s="93"/>
      <c r="I591" s="43"/>
      <c r="J591" s="45">
        <v>0</v>
      </c>
      <c r="K591" s="45"/>
      <c r="L591" s="45">
        <v>0</v>
      </c>
    </row>
    <row r="592" spans="1:82" ht="14.25" x14ac:dyDescent="0.2">
      <c r="A592" s="55"/>
      <c r="B592" s="56"/>
      <c r="C592" s="93" t="s">
        <v>948</v>
      </c>
      <c r="D592" s="93"/>
      <c r="E592" s="93"/>
      <c r="F592" s="93"/>
      <c r="G592" s="93"/>
      <c r="H592" s="93"/>
      <c r="I592" s="43"/>
      <c r="J592" s="45">
        <v>50215.22</v>
      </c>
      <c r="K592" s="45"/>
      <c r="L592" s="45"/>
    </row>
    <row r="593" spans="1:12" ht="14.25" x14ac:dyDescent="0.2">
      <c r="A593" s="55"/>
      <c r="B593" s="56"/>
      <c r="C593" s="98" t="s">
        <v>943</v>
      </c>
      <c r="D593" s="93"/>
      <c r="E593" s="93"/>
      <c r="F593" s="93"/>
      <c r="G593" s="93"/>
      <c r="H593" s="93"/>
      <c r="I593" s="43"/>
      <c r="J593" s="45"/>
      <c r="K593" s="45"/>
      <c r="L593" s="45"/>
    </row>
    <row r="594" spans="1:12" ht="14.25" x14ac:dyDescent="0.2">
      <c r="A594" s="55"/>
      <c r="B594" s="56"/>
      <c r="C594" s="93" t="s">
        <v>949</v>
      </c>
      <c r="D594" s="93"/>
      <c r="E594" s="93"/>
      <c r="F594" s="93"/>
      <c r="G594" s="93"/>
      <c r="H594" s="93"/>
      <c r="I594" s="43"/>
      <c r="J594" s="45">
        <v>50215.22</v>
      </c>
      <c r="K594" s="45"/>
      <c r="L594" s="45"/>
    </row>
    <row r="595" spans="1:12" ht="14.25" hidden="1" x14ac:dyDescent="0.2">
      <c r="A595" s="55"/>
      <c r="B595" s="56"/>
      <c r="C595" s="93" t="s">
        <v>950</v>
      </c>
      <c r="D595" s="93"/>
      <c r="E595" s="93"/>
      <c r="F595" s="93"/>
      <c r="G595" s="93"/>
      <c r="H595" s="93"/>
      <c r="I595" s="43"/>
      <c r="J595" s="45">
        <v>0</v>
      </c>
      <c r="K595" s="45"/>
      <c r="L595" s="45">
        <v>0</v>
      </c>
    </row>
    <row r="596" spans="1:12" ht="14.25" hidden="1" x14ac:dyDescent="0.2">
      <c r="A596" s="55"/>
      <c r="B596" s="56"/>
      <c r="C596" s="93" t="s">
        <v>951</v>
      </c>
      <c r="D596" s="93"/>
      <c r="E596" s="93"/>
      <c r="F596" s="93"/>
      <c r="G596" s="93"/>
      <c r="H596" s="93"/>
      <c r="I596" s="43"/>
      <c r="J596" s="45">
        <v>0</v>
      </c>
      <c r="K596" s="45"/>
      <c r="L596" s="45">
        <v>0</v>
      </c>
    </row>
    <row r="597" spans="1:12" ht="14.25" x14ac:dyDescent="0.2">
      <c r="A597" s="55"/>
      <c r="B597" s="56"/>
      <c r="C597" s="93" t="s">
        <v>952</v>
      </c>
      <c r="D597" s="93"/>
      <c r="E597" s="93"/>
      <c r="F597" s="93"/>
      <c r="G597" s="93"/>
      <c r="H597" s="93"/>
      <c r="I597" s="43"/>
      <c r="J597" s="45">
        <v>11202.359999999999</v>
      </c>
      <c r="K597" s="45"/>
      <c r="L597" s="45">
        <v>627556.22</v>
      </c>
    </row>
    <row r="598" spans="1:12" ht="14.25" x14ac:dyDescent="0.2">
      <c r="A598" s="55"/>
      <c r="B598" s="56"/>
      <c r="C598" s="93" t="s">
        <v>953</v>
      </c>
      <c r="D598" s="93"/>
      <c r="E598" s="93"/>
      <c r="F598" s="93"/>
      <c r="G598" s="93"/>
      <c r="H598" s="93"/>
      <c r="I598" s="43"/>
      <c r="J598" s="45">
        <v>11538.43</v>
      </c>
      <c r="K598" s="45"/>
      <c r="L598" s="45">
        <v>646382.91</v>
      </c>
    </row>
    <row r="599" spans="1:12" ht="14.25" x14ac:dyDescent="0.2">
      <c r="A599" s="55"/>
      <c r="B599" s="56"/>
      <c r="C599" s="93" t="s">
        <v>954</v>
      </c>
      <c r="D599" s="93"/>
      <c r="E599" s="93"/>
      <c r="F599" s="93"/>
      <c r="G599" s="93"/>
      <c r="H599" s="93"/>
      <c r="I599" s="43"/>
      <c r="J599" s="45">
        <v>8065.7</v>
      </c>
      <c r="K599" s="45"/>
      <c r="L599" s="45">
        <v>451840.48</v>
      </c>
    </row>
    <row r="600" spans="1:12" ht="14.25" hidden="1" x14ac:dyDescent="0.2">
      <c r="A600" s="55"/>
      <c r="B600" s="56"/>
      <c r="C600" s="93" t="s">
        <v>955</v>
      </c>
      <c r="D600" s="93"/>
      <c r="E600" s="93"/>
      <c r="F600" s="93"/>
      <c r="G600" s="93"/>
      <c r="H600" s="93"/>
      <c r="I600" s="43"/>
      <c r="J600" s="45">
        <v>0</v>
      </c>
      <c r="K600" s="45"/>
      <c r="L600" s="45"/>
    </row>
    <row r="601" spans="1:12" ht="14.25" hidden="1" x14ac:dyDescent="0.2">
      <c r="A601" s="55"/>
      <c r="B601" s="56"/>
      <c r="C601" s="98" t="s">
        <v>940</v>
      </c>
      <c r="D601" s="93"/>
      <c r="E601" s="93"/>
      <c r="F601" s="93"/>
      <c r="G601" s="93"/>
      <c r="H601" s="93"/>
      <c r="I601" s="43"/>
      <c r="J601" s="45"/>
      <c r="K601" s="45"/>
      <c r="L601" s="45"/>
    </row>
    <row r="602" spans="1:12" ht="14.25" hidden="1" x14ac:dyDescent="0.2">
      <c r="A602" s="55"/>
      <c r="B602" s="56"/>
      <c r="C602" s="93" t="s">
        <v>956</v>
      </c>
      <c r="D602" s="93"/>
      <c r="E602" s="93"/>
      <c r="F602" s="93"/>
      <c r="G602" s="93"/>
      <c r="H602" s="93"/>
      <c r="I602" s="43"/>
      <c r="J602" s="45">
        <v>0</v>
      </c>
      <c r="K602" s="45"/>
      <c r="L602" s="45"/>
    </row>
    <row r="603" spans="1:12" ht="14.25" hidden="1" x14ac:dyDescent="0.2">
      <c r="A603" s="55"/>
      <c r="B603" s="56"/>
      <c r="C603" s="93" t="s">
        <v>957</v>
      </c>
      <c r="D603" s="93"/>
      <c r="E603" s="93"/>
      <c r="F603" s="93"/>
      <c r="G603" s="93"/>
      <c r="H603" s="93"/>
      <c r="I603" s="43"/>
      <c r="J603" s="45">
        <v>0</v>
      </c>
      <c r="K603" s="45"/>
      <c r="L603" s="45">
        <v>0</v>
      </c>
    </row>
    <row r="604" spans="1:12" ht="14.25" hidden="1" x14ac:dyDescent="0.2">
      <c r="A604" s="55"/>
      <c r="B604" s="56"/>
      <c r="C604" s="93" t="s">
        <v>958</v>
      </c>
      <c r="D604" s="93"/>
      <c r="E604" s="93"/>
      <c r="F604" s="93"/>
      <c r="G604" s="93"/>
      <c r="H604" s="93"/>
      <c r="I604" s="43"/>
      <c r="J604" s="45">
        <v>0</v>
      </c>
      <c r="K604" s="45"/>
      <c r="L604" s="45"/>
    </row>
    <row r="605" spans="1:12" ht="14.25" hidden="1" x14ac:dyDescent="0.2">
      <c r="A605" s="55"/>
      <c r="B605" s="56"/>
      <c r="C605" s="93" t="s">
        <v>959</v>
      </c>
      <c r="D605" s="93"/>
      <c r="E605" s="93"/>
      <c r="F605" s="93"/>
      <c r="G605" s="93"/>
      <c r="H605" s="93"/>
      <c r="I605" s="43"/>
      <c r="J605" s="45">
        <v>0</v>
      </c>
      <c r="K605" s="45"/>
      <c r="L605" s="45"/>
    </row>
    <row r="606" spans="1:12" ht="15" x14ac:dyDescent="0.2">
      <c r="A606" s="57"/>
      <c r="B606" s="58"/>
      <c r="C606" s="97" t="s">
        <v>960</v>
      </c>
      <c r="D606" s="97"/>
      <c r="E606" s="97"/>
      <c r="F606" s="97"/>
      <c r="G606" s="97"/>
      <c r="H606" s="97"/>
      <c r="I606" s="59"/>
      <c r="J606" s="60">
        <v>89300.400000000009</v>
      </c>
      <c r="K606" s="60"/>
      <c r="L606" s="60"/>
    </row>
    <row r="607" spans="1:12" ht="14.25" x14ac:dyDescent="0.2">
      <c r="A607" s="55"/>
      <c r="B607" s="56"/>
      <c r="C607" s="98" t="s">
        <v>961</v>
      </c>
      <c r="D607" s="93"/>
      <c r="E607" s="93"/>
      <c r="F607" s="93"/>
      <c r="G607" s="93"/>
      <c r="H607" s="93"/>
      <c r="I607" s="43"/>
      <c r="J607" s="45"/>
      <c r="K607" s="45"/>
      <c r="L607" s="45"/>
    </row>
    <row r="608" spans="1:12" ht="14.25" hidden="1" x14ac:dyDescent="0.2">
      <c r="A608" s="55"/>
      <c r="B608" s="56"/>
      <c r="C608" s="93" t="s">
        <v>962</v>
      </c>
      <c r="D608" s="93"/>
      <c r="E608" s="93"/>
      <c r="F608" s="93"/>
      <c r="G608" s="93"/>
      <c r="H608" s="93"/>
      <c r="I608" s="43"/>
      <c r="J608" s="45">
        <v>0</v>
      </c>
      <c r="K608" s="45"/>
      <c r="L608" s="45">
        <v>0</v>
      </c>
    </row>
    <row r="609" spans="1:12" ht="14.25" hidden="1" x14ac:dyDescent="0.2">
      <c r="A609" s="55"/>
      <c r="B609" s="56"/>
      <c r="C609" s="93" t="s">
        <v>963</v>
      </c>
      <c r="D609" s="93"/>
      <c r="E609" s="93"/>
      <c r="F609" s="93"/>
      <c r="G609" s="93"/>
      <c r="H609" s="93"/>
      <c r="I609" s="43"/>
      <c r="J609" s="45">
        <v>0</v>
      </c>
      <c r="K609" s="45"/>
      <c r="L609" s="45">
        <v>0</v>
      </c>
    </row>
    <row r="610" spans="1:12" ht="14.25" x14ac:dyDescent="0.2">
      <c r="A610" s="55"/>
      <c r="B610" s="56"/>
      <c r="C610" s="93" t="s">
        <v>964</v>
      </c>
      <c r="D610" s="93"/>
      <c r="E610" s="93"/>
      <c r="F610" s="96"/>
      <c r="G610" s="61">
        <v>1278.2491500000001</v>
      </c>
      <c r="H610" s="55"/>
      <c r="I610" s="55"/>
      <c r="J610" s="55"/>
      <c r="K610" s="55"/>
      <c r="L610" s="55"/>
    </row>
    <row r="611" spans="1:12" ht="14.25" x14ac:dyDescent="0.2">
      <c r="A611" s="55"/>
      <c r="B611" s="56"/>
      <c r="C611" s="93" t="s">
        <v>965</v>
      </c>
      <c r="D611" s="93"/>
      <c r="E611" s="93"/>
      <c r="F611" s="96"/>
      <c r="G611" s="61">
        <v>84.131699999999995</v>
      </c>
      <c r="H611" s="55"/>
      <c r="I611" s="55"/>
      <c r="J611" s="55"/>
      <c r="K611" s="55"/>
      <c r="L611" s="55"/>
    </row>
    <row r="613" spans="1:12" ht="14.25" x14ac:dyDescent="0.2">
      <c r="C613" s="94" t="s">
        <v>244</v>
      </c>
      <c r="D613" s="94"/>
      <c r="E613" s="94"/>
      <c r="F613" s="94"/>
      <c r="G613" s="94"/>
      <c r="H613" s="94"/>
      <c r="I613" s="94"/>
      <c r="J613" s="54">
        <v>89300.4</v>
      </c>
    </row>
    <row r="614" spans="1:12" ht="14.25" x14ac:dyDescent="0.2">
      <c r="C614" s="94" t="s">
        <v>246</v>
      </c>
      <c r="D614" s="94"/>
      <c r="E614" s="94"/>
      <c r="F614" s="94"/>
      <c r="G614" s="94"/>
      <c r="H614" s="94"/>
      <c r="I614" s="94"/>
      <c r="J614" s="54">
        <v>19646.09</v>
      </c>
    </row>
    <row r="615" spans="1:12" ht="14.25" x14ac:dyDescent="0.2">
      <c r="C615" s="94" t="s">
        <v>241</v>
      </c>
      <c r="D615" s="94"/>
      <c r="E615" s="94"/>
      <c r="F615" s="94"/>
      <c r="G615" s="94"/>
      <c r="H615" s="94"/>
      <c r="I615" s="94"/>
      <c r="J615" s="54">
        <v>108946.49</v>
      </c>
    </row>
    <row r="617" spans="1:12" ht="15" x14ac:dyDescent="0.2">
      <c r="A617" s="57"/>
      <c r="B617" s="58"/>
      <c r="C617" s="97" t="s">
        <v>978</v>
      </c>
      <c r="D617" s="97"/>
      <c r="E617" s="97"/>
      <c r="F617" s="97"/>
      <c r="G617" s="97"/>
      <c r="H617" s="97"/>
      <c r="I617" s="59"/>
      <c r="J617" s="60">
        <v>3845389.33</v>
      </c>
      <c r="K617" s="60"/>
      <c r="L617" s="60"/>
    </row>
    <row r="618" spans="1:12" ht="14.25" x14ac:dyDescent="0.2">
      <c r="A618" s="55"/>
      <c r="B618" s="56"/>
      <c r="C618" s="98" t="s">
        <v>940</v>
      </c>
      <c r="D618" s="93"/>
      <c r="E618" s="93"/>
      <c r="F618" s="93"/>
      <c r="G618" s="93"/>
      <c r="H618" s="93"/>
      <c r="I618" s="43"/>
      <c r="J618" s="45"/>
      <c r="K618" s="45"/>
      <c r="L618" s="45"/>
    </row>
    <row r="619" spans="1:12" ht="14.25" x14ac:dyDescent="0.2">
      <c r="A619" s="55"/>
      <c r="B619" s="56"/>
      <c r="C619" s="93" t="s">
        <v>941</v>
      </c>
      <c r="D619" s="93"/>
      <c r="E619" s="93"/>
      <c r="F619" s="93"/>
      <c r="G619" s="93"/>
      <c r="H619" s="93"/>
      <c r="I619" s="43"/>
      <c r="J619" s="45">
        <v>56579.369999999995</v>
      </c>
      <c r="K619" s="45"/>
      <c r="L619" s="45">
        <v>3169576.3200000003</v>
      </c>
    </row>
    <row r="620" spans="1:12" ht="14.25" x14ac:dyDescent="0.2">
      <c r="A620" s="55"/>
      <c r="B620" s="56"/>
      <c r="C620" s="93" t="s">
        <v>942</v>
      </c>
      <c r="D620" s="93"/>
      <c r="E620" s="93"/>
      <c r="F620" s="93"/>
      <c r="G620" s="93"/>
      <c r="H620" s="93"/>
      <c r="I620" s="43"/>
      <c r="J620" s="45">
        <v>2417205.7200000002</v>
      </c>
      <c r="K620" s="45"/>
      <c r="L620" s="45"/>
    </row>
    <row r="621" spans="1:12" ht="14.25" x14ac:dyDescent="0.2">
      <c r="A621" s="55"/>
      <c r="B621" s="56"/>
      <c r="C621" s="98" t="s">
        <v>943</v>
      </c>
      <c r="D621" s="93"/>
      <c r="E621" s="93"/>
      <c r="F621" s="93"/>
      <c r="G621" s="93"/>
      <c r="H621" s="93"/>
      <c r="I621" s="43"/>
      <c r="J621" s="45"/>
      <c r="K621" s="45"/>
      <c r="L621" s="45"/>
    </row>
    <row r="622" spans="1:12" ht="14.25" x14ac:dyDescent="0.2">
      <c r="A622" s="55"/>
      <c r="B622" s="56"/>
      <c r="C622" s="93" t="s">
        <v>944</v>
      </c>
      <c r="D622" s="93"/>
      <c r="E622" s="93"/>
      <c r="F622" s="93"/>
      <c r="G622" s="93"/>
      <c r="H622" s="93"/>
      <c r="I622" s="43"/>
      <c r="J622" s="45">
        <v>2417205.7200000002</v>
      </c>
      <c r="K622" s="45"/>
      <c r="L622" s="45"/>
    </row>
    <row r="623" spans="1:12" ht="14.25" x14ac:dyDescent="0.2">
      <c r="A623" s="55"/>
      <c r="B623" s="56"/>
      <c r="C623" s="98" t="s">
        <v>945</v>
      </c>
      <c r="D623" s="93"/>
      <c r="E623" s="93"/>
      <c r="F623" s="93"/>
      <c r="G623" s="93"/>
      <c r="H623" s="93"/>
      <c r="I623" s="43"/>
      <c r="J623" s="45"/>
      <c r="K623" s="45"/>
      <c r="L623" s="45"/>
    </row>
    <row r="624" spans="1:12" ht="14.25" x14ac:dyDescent="0.2">
      <c r="A624" s="55"/>
      <c r="B624" s="56"/>
      <c r="C624" s="93" t="s">
        <v>946</v>
      </c>
      <c r="D624" s="93"/>
      <c r="E624" s="93"/>
      <c r="F624" s="93"/>
      <c r="G624" s="93"/>
      <c r="H624" s="93"/>
      <c r="I624" s="43"/>
      <c r="J624" s="45">
        <v>49863.07</v>
      </c>
      <c r="K624" s="45"/>
      <c r="L624" s="45">
        <v>2793329.21</v>
      </c>
    </row>
    <row r="625" spans="1:12" ht="14.25" hidden="1" x14ac:dyDescent="0.2">
      <c r="A625" s="55"/>
      <c r="B625" s="56"/>
      <c r="C625" s="93" t="s">
        <v>947</v>
      </c>
      <c r="D625" s="93"/>
      <c r="E625" s="93"/>
      <c r="F625" s="93"/>
      <c r="G625" s="93"/>
      <c r="H625" s="93"/>
      <c r="I625" s="43"/>
      <c r="J625" s="45">
        <v>0</v>
      </c>
      <c r="K625" s="45"/>
      <c r="L625" s="45">
        <v>0</v>
      </c>
    </row>
    <row r="626" spans="1:12" ht="14.25" x14ac:dyDescent="0.2">
      <c r="A626" s="55"/>
      <c r="B626" s="56"/>
      <c r="C626" s="93" t="s">
        <v>948</v>
      </c>
      <c r="D626" s="93"/>
      <c r="E626" s="93"/>
      <c r="F626" s="93"/>
      <c r="G626" s="93"/>
      <c r="H626" s="93"/>
      <c r="I626" s="43"/>
      <c r="J626" s="45">
        <v>1371604.24</v>
      </c>
      <c r="K626" s="45"/>
      <c r="L626" s="45"/>
    </row>
    <row r="627" spans="1:12" ht="14.25" x14ac:dyDescent="0.2">
      <c r="A627" s="55"/>
      <c r="B627" s="56"/>
      <c r="C627" s="98" t="s">
        <v>943</v>
      </c>
      <c r="D627" s="93"/>
      <c r="E627" s="93"/>
      <c r="F627" s="93"/>
      <c r="G627" s="93"/>
      <c r="H627" s="93"/>
      <c r="I627" s="43"/>
      <c r="J627" s="45"/>
      <c r="K627" s="45"/>
      <c r="L627" s="45"/>
    </row>
    <row r="628" spans="1:12" ht="14.25" x14ac:dyDescent="0.2">
      <c r="A628" s="55"/>
      <c r="B628" s="56"/>
      <c r="C628" s="93" t="s">
        <v>949</v>
      </c>
      <c r="D628" s="93"/>
      <c r="E628" s="93"/>
      <c r="F628" s="93"/>
      <c r="G628" s="93"/>
      <c r="H628" s="93"/>
      <c r="I628" s="43"/>
      <c r="J628" s="45">
        <v>1371604.24</v>
      </c>
      <c r="K628" s="45"/>
      <c r="L628" s="45"/>
    </row>
    <row r="629" spans="1:12" ht="14.25" hidden="1" x14ac:dyDescent="0.2">
      <c r="A629" s="55"/>
      <c r="B629" s="56"/>
      <c r="C629" s="93" t="s">
        <v>950</v>
      </c>
      <c r="D629" s="93"/>
      <c r="E629" s="93"/>
      <c r="F629" s="93"/>
      <c r="G629" s="93"/>
      <c r="H629" s="93"/>
      <c r="I629" s="43"/>
      <c r="J629" s="45">
        <v>0</v>
      </c>
      <c r="K629" s="45"/>
      <c r="L629" s="45">
        <v>0</v>
      </c>
    </row>
    <row r="630" spans="1:12" ht="14.25" hidden="1" x14ac:dyDescent="0.2">
      <c r="A630" s="55"/>
      <c r="B630" s="56"/>
      <c r="C630" s="93" t="s">
        <v>951</v>
      </c>
      <c r="D630" s="93"/>
      <c r="E630" s="93"/>
      <c r="F630" s="93"/>
      <c r="G630" s="93"/>
      <c r="H630" s="93"/>
      <c r="I630" s="43"/>
      <c r="J630" s="45">
        <v>0</v>
      </c>
      <c r="K630" s="45"/>
      <c r="L630" s="45">
        <v>0</v>
      </c>
    </row>
    <row r="631" spans="1:12" ht="14.25" x14ac:dyDescent="0.2">
      <c r="A631" s="55"/>
      <c r="B631" s="56"/>
      <c r="C631" s="93" t="s">
        <v>952</v>
      </c>
      <c r="D631" s="93"/>
      <c r="E631" s="93"/>
      <c r="F631" s="93"/>
      <c r="G631" s="93"/>
      <c r="H631" s="93"/>
      <c r="I631" s="43"/>
      <c r="J631" s="45">
        <v>106442.44</v>
      </c>
      <c r="K631" s="45"/>
      <c r="L631" s="45">
        <v>5962905.5300000003</v>
      </c>
    </row>
    <row r="632" spans="1:12" ht="14.25" x14ac:dyDescent="0.2">
      <c r="A632" s="55"/>
      <c r="B632" s="56"/>
      <c r="C632" s="93" t="s">
        <v>953</v>
      </c>
      <c r="D632" s="93"/>
      <c r="E632" s="93"/>
      <c r="F632" s="93"/>
      <c r="G632" s="93"/>
      <c r="H632" s="93"/>
      <c r="I632" s="43"/>
      <c r="J632" s="45">
        <v>109278.42000000001</v>
      </c>
      <c r="K632" s="45"/>
      <c r="L632" s="45">
        <v>6121774.6599999992</v>
      </c>
    </row>
    <row r="633" spans="1:12" ht="14.25" x14ac:dyDescent="0.2">
      <c r="A633" s="55"/>
      <c r="B633" s="56"/>
      <c r="C633" s="93" t="s">
        <v>954</v>
      </c>
      <c r="D633" s="93"/>
      <c r="E633" s="93"/>
      <c r="F633" s="93"/>
      <c r="G633" s="93"/>
      <c r="H633" s="93"/>
      <c r="I633" s="43"/>
      <c r="J633" s="45">
        <v>52899.959999999992</v>
      </c>
      <c r="K633" s="45"/>
      <c r="L633" s="45">
        <v>2963454.49</v>
      </c>
    </row>
    <row r="634" spans="1:12" ht="14.25" hidden="1" x14ac:dyDescent="0.2">
      <c r="A634" s="55"/>
      <c r="B634" s="56"/>
      <c r="C634" s="93" t="s">
        <v>955</v>
      </c>
      <c r="D634" s="93"/>
      <c r="E634" s="93"/>
      <c r="F634" s="93"/>
      <c r="G634" s="93"/>
      <c r="H634" s="93"/>
      <c r="I634" s="43"/>
      <c r="J634" s="45">
        <v>0</v>
      </c>
      <c r="K634" s="45"/>
      <c r="L634" s="45"/>
    </row>
    <row r="635" spans="1:12" ht="14.25" hidden="1" x14ac:dyDescent="0.2">
      <c r="A635" s="55"/>
      <c r="B635" s="56"/>
      <c r="C635" s="98" t="s">
        <v>940</v>
      </c>
      <c r="D635" s="93"/>
      <c r="E635" s="93"/>
      <c r="F635" s="93"/>
      <c r="G635" s="93"/>
      <c r="H635" s="93"/>
      <c r="I635" s="43"/>
      <c r="J635" s="45"/>
      <c r="K635" s="45"/>
      <c r="L635" s="45"/>
    </row>
    <row r="636" spans="1:12" ht="14.25" hidden="1" x14ac:dyDescent="0.2">
      <c r="A636" s="55"/>
      <c r="B636" s="56"/>
      <c r="C636" s="93" t="s">
        <v>956</v>
      </c>
      <c r="D636" s="93"/>
      <c r="E636" s="93"/>
      <c r="F636" s="93"/>
      <c r="G636" s="93"/>
      <c r="H636" s="93"/>
      <c r="I636" s="43"/>
      <c r="J636" s="45">
        <v>0</v>
      </c>
      <c r="K636" s="45"/>
      <c r="L636" s="45"/>
    </row>
    <row r="637" spans="1:12" ht="14.25" hidden="1" x14ac:dyDescent="0.2">
      <c r="A637" s="55"/>
      <c r="B637" s="56"/>
      <c r="C637" s="93" t="s">
        <v>957</v>
      </c>
      <c r="D637" s="93"/>
      <c r="E637" s="93"/>
      <c r="F637" s="93"/>
      <c r="G637" s="93"/>
      <c r="H637" s="93"/>
      <c r="I637" s="43"/>
      <c r="J637" s="45">
        <v>0</v>
      </c>
      <c r="K637" s="45"/>
      <c r="L637" s="45">
        <v>0</v>
      </c>
    </row>
    <row r="638" spans="1:12" ht="14.25" hidden="1" x14ac:dyDescent="0.2">
      <c r="A638" s="55"/>
      <c r="B638" s="56"/>
      <c r="C638" s="93" t="s">
        <v>958</v>
      </c>
      <c r="D638" s="93"/>
      <c r="E638" s="93"/>
      <c r="F638" s="93"/>
      <c r="G638" s="93"/>
      <c r="H638" s="93"/>
      <c r="I638" s="43"/>
      <c r="J638" s="45">
        <v>0</v>
      </c>
      <c r="K638" s="45"/>
      <c r="L638" s="45"/>
    </row>
    <row r="639" spans="1:12" ht="14.25" hidden="1" x14ac:dyDescent="0.2">
      <c r="A639" s="55"/>
      <c r="B639" s="56"/>
      <c r="C639" s="93" t="s">
        <v>959</v>
      </c>
      <c r="D639" s="93"/>
      <c r="E639" s="93"/>
      <c r="F639" s="93"/>
      <c r="G639" s="93"/>
      <c r="H639" s="93"/>
      <c r="I639" s="43"/>
      <c r="J639" s="45">
        <v>0</v>
      </c>
      <c r="K639" s="45"/>
      <c r="L639" s="45"/>
    </row>
    <row r="640" spans="1:12" ht="15" x14ac:dyDescent="0.2">
      <c r="A640" s="57"/>
      <c r="B640" s="58"/>
      <c r="C640" s="97" t="s">
        <v>960</v>
      </c>
      <c r="D640" s="97"/>
      <c r="E640" s="97"/>
      <c r="F640" s="97"/>
      <c r="G640" s="97"/>
      <c r="H640" s="97"/>
      <c r="I640" s="59"/>
      <c r="J640" s="60">
        <v>4007567.71</v>
      </c>
      <c r="K640" s="60"/>
      <c r="L640" s="60"/>
    </row>
    <row r="641" spans="1:12" ht="14.25" x14ac:dyDescent="0.2">
      <c r="A641" s="55"/>
      <c r="B641" s="56"/>
      <c r="C641" s="98" t="s">
        <v>961</v>
      </c>
      <c r="D641" s="93"/>
      <c r="E641" s="93"/>
      <c r="F641" s="93"/>
      <c r="G641" s="93"/>
      <c r="H641" s="93"/>
      <c r="I641" s="43"/>
      <c r="J641" s="45"/>
      <c r="K641" s="45"/>
      <c r="L641" s="45"/>
    </row>
    <row r="642" spans="1:12" ht="14.25" hidden="1" x14ac:dyDescent="0.2">
      <c r="A642" s="55"/>
      <c r="B642" s="56"/>
      <c r="C642" s="93" t="s">
        <v>962</v>
      </c>
      <c r="D642" s="93"/>
      <c r="E642" s="93"/>
      <c r="F642" s="93"/>
      <c r="G642" s="93"/>
      <c r="H642" s="93"/>
      <c r="I642" s="43"/>
      <c r="J642" s="45">
        <v>0</v>
      </c>
      <c r="K642" s="45"/>
      <c r="L642" s="45">
        <v>0</v>
      </c>
    </row>
    <row r="643" spans="1:12" ht="14.25" hidden="1" x14ac:dyDescent="0.2">
      <c r="A643" s="55"/>
      <c r="B643" s="56"/>
      <c r="C643" s="93" t="s">
        <v>963</v>
      </c>
      <c r="D643" s="93"/>
      <c r="E643" s="93"/>
      <c r="F643" s="93"/>
      <c r="G643" s="93"/>
      <c r="H643" s="93"/>
      <c r="I643" s="43"/>
      <c r="J643" s="45">
        <v>0</v>
      </c>
      <c r="K643" s="45"/>
      <c r="L643" s="45">
        <v>0</v>
      </c>
    </row>
    <row r="644" spans="1:12" ht="14.25" x14ac:dyDescent="0.2">
      <c r="A644" s="55"/>
      <c r="B644" s="56"/>
      <c r="C644" s="93" t="s">
        <v>964</v>
      </c>
      <c r="D644" s="93"/>
      <c r="E644" s="93"/>
      <c r="F644" s="96"/>
      <c r="G644" s="61">
        <v>6467.3456421000001</v>
      </c>
      <c r="H644" s="55"/>
      <c r="I644" s="55"/>
      <c r="J644" s="55"/>
      <c r="K644" s="55"/>
      <c r="L644" s="55"/>
    </row>
    <row r="645" spans="1:12" ht="14.25" x14ac:dyDescent="0.2">
      <c r="A645" s="55"/>
      <c r="B645" s="56"/>
      <c r="C645" s="93" t="s">
        <v>965</v>
      </c>
      <c r="D645" s="93"/>
      <c r="E645" s="93"/>
      <c r="F645" s="96"/>
      <c r="G645" s="61">
        <v>3680.6540060000002</v>
      </c>
      <c r="H645" s="55"/>
      <c r="I645" s="55"/>
      <c r="J645" s="55"/>
      <c r="K645" s="55"/>
      <c r="L645" s="55"/>
    </row>
    <row r="647" spans="1:12" ht="14.25" x14ac:dyDescent="0.2">
      <c r="C647" s="94" t="s">
        <v>244</v>
      </c>
      <c r="D647" s="94"/>
      <c r="E647" s="94"/>
      <c r="F647" s="94"/>
      <c r="G647" s="94"/>
      <c r="H647" s="94"/>
      <c r="I647" s="94"/>
      <c r="J647" s="54">
        <v>4007567.71</v>
      </c>
    </row>
    <row r="648" spans="1:12" ht="14.25" x14ac:dyDescent="0.2">
      <c r="C648" s="94" t="s">
        <v>246</v>
      </c>
      <c r="D648" s="94"/>
      <c r="E648" s="94"/>
      <c r="F648" s="94"/>
      <c r="G648" s="94"/>
      <c r="H648" s="94"/>
      <c r="I648" s="94"/>
      <c r="J648" s="54">
        <v>881664.9</v>
      </c>
    </row>
    <row r="649" spans="1:12" ht="14.25" x14ac:dyDescent="0.2">
      <c r="C649" s="94" t="s">
        <v>241</v>
      </c>
      <c r="D649" s="94"/>
      <c r="E649" s="94"/>
      <c r="F649" s="94"/>
      <c r="G649" s="94"/>
      <c r="H649" s="94"/>
      <c r="I649" s="94"/>
      <c r="J649" s="54">
        <v>4889232.6100000003</v>
      </c>
    </row>
    <row r="651" spans="1:12" ht="16.5" x14ac:dyDescent="0.2">
      <c r="A651" s="104" t="s">
        <v>979</v>
      </c>
      <c r="B651" s="104"/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</row>
    <row r="653" spans="1:12" ht="16.5" x14ac:dyDescent="0.2">
      <c r="A653" s="104" t="s">
        <v>900</v>
      </c>
      <c r="B653" s="104"/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</row>
    <row r="654" spans="1:12" ht="42.75" x14ac:dyDescent="0.2">
      <c r="A654" s="39" t="s">
        <v>323</v>
      </c>
      <c r="B654" s="40" t="s">
        <v>324</v>
      </c>
      <c r="C654" s="40" t="s">
        <v>325</v>
      </c>
      <c r="D654" s="41" t="s">
        <v>116</v>
      </c>
      <c r="E654" s="43">
        <v>2</v>
      </c>
      <c r="F654" s="43"/>
      <c r="G654" s="43">
        <v>2</v>
      </c>
      <c r="H654" s="45"/>
      <c r="I654" s="44"/>
      <c r="J654" s="45"/>
      <c r="K654" s="44"/>
      <c r="L654" s="45"/>
    </row>
    <row r="655" spans="1:12" x14ac:dyDescent="0.2">
      <c r="C655" s="105" t="s">
        <v>902</v>
      </c>
      <c r="D655" s="105"/>
      <c r="E655" s="105"/>
      <c r="F655" s="105"/>
      <c r="G655" s="105"/>
      <c r="H655" s="105"/>
      <c r="I655" s="105"/>
      <c r="J655" s="105"/>
      <c r="K655" s="105"/>
      <c r="L655" s="105"/>
    </row>
    <row r="656" spans="1:12" ht="14.25" x14ac:dyDescent="0.2">
      <c r="A656" s="40"/>
      <c r="B656" s="44">
        <v>1</v>
      </c>
      <c r="C656" s="40" t="s">
        <v>904</v>
      </c>
      <c r="D656" s="41"/>
      <c r="E656" s="43"/>
      <c r="F656" s="43"/>
      <c r="G656" s="43"/>
      <c r="H656" s="45">
        <v>20.34</v>
      </c>
      <c r="I656" s="44">
        <v>1.1499999999999999</v>
      </c>
      <c r="J656" s="45">
        <v>46.78</v>
      </c>
      <c r="K656" s="44">
        <v>56.02</v>
      </c>
      <c r="L656" s="45">
        <v>2620.62</v>
      </c>
    </row>
    <row r="657" spans="1:82" ht="14.25" x14ac:dyDescent="0.2">
      <c r="A657" s="40"/>
      <c r="B657" s="44">
        <v>4</v>
      </c>
      <c r="C657" s="40" t="s">
        <v>916</v>
      </c>
      <c r="D657" s="41"/>
      <c r="E657" s="43"/>
      <c r="F657" s="43"/>
      <c r="G657" s="43"/>
      <c r="H657" s="45">
        <v>1.01</v>
      </c>
      <c r="I657" s="44"/>
      <c r="J657" s="45">
        <v>2.02</v>
      </c>
      <c r="K657" s="44"/>
      <c r="L657" s="45"/>
    </row>
    <row r="658" spans="1:82" ht="14.25" x14ac:dyDescent="0.2">
      <c r="A658" s="40"/>
      <c r="B658" s="40"/>
      <c r="C658" s="48" t="s">
        <v>907</v>
      </c>
      <c r="D658" s="49" t="s">
        <v>544</v>
      </c>
      <c r="E658" s="50">
        <v>2.0499999999999998</v>
      </c>
      <c r="F658" s="50">
        <v>1.1499999999999999</v>
      </c>
      <c r="G658" s="50">
        <v>4.7149999999999999</v>
      </c>
      <c r="H658" s="51"/>
      <c r="I658" s="52"/>
      <c r="J658" s="51"/>
      <c r="K658" s="52"/>
      <c r="L658" s="51"/>
    </row>
    <row r="659" spans="1:82" ht="14.25" x14ac:dyDescent="0.2">
      <c r="A659" s="40"/>
      <c r="B659" s="40"/>
      <c r="C659" s="40" t="s">
        <v>909</v>
      </c>
      <c r="D659" s="41"/>
      <c r="E659" s="43"/>
      <c r="F659" s="43"/>
      <c r="G659" s="43"/>
      <c r="H659" s="45">
        <v>21.35</v>
      </c>
      <c r="I659" s="44"/>
      <c r="J659" s="45">
        <v>48.800000000000004</v>
      </c>
      <c r="K659" s="44"/>
      <c r="L659" s="45"/>
    </row>
    <row r="660" spans="1:82" ht="14.25" x14ac:dyDescent="0.2">
      <c r="A660" s="40"/>
      <c r="B660" s="40"/>
      <c r="C660" s="40" t="s">
        <v>910</v>
      </c>
      <c r="D660" s="41"/>
      <c r="E660" s="43"/>
      <c r="F660" s="43"/>
      <c r="G660" s="43"/>
      <c r="H660" s="45"/>
      <c r="I660" s="44"/>
      <c r="J660" s="45">
        <v>46.78</v>
      </c>
      <c r="K660" s="44"/>
      <c r="L660" s="45">
        <v>2620.62</v>
      </c>
    </row>
    <row r="661" spans="1:82" ht="28.5" x14ac:dyDescent="0.2">
      <c r="A661" s="40"/>
      <c r="B661" s="40" t="s">
        <v>107</v>
      </c>
      <c r="C661" s="40" t="s">
        <v>929</v>
      </c>
      <c r="D661" s="41" t="s">
        <v>912</v>
      </c>
      <c r="E661" s="43">
        <v>97</v>
      </c>
      <c r="F661" s="43"/>
      <c r="G661" s="43">
        <v>97</v>
      </c>
      <c r="H661" s="45"/>
      <c r="I661" s="44"/>
      <c r="J661" s="45">
        <v>45.38</v>
      </c>
      <c r="K661" s="44"/>
      <c r="L661" s="45">
        <v>2542</v>
      </c>
    </row>
    <row r="662" spans="1:82" ht="28.5" x14ac:dyDescent="0.2">
      <c r="A662" s="48"/>
      <c r="B662" s="48" t="s">
        <v>108</v>
      </c>
      <c r="C662" s="48" t="s">
        <v>930</v>
      </c>
      <c r="D662" s="49" t="s">
        <v>912</v>
      </c>
      <c r="E662" s="50">
        <v>51</v>
      </c>
      <c r="F662" s="50"/>
      <c r="G662" s="50">
        <v>51</v>
      </c>
      <c r="H662" s="51"/>
      <c r="I662" s="52"/>
      <c r="J662" s="51">
        <v>23.86</v>
      </c>
      <c r="K662" s="52"/>
      <c r="L662" s="51">
        <v>1336.52</v>
      </c>
    </row>
    <row r="663" spans="1:82" ht="15" x14ac:dyDescent="0.2">
      <c r="C663" s="100" t="s">
        <v>914</v>
      </c>
      <c r="D663" s="100"/>
      <c r="E663" s="100"/>
      <c r="F663" s="100"/>
      <c r="G663" s="100"/>
      <c r="H663" s="100"/>
      <c r="I663" s="101">
        <v>118.04</v>
      </c>
      <c r="J663" s="101"/>
      <c r="O663" s="53">
        <v>118.04</v>
      </c>
      <c r="P663">
        <v>0</v>
      </c>
      <c r="R663" t="s">
        <v>915</v>
      </c>
      <c r="S663" s="53">
        <v>46.78</v>
      </c>
      <c r="U663" s="53">
        <v>46.78</v>
      </c>
      <c r="X663">
        <v>0</v>
      </c>
      <c r="Z663" t="s">
        <v>915</v>
      </c>
      <c r="AA663" s="53">
        <v>2.02</v>
      </c>
      <c r="AD663">
        <v>45.38</v>
      </c>
      <c r="AE663">
        <v>23.86</v>
      </c>
      <c r="AN663" s="53">
        <v>6499.1399999999994</v>
      </c>
      <c r="AO663">
        <v>0</v>
      </c>
      <c r="AQ663" t="s">
        <v>915</v>
      </c>
      <c r="AR663" s="53">
        <v>2620.62</v>
      </c>
      <c r="AT663">
        <v>0</v>
      </c>
      <c r="AV663" t="s">
        <v>915</v>
      </c>
      <c r="AW663" s="53">
        <v>0</v>
      </c>
      <c r="AZ663">
        <v>2542</v>
      </c>
      <c r="BA663">
        <v>1336.52</v>
      </c>
      <c r="BI663" s="53">
        <v>118.04</v>
      </c>
      <c r="CD663">
        <v>2</v>
      </c>
    </row>
    <row r="664" spans="1:82" ht="28.5" x14ac:dyDescent="0.2">
      <c r="A664" s="39" t="s">
        <v>327</v>
      </c>
      <c r="B664" s="40" t="s">
        <v>328</v>
      </c>
      <c r="C664" s="40" t="s">
        <v>329</v>
      </c>
      <c r="D664" s="41" t="s">
        <v>116</v>
      </c>
      <c r="E664" s="43">
        <v>2</v>
      </c>
      <c r="F664" s="43"/>
      <c r="G664" s="43">
        <v>2</v>
      </c>
      <c r="H664" s="45"/>
      <c r="I664" s="44"/>
      <c r="J664" s="45"/>
      <c r="K664" s="44"/>
      <c r="L664" s="45"/>
    </row>
    <row r="665" spans="1:82" x14ac:dyDescent="0.2">
      <c r="C665" s="105" t="s">
        <v>902</v>
      </c>
      <c r="D665" s="105"/>
      <c r="E665" s="105"/>
      <c r="F665" s="105"/>
      <c r="G665" s="105"/>
      <c r="H665" s="105"/>
      <c r="I665" s="105"/>
      <c r="J665" s="105"/>
      <c r="K665" s="105"/>
      <c r="L665" s="105"/>
    </row>
    <row r="666" spans="1:82" ht="14.25" x14ac:dyDescent="0.2">
      <c r="A666" s="40"/>
      <c r="B666" s="44">
        <v>1</v>
      </c>
      <c r="C666" s="40" t="s">
        <v>904</v>
      </c>
      <c r="D666" s="41"/>
      <c r="E666" s="43"/>
      <c r="F666" s="43"/>
      <c r="G666" s="43"/>
      <c r="H666" s="45">
        <v>36.46</v>
      </c>
      <c r="I666" s="44">
        <v>1.1499999999999999</v>
      </c>
      <c r="J666" s="45">
        <v>83.86</v>
      </c>
      <c r="K666" s="44">
        <v>56.02</v>
      </c>
      <c r="L666" s="45">
        <v>4697.84</v>
      </c>
    </row>
    <row r="667" spans="1:82" ht="14.25" x14ac:dyDescent="0.2">
      <c r="A667" s="40"/>
      <c r="B667" s="44">
        <v>2</v>
      </c>
      <c r="C667" s="40" t="s">
        <v>905</v>
      </c>
      <c r="D667" s="41"/>
      <c r="E667" s="43"/>
      <c r="F667" s="43"/>
      <c r="G667" s="43"/>
      <c r="H667" s="45">
        <v>20.57</v>
      </c>
      <c r="I667" s="44">
        <v>1.1499999999999999</v>
      </c>
      <c r="J667" s="45">
        <v>47.31</v>
      </c>
      <c r="K667" s="44"/>
      <c r="L667" s="45"/>
    </row>
    <row r="668" spans="1:82" ht="14.25" x14ac:dyDescent="0.2">
      <c r="A668" s="40"/>
      <c r="B668" s="44">
        <v>3</v>
      </c>
      <c r="C668" s="40" t="s">
        <v>906</v>
      </c>
      <c r="D668" s="41"/>
      <c r="E668" s="43"/>
      <c r="F668" s="43"/>
      <c r="G668" s="43"/>
      <c r="H668" s="45">
        <v>2.46</v>
      </c>
      <c r="I668" s="44">
        <v>1.1499999999999999</v>
      </c>
      <c r="J668" s="47">
        <v>5.66</v>
      </c>
      <c r="K668" s="44">
        <v>56.02</v>
      </c>
      <c r="L668" s="47">
        <v>317.07</v>
      </c>
    </row>
    <row r="669" spans="1:82" ht="14.25" x14ac:dyDescent="0.2">
      <c r="A669" s="40"/>
      <c r="B669" s="44">
        <v>4</v>
      </c>
      <c r="C669" s="40" t="s">
        <v>916</v>
      </c>
      <c r="D669" s="41"/>
      <c r="E669" s="43"/>
      <c r="F669" s="43"/>
      <c r="G669" s="43"/>
      <c r="H669" s="45">
        <v>14.69</v>
      </c>
      <c r="I669" s="44"/>
      <c r="J669" s="45">
        <v>29.38</v>
      </c>
      <c r="K669" s="44"/>
      <c r="L669" s="45"/>
    </row>
    <row r="670" spans="1:82" ht="14.25" x14ac:dyDescent="0.2">
      <c r="A670" s="40"/>
      <c r="B670" s="40"/>
      <c r="C670" s="40" t="s">
        <v>907</v>
      </c>
      <c r="D670" s="41" t="s">
        <v>544</v>
      </c>
      <c r="E670" s="43">
        <v>3.79</v>
      </c>
      <c r="F670" s="43">
        <v>1.1499999999999999</v>
      </c>
      <c r="G670" s="43">
        <v>8.7170000000000005</v>
      </c>
      <c r="H670" s="45"/>
      <c r="I670" s="44"/>
      <c r="J670" s="45"/>
      <c r="K670" s="44"/>
      <c r="L670" s="45"/>
    </row>
    <row r="671" spans="1:82" ht="14.25" x14ac:dyDescent="0.2">
      <c r="A671" s="40"/>
      <c r="B671" s="40"/>
      <c r="C671" s="48" t="s">
        <v>908</v>
      </c>
      <c r="D671" s="49" t="s">
        <v>544</v>
      </c>
      <c r="E671" s="50">
        <v>0.2</v>
      </c>
      <c r="F671" s="50">
        <v>1.1499999999999999</v>
      </c>
      <c r="G671" s="50">
        <v>0.46</v>
      </c>
      <c r="H671" s="51"/>
      <c r="I671" s="52"/>
      <c r="J671" s="51"/>
      <c r="K671" s="52"/>
      <c r="L671" s="51"/>
    </row>
    <row r="672" spans="1:82" ht="14.25" x14ac:dyDescent="0.2">
      <c r="A672" s="40"/>
      <c r="B672" s="40"/>
      <c r="C672" s="40" t="s">
        <v>909</v>
      </c>
      <c r="D672" s="41"/>
      <c r="E672" s="43"/>
      <c r="F672" s="43"/>
      <c r="G672" s="43"/>
      <c r="H672" s="45">
        <v>71.72</v>
      </c>
      <c r="I672" s="44"/>
      <c r="J672" s="45">
        <v>160.55000000000001</v>
      </c>
      <c r="K672" s="44"/>
      <c r="L672" s="45"/>
    </row>
    <row r="673" spans="1:82" ht="14.25" x14ac:dyDescent="0.2">
      <c r="A673" s="40"/>
      <c r="B673" s="40"/>
      <c r="C673" s="40" t="s">
        <v>910</v>
      </c>
      <c r="D673" s="41"/>
      <c r="E673" s="43"/>
      <c r="F673" s="43"/>
      <c r="G673" s="43"/>
      <c r="H673" s="45"/>
      <c r="I673" s="44"/>
      <c r="J673" s="45">
        <v>89.52</v>
      </c>
      <c r="K673" s="44"/>
      <c r="L673" s="45">
        <v>5014.91</v>
      </c>
    </row>
    <row r="674" spans="1:82" ht="28.5" x14ac:dyDescent="0.2">
      <c r="A674" s="40"/>
      <c r="B674" s="40" t="s">
        <v>107</v>
      </c>
      <c r="C674" s="40" t="s">
        <v>929</v>
      </c>
      <c r="D674" s="41" t="s">
        <v>912</v>
      </c>
      <c r="E674" s="43">
        <v>97</v>
      </c>
      <c r="F674" s="43"/>
      <c r="G674" s="43">
        <v>97</v>
      </c>
      <c r="H674" s="45"/>
      <c r="I674" s="44"/>
      <c r="J674" s="45">
        <v>86.83</v>
      </c>
      <c r="K674" s="44"/>
      <c r="L674" s="45">
        <v>4864.46</v>
      </c>
    </row>
    <row r="675" spans="1:82" ht="28.5" x14ac:dyDescent="0.2">
      <c r="A675" s="48"/>
      <c r="B675" s="48" t="s">
        <v>108</v>
      </c>
      <c r="C675" s="48" t="s">
        <v>930</v>
      </c>
      <c r="D675" s="49" t="s">
        <v>912</v>
      </c>
      <c r="E675" s="50">
        <v>51</v>
      </c>
      <c r="F675" s="50"/>
      <c r="G675" s="50">
        <v>51</v>
      </c>
      <c r="H675" s="51"/>
      <c r="I675" s="52"/>
      <c r="J675" s="51">
        <v>45.66</v>
      </c>
      <c r="K675" s="52"/>
      <c r="L675" s="51">
        <v>2557.6</v>
      </c>
    </row>
    <row r="676" spans="1:82" ht="15" x14ac:dyDescent="0.2">
      <c r="C676" s="100" t="s">
        <v>914</v>
      </c>
      <c r="D676" s="100"/>
      <c r="E676" s="100"/>
      <c r="F676" s="100"/>
      <c r="G676" s="100"/>
      <c r="H676" s="100"/>
      <c r="I676" s="101">
        <v>293.03999999999996</v>
      </c>
      <c r="J676" s="101"/>
      <c r="O676" s="53">
        <v>293.03999999999996</v>
      </c>
      <c r="P676" s="53">
        <v>47.31</v>
      </c>
      <c r="R676" t="s">
        <v>915</v>
      </c>
      <c r="S676" s="53">
        <v>83.86</v>
      </c>
      <c r="U676" s="53">
        <v>83.86</v>
      </c>
      <c r="X676" s="53">
        <v>5.66</v>
      </c>
      <c r="Z676" t="s">
        <v>915</v>
      </c>
      <c r="AA676" s="53">
        <v>29.38</v>
      </c>
      <c r="AD676">
        <v>86.83</v>
      </c>
      <c r="AE676">
        <v>45.66</v>
      </c>
      <c r="AN676" s="53">
        <v>12119.9</v>
      </c>
      <c r="AO676" s="53">
        <v>0</v>
      </c>
      <c r="AQ676" t="s">
        <v>915</v>
      </c>
      <c r="AR676" s="53">
        <v>4697.84</v>
      </c>
      <c r="AT676" s="53">
        <v>317.07</v>
      </c>
      <c r="AV676" t="s">
        <v>915</v>
      </c>
      <c r="AW676" s="53">
        <v>0</v>
      </c>
      <c r="AZ676">
        <v>4864.46</v>
      </c>
      <c r="BA676">
        <v>2557.6</v>
      </c>
      <c r="BI676" s="53">
        <v>293.03999999999996</v>
      </c>
      <c r="CD676">
        <v>2</v>
      </c>
    </row>
    <row r="677" spans="1:82" ht="28.5" x14ac:dyDescent="0.2">
      <c r="A677" s="39" t="s">
        <v>331</v>
      </c>
      <c r="B677" s="40" t="s">
        <v>332</v>
      </c>
      <c r="C677" s="40" t="s">
        <v>333</v>
      </c>
      <c r="D677" s="41" t="s">
        <v>116</v>
      </c>
      <c r="E677" s="43">
        <v>2</v>
      </c>
      <c r="F677" s="43"/>
      <c r="G677" s="43">
        <v>2</v>
      </c>
      <c r="H677" s="45"/>
      <c r="I677" s="44"/>
      <c r="J677" s="45"/>
      <c r="K677" s="44"/>
      <c r="L677" s="45"/>
    </row>
    <row r="678" spans="1:82" x14ac:dyDescent="0.2">
      <c r="C678" s="105" t="s">
        <v>902</v>
      </c>
      <c r="D678" s="105"/>
      <c r="E678" s="105"/>
      <c r="F678" s="105"/>
      <c r="G678" s="105"/>
      <c r="H678" s="105"/>
      <c r="I678" s="105"/>
      <c r="J678" s="105"/>
      <c r="K678" s="105"/>
      <c r="L678" s="105"/>
    </row>
    <row r="679" spans="1:82" ht="14.25" x14ac:dyDescent="0.2">
      <c r="A679" s="40"/>
      <c r="B679" s="44">
        <v>1</v>
      </c>
      <c r="C679" s="40" t="s">
        <v>904</v>
      </c>
      <c r="D679" s="41"/>
      <c r="E679" s="43"/>
      <c r="F679" s="43"/>
      <c r="G679" s="43"/>
      <c r="H679" s="45">
        <v>40.119999999999997</v>
      </c>
      <c r="I679" s="44">
        <v>1.1499999999999999</v>
      </c>
      <c r="J679" s="45">
        <v>92.28</v>
      </c>
      <c r="K679" s="44">
        <v>56.02</v>
      </c>
      <c r="L679" s="45">
        <v>5169.53</v>
      </c>
    </row>
    <row r="680" spans="1:82" ht="14.25" x14ac:dyDescent="0.2">
      <c r="A680" s="40"/>
      <c r="B680" s="44">
        <v>2</v>
      </c>
      <c r="C680" s="40" t="s">
        <v>905</v>
      </c>
      <c r="D680" s="41"/>
      <c r="E680" s="43"/>
      <c r="F680" s="43"/>
      <c r="G680" s="43"/>
      <c r="H680" s="45">
        <v>4.4400000000000004</v>
      </c>
      <c r="I680" s="44">
        <v>1.1499999999999999</v>
      </c>
      <c r="J680" s="45">
        <v>10.210000000000001</v>
      </c>
      <c r="K680" s="44"/>
      <c r="L680" s="45"/>
    </row>
    <row r="681" spans="1:82" ht="14.25" x14ac:dyDescent="0.2">
      <c r="A681" s="40"/>
      <c r="B681" s="44">
        <v>3</v>
      </c>
      <c r="C681" s="40" t="s">
        <v>906</v>
      </c>
      <c r="D681" s="41"/>
      <c r="E681" s="43"/>
      <c r="F681" s="43"/>
      <c r="G681" s="43"/>
      <c r="H681" s="45">
        <v>0.49</v>
      </c>
      <c r="I681" s="44">
        <v>1.1499999999999999</v>
      </c>
      <c r="J681" s="47">
        <v>1.1299999999999999</v>
      </c>
      <c r="K681" s="44">
        <v>56.02</v>
      </c>
      <c r="L681" s="47">
        <v>63.3</v>
      </c>
    </row>
    <row r="682" spans="1:82" ht="14.25" x14ac:dyDescent="0.2">
      <c r="A682" s="40"/>
      <c r="B682" s="44">
        <v>4</v>
      </c>
      <c r="C682" s="40" t="s">
        <v>916</v>
      </c>
      <c r="D682" s="41"/>
      <c r="E682" s="43"/>
      <c r="F682" s="43"/>
      <c r="G682" s="43"/>
      <c r="H682" s="45">
        <v>37.81</v>
      </c>
      <c r="I682" s="44"/>
      <c r="J682" s="45">
        <v>75.62</v>
      </c>
      <c r="K682" s="44"/>
      <c r="L682" s="45"/>
    </row>
    <row r="683" spans="1:82" ht="14.25" x14ac:dyDescent="0.2">
      <c r="A683" s="40"/>
      <c r="B683" s="40"/>
      <c r="C683" s="40" t="s">
        <v>907</v>
      </c>
      <c r="D683" s="41" t="s">
        <v>544</v>
      </c>
      <c r="E683" s="43">
        <v>4.17</v>
      </c>
      <c r="F683" s="43">
        <v>1.1499999999999999</v>
      </c>
      <c r="G683" s="43">
        <v>9.5909999999999993</v>
      </c>
      <c r="H683" s="45"/>
      <c r="I683" s="44"/>
      <c r="J683" s="45"/>
      <c r="K683" s="44"/>
      <c r="L683" s="45"/>
    </row>
    <row r="684" spans="1:82" ht="14.25" x14ac:dyDescent="0.2">
      <c r="A684" s="40"/>
      <c r="B684" s="40"/>
      <c r="C684" s="48" t="s">
        <v>908</v>
      </c>
      <c r="D684" s="49" t="s">
        <v>544</v>
      </c>
      <c r="E684" s="50">
        <v>0.04</v>
      </c>
      <c r="F684" s="50">
        <v>1.1499999999999999</v>
      </c>
      <c r="G684" s="50">
        <v>9.1999999999999998E-2</v>
      </c>
      <c r="H684" s="51"/>
      <c r="I684" s="52"/>
      <c r="J684" s="51"/>
      <c r="K684" s="52"/>
      <c r="L684" s="51"/>
    </row>
    <row r="685" spans="1:82" ht="14.25" x14ac:dyDescent="0.2">
      <c r="A685" s="40"/>
      <c r="B685" s="40"/>
      <c r="C685" s="40" t="s">
        <v>909</v>
      </c>
      <c r="D685" s="41"/>
      <c r="E685" s="43"/>
      <c r="F685" s="43"/>
      <c r="G685" s="43"/>
      <c r="H685" s="45">
        <v>82.37</v>
      </c>
      <c r="I685" s="44"/>
      <c r="J685" s="45">
        <v>178.11</v>
      </c>
      <c r="K685" s="44"/>
      <c r="L685" s="45"/>
    </row>
    <row r="686" spans="1:82" ht="14.25" x14ac:dyDescent="0.2">
      <c r="A686" s="40"/>
      <c r="B686" s="40"/>
      <c r="C686" s="40" t="s">
        <v>910</v>
      </c>
      <c r="D686" s="41"/>
      <c r="E686" s="43"/>
      <c r="F686" s="43"/>
      <c r="G686" s="43"/>
      <c r="H686" s="45"/>
      <c r="I686" s="44"/>
      <c r="J686" s="45">
        <v>93.41</v>
      </c>
      <c r="K686" s="44"/>
      <c r="L686" s="45">
        <v>5232.83</v>
      </c>
    </row>
    <row r="687" spans="1:82" ht="28.5" x14ac:dyDescent="0.2">
      <c r="A687" s="40"/>
      <c r="B687" s="40" t="s">
        <v>107</v>
      </c>
      <c r="C687" s="40" t="s">
        <v>929</v>
      </c>
      <c r="D687" s="41" t="s">
        <v>912</v>
      </c>
      <c r="E687" s="43">
        <v>97</v>
      </c>
      <c r="F687" s="43"/>
      <c r="G687" s="43">
        <v>97</v>
      </c>
      <c r="H687" s="45"/>
      <c r="I687" s="44"/>
      <c r="J687" s="45">
        <v>90.61</v>
      </c>
      <c r="K687" s="44"/>
      <c r="L687" s="45">
        <v>5075.8500000000004</v>
      </c>
    </row>
    <row r="688" spans="1:82" ht="28.5" x14ac:dyDescent="0.2">
      <c r="A688" s="48"/>
      <c r="B688" s="48" t="s">
        <v>108</v>
      </c>
      <c r="C688" s="48" t="s">
        <v>930</v>
      </c>
      <c r="D688" s="49" t="s">
        <v>912</v>
      </c>
      <c r="E688" s="50">
        <v>51</v>
      </c>
      <c r="F688" s="50"/>
      <c r="G688" s="50">
        <v>51</v>
      </c>
      <c r="H688" s="51"/>
      <c r="I688" s="52"/>
      <c r="J688" s="51">
        <v>47.64</v>
      </c>
      <c r="K688" s="52"/>
      <c r="L688" s="51">
        <v>2668.74</v>
      </c>
    </row>
    <row r="689" spans="1:82" ht="15" x14ac:dyDescent="0.2">
      <c r="C689" s="100" t="s">
        <v>914</v>
      </c>
      <c r="D689" s="100"/>
      <c r="E689" s="100"/>
      <c r="F689" s="100"/>
      <c r="G689" s="100"/>
      <c r="H689" s="100"/>
      <c r="I689" s="101">
        <v>316.36</v>
      </c>
      <c r="J689" s="101"/>
      <c r="O689" s="53">
        <v>316.36</v>
      </c>
      <c r="P689" s="53">
        <v>10.210000000000001</v>
      </c>
      <c r="R689" t="s">
        <v>915</v>
      </c>
      <c r="S689" s="53">
        <v>92.28</v>
      </c>
      <c r="U689" s="53">
        <v>92.28</v>
      </c>
      <c r="X689" s="53">
        <v>1.1299999999999999</v>
      </c>
      <c r="Z689" t="s">
        <v>915</v>
      </c>
      <c r="AA689" s="53">
        <v>75.62</v>
      </c>
      <c r="AD689">
        <v>90.61</v>
      </c>
      <c r="AE689">
        <v>47.64</v>
      </c>
      <c r="AN689" s="53">
        <v>12914.12</v>
      </c>
      <c r="AO689" s="53">
        <v>0</v>
      </c>
      <c r="AQ689" t="s">
        <v>915</v>
      </c>
      <c r="AR689" s="53">
        <v>5169.53</v>
      </c>
      <c r="AT689" s="53">
        <v>63.3</v>
      </c>
      <c r="AV689" t="s">
        <v>915</v>
      </c>
      <c r="AW689" s="53">
        <v>0</v>
      </c>
      <c r="AZ689">
        <v>5075.8500000000004</v>
      </c>
      <c r="BA689">
        <v>2668.74</v>
      </c>
      <c r="BI689" s="53">
        <v>316.36</v>
      </c>
      <c r="CD689">
        <v>2</v>
      </c>
    </row>
    <row r="690" spans="1:82" ht="14.25" x14ac:dyDescent="0.2">
      <c r="A690" s="39" t="s">
        <v>335</v>
      </c>
      <c r="B690" s="40" t="s">
        <v>336</v>
      </c>
      <c r="C690" s="40" t="s">
        <v>337</v>
      </c>
      <c r="D690" s="41" t="s">
        <v>174</v>
      </c>
      <c r="E690" s="43">
        <v>0.1</v>
      </c>
      <c r="F690" s="43"/>
      <c r="G690" s="43">
        <v>0.1</v>
      </c>
      <c r="H690" s="45"/>
      <c r="I690" s="44"/>
      <c r="J690" s="45"/>
      <c r="K690" s="44"/>
      <c r="L690" s="45"/>
    </row>
    <row r="691" spans="1:82" x14ac:dyDescent="0.2">
      <c r="C691" s="105" t="s">
        <v>902</v>
      </c>
      <c r="D691" s="105"/>
      <c r="E691" s="105"/>
      <c r="F691" s="105"/>
      <c r="G691" s="105"/>
      <c r="H691" s="105"/>
      <c r="I691" s="105"/>
      <c r="J691" s="105"/>
      <c r="K691" s="105"/>
      <c r="L691" s="105"/>
    </row>
    <row r="692" spans="1:82" ht="14.25" x14ac:dyDescent="0.2">
      <c r="A692" s="40"/>
      <c r="B692" s="44">
        <v>1</v>
      </c>
      <c r="C692" s="40" t="s">
        <v>904</v>
      </c>
      <c r="D692" s="41"/>
      <c r="E692" s="43"/>
      <c r="F692" s="43"/>
      <c r="G692" s="43"/>
      <c r="H692" s="45">
        <v>396.34</v>
      </c>
      <c r="I692" s="44">
        <v>1.1499999999999999</v>
      </c>
      <c r="J692" s="45">
        <v>45.58</v>
      </c>
      <c r="K692" s="44">
        <v>56.02</v>
      </c>
      <c r="L692" s="45">
        <v>2553.39</v>
      </c>
    </row>
    <row r="693" spans="1:82" ht="14.25" x14ac:dyDescent="0.2">
      <c r="A693" s="40"/>
      <c r="B693" s="44">
        <v>2</v>
      </c>
      <c r="C693" s="40" t="s">
        <v>905</v>
      </c>
      <c r="D693" s="41"/>
      <c r="E693" s="43"/>
      <c r="F693" s="43"/>
      <c r="G693" s="43"/>
      <c r="H693" s="45">
        <v>19.41</v>
      </c>
      <c r="I693" s="44">
        <v>1.1499999999999999</v>
      </c>
      <c r="J693" s="45">
        <v>2.23</v>
      </c>
      <c r="K693" s="44"/>
      <c r="L693" s="45"/>
    </row>
    <row r="694" spans="1:82" ht="14.25" x14ac:dyDescent="0.2">
      <c r="A694" s="40"/>
      <c r="B694" s="44">
        <v>3</v>
      </c>
      <c r="C694" s="40" t="s">
        <v>906</v>
      </c>
      <c r="D694" s="41"/>
      <c r="E694" s="43"/>
      <c r="F694" s="43"/>
      <c r="G694" s="43"/>
      <c r="H694" s="45">
        <v>2.5099999999999998</v>
      </c>
      <c r="I694" s="44">
        <v>1.1499999999999999</v>
      </c>
      <c r="J694" s="47">
        <v>0.28999999999999998</v>
      </c>
      <c r="K694" s="44">
        <v>56.02</v>
      </c>
      <c r="L694" s="47">
        <v>16.25</v>
      </c>
    </row>
    <row r="695" spans="1:82" ht="14.25" x14ac:dyDescent="0.2">
      <c r="A695" s="40"/>
      <c r="B695" s="44">
        <v>4</v>
      </c>
      <c r="C695" s="40" t="s">
        <v>916</v>
      </c>
      <c r="D695" s="41"/>
      <c r="E695" s="43"/>
      <c r="F695" s="43"/>
      <c r="G695" s="43"/>
      <c r="H695" s="45">
        <v>402.81</v>
      </c>
      <c r="I695" s="44"/>
      <c r="J695" s="45">
        <v>40.28</v>
      </c>
      <c r="K695" s="44"/>
      <c r="L695" s="45"/>
    </row>
    <row r="696" spans="1:82" ht="14.25" x14ac:dyDescent="0.2">
      <c r="A696" s="40"/>
      <c r="B696" s="40"/>
      <c r="C696" s="40" t="s">
        <v>907</v>
      </c>
      <c r="D696" s="41" t="s">
        <v>544</v>
      </c>
      <c r="E696" s="43">
        <v>41.2</v>
      </c>
      <c r="F696" s="43">
        <v>1.1499999999999999</v>
      </c>
      <c r="G696" s="43">
        <v>4.7380000000000004</v>
      </c>
      <c r="H696" s="45"/>
      <c r="I696" s="44"/>
      <c r="J696" s="45"/>
      <c r="K696" s="44"/>
      <c r="L696" s="45"/>
    </row>
    <row r="697" spans="1:82" ht="14.25" x14ac:dyDescent="0.2">
      <c r="A697" s="40"/>
      <c r="B697" s="40"/>
      <c r="C697" s="48" t="s">
        <v>908</v>
      </c>
      <c r="D697" s="49" t="s">
        <v>544</v>
      </c>
      <c r="E697" s="50">
        <v>0.2</v>
      </c>
      <c r="F697" s="50">
        <v>1.1499999999999999</v>
      </c>
      <c r="G697" s="50">
        <v>2.3E-2</v>
      </c>
      <c r="H697" s="51"/>
      <c r="I697" s="52"/>
      <c r="J697" s="51"/>
      <c r="K697" s="52"/>
      <c r="L697" s="51"/>
    </row>
    <row r="698" spans="1:82" ht="14.25" x14ac:dyDescent="0.2">
      <c r="A698" s="40"/>
      <c r="B698" s="40"/>
      <c r="C698" s="40" t="s">
        <v>909</v>
      </c>
      <c r="D698" s="41"/>
      <c r="E698" s="43"/>
      <c r="F698" s="43"/>
      <c r="G698" s="43"/>
      <c r="H698" s="45">
        <v>818.56</v>
      </c>
      <c r="I698" s="44"/>
      <c r="J698" s="45">
        <v>88.09</v>
      </c>
      <c r="K698" s="44"/>
      <c r="L698" s="45"/>
    </row>
    <row r="699" spans="1:82" ht="14.25" x14ac:dyDescent="0.2">
      <c r="A699" s="40"/>
      <c r="B699" s="40"/>
      <c r="C699" s="40" t="s">
        <v>910</v>
      </c>
      <c r="D699" s="41"/>
      <c r="E699" s="43"/>
      <c r="F699" s="43"/>
      <c r="G699" s="43"/>
      <c r="H699" s="45"/>
      <c r="I699" s="44"/>
      <c r="J699" s="45">
        <v>45.87</v>
      </c>
      <c r="K699" s="44"/>
      <c r="L699" s="45">
        <v>2569.64</v>
      </c>
    </row>
    <row r="700" spans="1:82" ht="28.5" x14ac:dyDescent="0.2">
      <c r="A700" s="40"/>
      <c r="B700" s="40" t="s">
        <v>107</v>
      </c>
      <c r="C700" s="40" t="s">
        <v>929</v>
      </c>
      <c r="D700" s="41" t="s">
        <v>912</v>
      </c>
      <c r="E700" s="43">
        <v>97</v>
      </c>
      <c r="F700" s="43"/>
      <c r="G700" s="43">
        <v>97</v>
      </c>
      <c r="H700" s="45"/>
      <c r="I700" s="44"/>
      <c r="J700" s="45">
        <v>44.49</v>
      </c>
      <c r="K700" s="44"/>
      <c r="L700" s="45">
        <v>2492.5500000000002</v>
      </c>
    </row>
    <row r="701" spans="1:82" ht="28.5" x14ac:dyDescent="0.2">
      <c r="A701" s="48"/>
      <c r="B701" s="48" t="s">
        <v>108</v>
      </c>
      <c r="C701" s="48" t="s">
        <v>930</v>
      </c>
      <c r="D701" s="49" t="s">
        <v>912</v>
      </c>
      <c r="E701" s="50">
        <v>51</v>
      </c>
      <c r="F701" s="50"/>
      <c r="G701" s="50">
        <v>51</v>
      </c>
      <c r="H701" s="51"/>
      <c r="I701" s="52"/>
      <c r="J701" s="51">
        <v>23.39</v>
      </c>
      <c r="K701" s="52"/>
      <c r="L701" s="51">
        <v>1310.52</v>
      </c>
    </row>
    <row r="702" spans="1:82" ht="15" x14ac:dyDescent="0.2">
      <c r="C702" s="100" t="s">
        <v>914</v>
      </c>
      <c r="D702" s="100"/>
      <c r="E702" s="100"/>
      <c r="F702" s="100"/>
      <c r="G702" s="100"/>
      <c r="H702" s="100"/>
      <c r="I702" s="101">
        <v>155.97000000000003</v>
      </c>
      <c r="J702" s="101"/>
      <c r="O702" s="53">
        <v>155.97000000000003</v>
      </c>
      <c r="P702" s="53">
        <v>2.23</v>
      </c>
      <c r="R702" t="s">
        <v>915</v>
      </c>
      <c r="S702" s="53">
        <v>45.58</v>
      </c>
      <c r="U702" s="53">
        <v>45.58</v>
      </c>
      <c r="X702" s="53">
        <v>0.28999999999999998</v>
      </c>
      <c r="Z702" t="s">
        <v>915</v>
      </c>
      <c r="AA702" s="53">
        <v>40.28</v>
      </c>
      <c r="AD702">
        <v>44.49</v>
      </c>
      <c r="AE702">
        <v>23.39</v>
      </c>
      <c r="AN702" s="53">
        <v>6356.4600000000009</v>
      </c>
      <c r="AO702" s="53">
        <v>0</v>
      </c>
      <c r="AQ702" t="s">
        <v>915</v>
      </c>
      <c r="AR702" s="53">
        <v>2553.39</v>
      </c>
      <c r="AT702" s="53">
        <v>16.25</v>
      </c>
      <c r="AV702" t="s">
        <v>915</v>
      </c>
      <c r="AW702" s="53">
        <v>0</v>
      </c>
      <c r="AZ702">
        <v>2492.5500000000002</v>
      </c>
      <c r="BA702">
        <v>1310.52</v>
      </c>
      <c r="BI702" s="53">
        <v>155.97000000000003</v>
      </c>
      <c r="CD702">
        <v>2</v>
      </c>
    </row>
    <row r="703" spans="1:82" ht="42.75" x14ac:dyDescent="0.2">
      <c r="A703" s="39" t="s">
        <v>339</v>
      </c>
      <c r="B703" s="40" t="s">
        <v>340</v>
      </c>
      <c r="C703" s="40" t="s">
        <v>341</v>
      </c>
      <c r="D703" s="41" t="s">
        <v>342</v>
      </c>
      <c r="E703" s="43">
        <v>2</v>
      </c>
      <c r="F703" s="43"/>
      <c r="G703" s="43">
        <v>2</v>
      </c>
      <c r="H703" s="45"/>
      <c r="I703" s="44"/>
      <c r="J703" s="45"/>
      <c r="K703" s="44"/>
      <c r="L703" s="45"/>
    </row>
    <row r="704" spans="1:82" x14ac:dyDescent="0.2">
      <c r="C704" s="105" t="s">
        <v>902</v>
      </c>
      <c r="D704" s="105"/>
      <c r="E704" s="105"/>
      <c r="F704" s="105"/>
      <c r="G704" s="105"/>
      <c r="H704" s="105"/>
      <c r="I704" s="105"/>
      <c r="J704" s="105"/>
      <c r="K704" s="105"/>
      <c r="L704" s="105"/>
    </row>
    <row r="705" spans="1:82" ht="14.25" x14ac:dyDescent="0.2">
      <c r="A705" s="40"/>
      <c r="B705" s="44">
        <v>1</v>
      </c>
      <c r="C705" s="40" t="s">
        <v>904</v>
      </c>
      <c r="D705" s="41"/>
      <c r="E705" s="43"/>
      <c r="F705" s="43"/>
      <c r="G705" s="43"/>
      <c r="H705" s="45">
        <v>119.29</v>
      </c>
      <c r="I705" s="44">
        <v>1.1499999999999999</v>
      </c>
      <c r="J705" s="45">
        <v>274.37</v>
      </c>
      <c r="K705" s="44">
        <v>56.02</v>
      </c>
      <c r="L705" s="45">
        <v>15370.21</v>
      </c>
    </row>
    <row r="706" spans="1:82" ht="14.25" x14ac:dyDescent="0.2">
      <c r="A706" s="40"/>
      <c r="B706" s="44">
        <v>2</v>
      </c>
      <c r="C706" s="40" t="s">
        <v>905</v>
      </c>
      <c r="D706" s="41"/>
      <c r="E706" s="43"/>
      <c r="F706" s="43"/>
      <c r="G706" s="43"/>
      <c r="H706" s="45">
        <v>389.4</v>
      </c>
      <c r="I706" s="44">
        <v>1.1499999999999999</v>
      </c>
      <c r="J706" s="45">
        <v>895.62</v>
      </c>
      <c r="K706" s="44"/>
      <c r="L706" s="45"/>
    </row>
    <row r="707" spans="1:82" ht="14.25" x14ac:dyDescent="0.2">
      <c r="A707" s="40"/>
      <c r="B707" s="44">
        <v>3</v>
      </c>
      <c r="C707" s="40" t="s">
        <v>906</v>
      </c>
      <c r="D707" s="41"/>
      <c r="E707" s="43"/>
      <c r="F707" s="43"/>
      <c r="G707" s="43"/>
      <c r="H707" s="45">
        <v>53.57</v>
      </c>
      <c r="I707" s="44">
        <v>1.1499999999999999</v>
      </c>
      <c r="J707" s="47">
        <v>123.21</v>
      </c>
      <c r="K707" s="44">
        <v>56.02</v>
      </c>
      <c r="L707" s="47">
        <v>6902.22</v>
      </c>
    </row>
    <row r="708" spans="1:82" ht="14.25" x14ac:dyDescent="0.2">
      <c r="A708" s="40"/>
      <c r="B708" s="44">
        <v>4</v>
      </c>
      <c r="C708" s="40" t="s">
        <v>916</v>
      </c>
      <c r="D708" s="41"/>
      <c r="E708" s="43"/>
      <c r="F708" s="43"/>
      <c r="G708" s="43"/>
      <c r="H708" s="45">
        <v>162.37</v>
      </c>
      <c r="I708" s="44"/>
      <c r="J708" s="45">
        <v>324.74</v>
      </c>
      <c r="K708" s="44"/>
      <c r="L708" s="45"/>
    </row>
    <row r="709" spans="1:82" ht="14.25" x14ac:dyDescent="0.2">
      <c r="A709" s="40"/>
      <c r="B709" s="40"/>
      <c r="C709" s="40" t="s">
        <v>907</v>
      </c>
      <c r="D709" s="41" t="s">
        <v>544</v>
      </c>
      <c r="E709" s="43">
        <v>12.4</v>
      </c>
      <c r="F709" s="43">
        <v>1.1499999999999999</v>
      </c>
      <c r="G709" s="43">
        <v>28.52</v>
      </c>
      <c r="H709" s="45"/>
      <c r="I709" s="44"/>
      <c r="J709" s="45"/>
      <c r="K709" s="44"/>
      <c r="L709" s="45"/>
    </row>
    <row r="710" spans="1:82" ht="14.25" x14ac:dyDescent="0.2">
      <c r="A710" s="40"/>
      <c r="B710" s="40"/>
      <c r="C710" s="48" t="s">
        <v>908</v>
      </c>
      <c r="D710" s="49" t="s">
        <v>544</v>
      </c>
      <c r="E710" s="50">
        <v>4.3600000000000003</v>
      </c>
      <c r="F710" s="50">
        <v>1.1499999999999999</v>
      </c>
      <c r="G710" s="50">
        <v>10.028</v>
      </c>
      <c r="H710" s="51"/>
      <c r="I710" s="52"/>
      <c r="J710" s="51"/>
      <c r="K710" s="52"/>
      <c r="L710" s="51"/>
    </row>
    <row r="711" spans="1:82" ht="14.25" x14ac:dyDescent="0.2">
      <c r="A711" s="40"/>
      <c r="B711" s="40"/>
      <c r="C711" s="40" t="s">
        <v>909</v>
      </c>
      <c r="D711" s="41"/>
      <c r="E711" s="43"/>
      <c r="F711" s="43"/>
      <c r="G711" s="43"/>
      <c r="H711" s="45">
        <v>671.06</v>
      </c>
      <c r="I711" s="44"/>
      <c r="J711" s="45">
        <v>1494.73</v>
      </c>
      <c r="K711" s="44"/>
      <c r="L711" s="45"/>
    </row>
    <row r="712" spans="1:82" ht="14.25" x14ac:dyDescent="0.2">
      <c r="A712" s="40"/>
      <c r="B712" s="40"/>
      <c r="C712" s="40" t="s">
        <v>910</v>
      </c>
      <c r="D712" s="41"/>
      <c r="E712" s="43"/>
      <c r="F712" s="43"/>
      <c r="G712" s="43"/>
      <c r="H712" s="45"/>
      <c r="I712" s="44"/>
      <c r="J712" s="45">
        <v>397.58</v>
      </c>
      <c r="K712" s="44"/>
      <c r="L712" s="45">
        <v>22272.43</v>
      </c>
    </row>
    <row r="713" spans="1:82" ht="28.5" x14ac:dyDescent="0.2">
      <c r="A713" s="40"/>
      <c r="B713" s="40" t="s">
        <v>107</v>
      </c>
      <c r="C713" s="40" t="s">
        <v>929</v>
      </c>
      <c r="D713" s="41" t="s">
        <v>912</v>
      </c>
      <c r="E713" s="43">
        <v>97</v>
      </c>
      <c r="F713" s="43"/>
      <c r="G713" s="43">
        <v>97</v>
      </c>
      <c r="H713" s="45"/>
      <c r="I713" s="44"/>
      <c r="J713" s="45">
        <v>385.65</v>
      </c>
      <c r="K713" s="44"/>
      <c r="L713" s="45">
        <v>21604.26</v>
      </c>
    </row>
    <row r="714" spans="1:82" ht="28.5" x14ac:dyDescent="0.2">
      <c r="A714" s="48"/>
      <c r="B714" s="48" t="s">
        <v>108</v>
      </c>
      <c r="C714" s="48" t="s">
        <v>930</v>
      </c>
      <c r="D714" s="49" t="s">
        <v>912</v>
      </c>
      <c r="E714" s="50">
        <v>51</v>
      </c>
      <c r="F714" s="50"/>
      <c r="G714" s="50">
        <v>51</v>
      </c>
      <c r="H714" s="51"/>
      <c r="I714" s="52"/>
      <c r="J714" s="51">
        <v>202.77</v>
      </c>
      <c r="K714" s="52"/>
      <c r="L714" s="51">
        <v>11358.94</v>
      </c>
    </row>
    <row r="715" spans="1:82" ht="15" x14ac:dyDescent="0.2">
      <c r="C715" s="100" t="s">
        <v>914</v>
      </c>
      <c r="D715" s="100"/>
      <c r="E715" s="100"/>
      <c r="F715" s="100"/>
      <c r="G715" s="100"/>
      <c r="H715" s="100"/>
      <c r="I715" s="101">
        <v>2083.15</v>
      </c>
      <c r="J715" s="101"/>
      <c r="O715" s="53">
        <v>2083.15</v>
      </c>
      <c r="P715" s="53">
        <v>895.62</v>
      </c>
      <c r="R715" t="s">
        <v>915</v>
      </c>
      <c r="S715" s="53">
        <v>274.37</v>
      </c>
      <c r="U715" s="53">
        <v>274.37</v>
      </c>
      <c r="X715" s="53">
        <v>123.21</v>
      </c>
      <c r="Z715" t="s">
        <v>915</v>
      </c>
      <c r="AA715" s="53">
        <v>324.74</v>
      </c>
      <c r="AD715">
        <v>385.65</v>
      </c>
      <c r="AE715">
        <v>202.77</v>
      </c>
      <c r="AN715" s="53">
        <v>48333.41</v>
      </c>
      <c r="AO715" s="53">
        <v>0</v>
      </c>
      <c r="AQ715" t="s">
        <v>915</v>
      </c>
      <c r="AR715" s="53">
        <v>15370.21</v>
      </c>
      <c r="AT715" s="53">
        <v>6902.22</v>
      </c>
      <c r="AV715" t="s">
        <v>915</v>
      </c>
      <c r="AW715" s="53">
        <v>0</v>
      </c>
      <c r="AZ715">
        <v>21604.26</v>
      </c>
      <c r="BA715">
        <v>11358.94</v>
      </c>
      <c r="BI715" s="53">
        <v>2083.15</v>
      </c>
      <c r="CD715">
        <v>2</v>
      </c>
    </row>
    <row r="716" spans="1:82" ht="14.25" x14ac:dyDescent="0.2">
      <c r="A716" s="39" t="s">
        <v>344</v>
      </c>
      <c r="B716" s="40" t="s">
        <v>345</v>
      </c>
      <c r="C716" s="40" t="s">
        <v>346</v>
      </c>
      <c r="D716" s="41" t="s">
        <v>116</v>
      </c>
      <c r="E716" s="43">
        <v>2</v>
      </c>
      <c r="F716" s="43"/>
      <c r="G716" s="43">
        <v>2</v>
      </c>
      <c r="H716" s="45"/>
      <c r="I716" s="44"/>
      <c r="J716" s="45"/>
      <c r="K716" s="44"/>
      <c r="L716" s="45"/>
    </row>
    <row r="717" spans="1:82" x14ac:dyDescent="0.2">
      <c r="C717" s="105" t="s">
        <v>902</v>
      </c>
      <c r="D717" s="105"/>
      <c r="E717" s="105"/>
      <c r="F717" s="105"/>
      <c r="G717" s="105"/>
      <c r="H717" s="105"/>
      <c r="I717" s="105"/>
      <c r="J717" s="105"/>
      <c r="K717" s="105"/>
      <c r="L717" s="105"/>
    </row>
    <row r="718" spans="1:82" ht="14.25" x14ac:dyDescent="0.2">
      <c r="A718" s="40"/>
      <c r="B718" s="44">
        <v>1</v>
      </c>
      <c r="C718" s="40" t="s">
        <v>904</v>
      </c>
      <c r="D718" s="41"/>
      <c r="E718" s="43"/>
      <c r="F718" s="43"/>
      <c r="G718" s="43"/>
      <c r="H718" s="45">
        <v>3.21</v>
      </c>
      <c r="I718" s="44">
        <v>1.1499999999999999</v>
      </c>
      <c r="J718" s="45">
        <v>7.38</v>
      </c>
      <c r="K718" s="44">
        <v>56.02</v>
      </c>
      <c r="L718" s="45">
        <v>413.43</v>
      </c>
    </row>
    <row r="719" spans="1:82" ht="14.25" x14ac:dyDescent="0.2">
      <c r="A719" s="40"/>
      <c r="B719" s="44">
        <v>2</v>
      </c>
      <c r="C719" s="40" t="s">
        <v>905</v>
      </c>
      <c r="D719" s="41"/>
      <c r="E719" s="43"/>
      <c r="F719" s="43"/>
      <c r="G719" s="43"/>
      <c r="H719" s="45">
        <v>17.309999999999999</v>
      </c>
      <c r="I719" s="44">
        <v>1.1499999999999999</v>
      </c>
      <c r="J719" s="45">
        <v>39.81</v>
      </c>
      <c r="K719" s="44"/>
      <c r="L719" s="45"/>
    </row>
    <row r="720" spans="1:82" ht="14.25" x14ac:dyDescent="0.2">
      <c r="A720" s="40"/>
      <c r="B720" s="44">
        <v>3</v>
      </c>
      <c r="C720" s="40" t="s">
        <v>906</v>
      </c>
      <c r="D720" s="41"/>
      <c r="E720" s="43"/>
      <c r="F720" s="43"/>
      <c r="G720" s="43"/>
      <c r="H720" s="45">
        <v>2.0299999999999998</v>
      </c>
      <c r="I720" s="44">
        <v>1.1499999999999999</v>
      </c>
      <c r="J720" s="47">
        <v>4.67</v>
      </c>
      <c r="K720" s="44">
        <v>56.02</v>
      </c>
      <c r="L720" s="47">
        <v>261.61</v>
      </c>
    </row>
    <row r="721" spans="1:82" ht="14.25" x14ac:dyDescent="0.2">
      <c r="A721" s="40"/>
      <c r="B721" s="44">
        <v>4</v>
      </c>
      <c r="C721" s="40" t="s">
        <v>916</v>
      </c>
      <c r="D721" s="41"/>
      <c r="E721" s="43"/>
      <c r="F721" s="43"/>
      <c r="G721" s="43"/>
      <c r="H721" s="45">
        <v>0.06</v>
      </c>
      <c r="I721" s="44"/>
      <c r="J721" s="45">
        <v>0.12</v>
      </c>
      <c r="K721" s="44"/>
      <c r="L721" s="45"/>
    </row>
    <row r="722" spans="1:82" ht="14.25" x14ac:dyDescent="0.2">
      <c r="A722" s="40"/>
      <c r="B722" s="40"/>
      <c r="C722" s="40" t="s">
        <v>907</v>
      </c>
      <c r="D722" s="41" t="s">
        <v>544</v>
      </c>
      <c r="E722" s="43">
        <v>0.35</v>
      </c>
      <c r="F722" s="43">
        <v>1.1499999999999999</v>
      </c>
      <c r="G722" s="43">
        <v>0.80500000000000005</v>
      </c>
      <c r="H722" s="45"/>
      <c r="I722" s="44"/>
      <c r="J722" s="45"/>
      <c r="K722" s="44"/>
      <c r="L722" s="45"/>
    </row>
    <row r="723" spans="1:82" ht="14.25" x14ac:dyDescent="0.2">
      <c r="A723" s="40"/>
      <c r="B723" s="40"/>
      <c r="C723" s="48" t="s">
        <v>908</v>
      </c>
      <c r="D723" s="49" t="s">
        <v>544</v>
      </c>
      <c r="E723" s="50">
        <v>0.15</v>
      </c>
      <c r="F723" s="50">
        <v>1.1499999999999999</v>
      </c>
      <c r="G723" s="50">
        <v>0.34499999999999997</v>
      </c>
      <c r="H723" s="51"/>
      <c r="I723" s="52"/>
      <c r="J723" s="51"/>
      <c r="K723" s="52"/>
      <c r="L723" s="51"/>
    </row>
    <row r="724" spans="1:82" ht="14.25" x14ac:dyDescent="0.2">
      <c r="A724" s="40"/>
      <c r="B724" s="40"/>
      <c r="C724" s="40" t="s">
        <v>909</v>
      </c>
      <c r="D724" s="41"/>
      <c r="E724" s="43"/>
      <c r="F724" s="43"/>
      <c r="G724" s="43"/>
      <c r="H724" s="45">
        <v>20.58</v>
      </c>
      <c r="I724" s="44"/>
      <c r="J724" s="45">
        <v>47.31</v>
      </c>
      <c r="K724" s="44"/>
      <c r="L724" s="45"/>
    </row>
    <row r="725" spans="1:82" ht="14.25" x14ac:dyDescent="0.2">
      <c r="A725" s="40"/>
      <c r="B725" s="40"/>
      <c r="C725" s="40" t="s">
        <v>910</v>
      </c>
      <c r="D725" s="41"/>
      <c r="E725" s="43"/>
      <c r="F725" s="43"/>
      <c r="G725" s="43"/>
      <c r="H725" s="45"/>
      <c r="I725" s="44"/>
      <c r="J725" s="45">
        <v>12.05</v>
      </c>
      <c r="K725" s="44"/>
      <c r="L725" s="45">
        <v>675.04</v>
      </c>
    </row>
    <row r="726" spans="1:82" ht="28.5" x14ac:dyDescent="0.2">
      <c r="A726" s="40"/>
      <c r="B726" s="40" t="s">
        <v>107</v>
      </c>
      <c r="C726" s="40" t="s">
        <v>929</v>
      </c>
      <c r="D726" s="41" t="s">
        <v>912</v>
      </c>
      <c r="E726" s="43">
        <v>97</v>
      </c>
      <c r="F726" s="43"/>
      <c r="G726" s="43">
        <v>97</v>
      </c>
      <c r="H726" s="45"/>
      <c r="I726" s="44"/>
      <c r="J726" s="45">
        <v>11.69</v>
      </c>
      <c r="K726" s="44"/>
      <c r="L726" s="45">
        <v>654.79</v>
      </c>
    </row>
    <row r="727" spans="1:82" ht="28.5" x14ac:dyDescent="0.2">
      <c r="A727" s="48"/>
      <c r="B727" s="48" t="s">
        <v>108</v>
      </c>
      <c r="C727" s="48" t="s">
        <v>930</v>
      </c>
      <c r="D727" s="49" t="s">
        <v>912</v>
      </c>
      <c r="E727" s="50">
        <v>51</v>
      </c>
      <c r="F727" s="50"/>
      <c r="G727" s="50">
        <v>51</v>
      </c>
      <c r="H727" s="51"/>
      <c r="I727" s="52"/>
      <c r="J727" s="51">
        <v>6.15</v>
      </c>
      <c r="K727" s="52"/>
      <c r="L727" s="51">
        <v>344.27</v>
      </c>
    </row>
    <row r="728" spans="1:82" ht="15" x14ac:dyDescent="0.2">
      <c r="C728" s="100" t="s">
        <v>914</v>
      </c>
      <c r="D728" s="100"/>
      <c r="E728" s="100"/>
      <c r="F728" s="100"/>
      <c r="G728" s="100"/>
      <c r="H728" s="100"/>
      <c r="I728" s="101">
        <v>65.150000000000006</v>
      </c>
      <c r="J728" s="101"/>
      <c r="O728" s="53">
        <v>65.150000000000006</v>
      </c>
      <c r="P728" s="53">
        <v>39.81</v>
      </c>
      <c r="R728" t="s">
        <v>915</v>
      </c>
      <c r="S728" s="53">
        <v>7.38</v>
      </c>
      <c r="U728" s="53">
        <v>7.38</v>
      </c>
      <c r="X728" s="53">
        <v>4.67</v>
      </c>
      <c r="Z728" t="s">
        <v>915</v>
      </c>
      <c r="AA728" s="53">
        <v>0.12</v>
      </c>
      <c r="AD728">
        <v>11.69</v>
      </c>
      <c r="AE728">
        <v>6.15</v>
      </c>
      <c r="AN728" s="53">
        <v>1412.49</v>
      </c>
      <c r="AO728" s="53">
        <v>0</v>
      </c>
      <c r="AQ728" t="s">
        <v>915</v>
      </c>
      <c r="AR728" s="53">
        <v>413.43</v>
      </c>
      <c r="AT728" s="53">
        <v>261.61</v>
      </c>
      <c r="AV728" t="s">
        <v>915</v>
      </c>
      <c r="AW728" s="53">
        <v>0</v>
      </c>
      <c r="AZ728">
        <v>654.79</v>
      </c>
      <c r="BA728">
        <v>344.27</v>
      </c>
      <c r="BI728" s="53">
        <v>65.150000000000006</v>
      </c>
      <c r="CD728">
        <v>2</v>
      </c>
    </row>
    <row r="729" spans="1:82" ht="28.5" x14ac:dyDescent="0.2">
      <c r="A729" s="39" t="s">
        <v>348</v>
      </c>
      <c r="B729" s="40" t="s">
        <v>349</v>
      </c>
      <c r="C729" s="40" t="s">
        <v>350</v>
      </c>
      <c r="D729" s="41" t="s">
        <v>116</v>
      </c>
      <c r="E729" s="43">
        <v>2</v>
      </c>
      <c r="F729" s="43"/>
      <c r="G729" s="43">
        <v>2</v>
      </c>
      <c r="H729" s="45"/>
      <c r="I729" s="44"/>
      <c r="J729" s="45"/>
      <c r="K729" s="44"/>
      <c r="L729" s="45"/>
    </row>
    <row r="730" spans="1:82" x14ac:dyDescent="0.2">
      <c r="C730" s="105" t="s">
        <v>902</v>
      </c>
      <c r="D730" s="105"/>
      <c r="E730" s="105"/>
      <c r="F730" s="105"/>
      <c r="G730" s="105"/>
      <c r="H730" s="105"/>
      <c r="I730" s="105"/>
      <c r="J730" s="105"/>
      <c r="K730" s="105"/>
      <c r="L730" s="105"/>
    </row>
    <row r="731" spans="1:82" ht="14.25" x14ac:dyDescent="0.2">
      <c r="A731" s="40"/>
      <c r="B731" s="44">
        <v>1</v>
      </c>
      <c r="C731" s="40" t="s">
        <v>904</v>
      </c>
      <c r="D731" s="41"/>
      <c r="E731" s="43"/>
      <c r="F731" s="43"/>
      <c r="G731" s="43"/>
      <c r="H731" s="45">
        <v>17.46</v>
      </c>
      <c r="I731" s="44">
        <v>1.1499999999999999</v>
      </c>
      <c r="J731" s="45">
        <v>40.159999999999997</v>
      </c>
      <c r="K731" s="44">
        <v>56.02</v>
      </c>
      <c r="L731" s="45">
        <v>2249.7600000000002</v>
      </c>
    </row>
    <row r="732" spans="1:82" ht="14.25" x14ac:dyDescent="0.2">
      <c r="A732" s="40"/>
      <c r="B732" s="44">
        <v>2</v>
      </c>
      <c r="C732" s="40" t="s">
        <v>905</v>
      </c>
      <c r="D732" s="41"/>
      <c r="E732" s="43"/>
      <c r="F732" s="43"/>
      <c r="G732" s="43"/>
      <c r="H732" s="45">
        <v>115.59</v>
      </c>
      <c r="I732" s="44">
        <v>1.1499999999999999</v>
      </c>
      <c r="J732" s="45">
        <v>265.86</v>
      </c>
      <c r="K732" s="44"/>
      <c r="L732" s="45"/>
    </row>
    <row r="733" spans="1:82" ht="14.25" x14ac:dyDescent="0.2">
      <c r="A733" s="40"/>
      <c r="B733" s="44">
        <v>3</v>
      </c>
      <c r="C733" s="40" t="s">
        <v>906</v>
      </c>
      <c r="D733" s="41"/>
      <c r="E733" s="43"/>
      <c r="F733" s="43"/>
      <c r="G733" s="43"/>
      <c r="H733" s="45">
        <v>10.94</v>
      </c>
      <c r="I733" s="44">
        <v>1.1499999999999999</v>
      </c>
      <c r="J733" s="47">
        <v>25.16</v>
      </c>
      <c r="K733" s="44">
        <v>56.02</v>
      </c>
      <c r="L733" s="47">
        <v>1409.46</v>
      </c>
    </row>
    <row r="734" spans="1:82" ht="14.25" x14ac:dyDescent="0.2">
      <c r="A734" s="40"/>
      <c r="B734" s="44">
        <v>4</v>
      </c>
      <c r="C734" s="40" t="s">
        <v>916</v>
      </c>
      <c r="D734" s="41"/>
      <c r="E734" s="43"/>
      <c r="F734" s="43"/>
      <c r="G734" s="43"/>
      <c r="H734" s="45">
        <v>0.35</v>
      </c>
      <c r="I734" s="44"/>
      <c r="J734" s="45">
        <v>0.7</v>
      </c>
      <c r="K734" s="44"/>
      <c r="L734" s="45"/>
    </row>
    <row r="735" spans="1:82" ht="14.25" x14ac:dyDescent="0.2">
      <c r="A735" s="40"/>
      <c r="B735" s="40"/>
      <c r="C735" s="40" t="s">
        <v>907</v>
      </c>
      <c r="D735" s="41" t="s">
        <v>544</v>
      </c>
      <c r="E735" s="43">
        <v>1.76</v>
      </c>
      <c r="F735" s="43">
        <v>1.1499999999999999</v>
      </c>
      <c r="G735" s="43">
        <v>4.048</v>
      </c>
      <c r="H735" s="45"/>
      <c r="I735" s="44"/>
      <c r="J735" s="45"/>
      <c r="K735" s="44"/>
      <c r="L735" s="45"/>
    </row>
    <row r="736" spans="1:82" ht="14.25" x14ac:dyDescent="0.2">
      <c r="A736" s="40"/>
      <c r="B736" s="40"/>
      <c r="C736" s="48" t="s">
        <v>908</v>
      </c>
      <c r="D736" s="49" t="s">
        <v>544</v>
      </c>
      <c r="E736" s="50">
        <v>0.81</v>
      </c>
      <c r="F736" s="50">
        <v>1.1499999999999999</v>
      </c>
      <c r="G736" s="50">
        <v>1.863</v>
      </c>
      <c r="H736" s="51"/>
      <c r="I736" s="52"/>
      <c r="J736" s="51"/>
      <c r="K736" s="52"/>
      <c r="L736" s="51"/>
    </row>
    <row r="737" spans="1:82" ht="14.25" x14ac:dyDescent="0.2">
      <c r="A737" s="40"/>
      <c r="B737" s="40"/>
      <c r="C737" s="40" t="s">
        <v>909</v>
      </c>
      <c r="D737" s="41"/>
      <c r="E737" s="43"/>
      <c r="F737" s="43"/>
      <c r="G737" s="43"/>
      <c r="H737" s="45">
        <v>133.4</v>
      </c>
      <c r="I737" s="44"/>
      <c r="J737" s="45">
        <v>306.71999999999997</v>
      </c>
      <c r="K737" s="44"/>
      <c r="L737" s="45"/>
    </row>
    <row r="738" spans="1:82" ht="14.25" x14ac:dyDescent="0.2">
      <c r="A738" s="40"/>
      <c r="B738" s="40"/>
      <c r="C738" s="40" t="s">
        <v>910</v>
      </c>
      <c r="D738" s="41"/>
      <c r="E738" s="43"/>
      <c r="F738" s="43"/>
      <c r="G738" s="43"/>
      <c r="H738" s="45"/>
      <c r="I738" s="44"/>
      <c r="J738" s="45">
        <v>65.319999999999993</v>
      </c>
      <c r="K738" s="44"/>
      <c r="L738" s="45">
        <v>3659.2200000000003</v>
      </c>
    </row>
    <row r="739" spans="1:82" ht="28.5" x14ac:dyDescent="0.2">
      <c r="A739" s="40"/>
      <c r="B739" s="40" t="s">
        <v>107</v>
      </c>
      <c r="C739" s="40" t="s">
        <v>929</v>
      </c>
      <c r="D739" s="41" t="s">
        <v>912</v>
      </c>
      <c r="E739" s="43">
        <v>97</v>
      </c>
      <c r="F739" s="43"/>
      <c r="G739" s="43">
        <v>97</v>
      </c>
      <c r="H739" s="45"/>
      <c r="I739" s="44"/>
      <c r="J739" s="45">
        <v>63.36</v>
      </c>
      <c r="K739" s="44"/>
      <c r="L739" s="45">
        <v>3549.44</v>
      </c>
    </row>
    <row r="740" spans="1:82" ht="28.5" x14ac:dyDescent="0.2">
      <c r="A740" s="48"/>
      <c r="B740" s="48" t="s">
        <v>108</v>
      </c>
      <c r="C740" s="48" t="s">
        <v>930</v>
      </c>
      <c r="D740" s="49" t="s">
        <v>912</v>
      </c>
      <c r="E740" s="50">
        <v>51</v>
      </c>
      <c r="F740" s="50"/>
      <c r="G740" s="50">
        <v>51</v>
      </c>
      <c r="H740" s="51"/>
      <c r="I740" s="52"/>
      <c r="J740" s="51">
        <v>33.31</v>
      </c>
      <c r="K740" s="52"/>
      <c r="L740" s="51">
        <v>1866.2</v>
      </c>
    </row>
    <row r="741" spans="1:82" ht="15" x14ac:dyDescent="0.2">
      <c r="C741" s="100" t="s">
        <v>914</v>
      </c>
      <c r="D741" s="100"/>
      <c r="E741" s="100"/>
      <c r="F741" s="100"/>
      <c r="G741" s="100"/>
      <c r="H741" s="100"/>
      <c r="I741" s="101">
        <v>403.39</v>
      </c>
      <c r="J741" s="101"/>
      <c r="O741" s="53">
        <v>403.39</v>
      </c>
      <c r="P741" s="53">
        <v>265.86</v>
      </c>
      <c r="R741" t="s">
        <v>915</v>
      </c>
      <c r="S741" s="53">
        <v>40.159999999999997</v>
      </c>
      <c r="U741" s="53">
        <v>40.159999999999997</v>
      </c>
      <c r="X741" s="53">
        <v>25.16</v>
      </c>
      <c r="Z741" t="s">
        <v>915</v>
      </c>
      <c r="AA741" s="53">
        <v>0.7</v>
      </c>
      <c r="AD741">
        <v>63.36</v>
      </c>
      <c r="AE741">
        <v>33.31</v>
      </c>
      <c r="AN741" s="53">
        <v>7665.4000000000005</v>
      </c>
      <c r="AO741" s="53">
        <v>0</v>
      </c>
      <c r="AQ741" t="s">
        <v>915</v>
      </c>
      <c r="AR741" s="53">
        <v>2249.7600000000002</v>
      </c>
      <c r="AT741" s="53">
        <v>1409.46</v>
      </c>
      <c r="AV741" t="s">
        <v>915</v>
      </c>
      <c r="AW741" s="53">
        <v>0</v>
      </c>
      <c r="AZ741">
        <v>3549.44</v>
      </c>
      <c r="BA741">
        <v>1866.2</v>
      </c>
      <c r="BI741" s="53">
        <v>403.39</v>
      </c>
      <c r="CD741">
        <v>2</v>
      </c>
    </row>
    <row r="742" spans="1:82" ht="28.5" x14ac:dyDescent="0.2">
      <c r="A742" s="39" t="s">
        <v>352</v>
      </c>
      <c r="B742" s="40" t="s">
        <v>353</v>
      </c>
      <c r="C742" s="40" t="s">
        <v>354</v>
      </c>
      <c r="D742" s="41" t="s">
        <v>116</v>
      </c>
      <c r="E742" s="43">
        <v>2</v>
      </c>
      <c r="F742" s="43"/>
      <c r="G742" s="43">
        <v>2</v>
      </c>
      <c r="H742" s="45"/>
      <c r="I742" s="44"/>
      <c r="J742" s="45"/>
      <c r="K742" s="44"/>
      <c r="L742" s="45"/>
    </row>
    <row r="743" spans="1:82" x14ac:dyDescent="0.2">
      <c r="C743" s="105" t="s">
        <v>902</v>
      </c>
      <c r="D743" s="105"/>
      <c r="E743" s="105"/>
      <c r="F743" s="105"/>
      <c r="G743" s="105"/>
      <c r="H743" s="105"/>
      <c r="I743" s="105"/>
      <c r="J743" s="105"/>
      <c r="K743" s="105"/>
      <c r="L743" s="105"/>
    </row>
    <row r="744" spans="1:82" ht="14.25" x14ac:dyDescent="0.2">
      <c r="A744" s="40"/>
      <c r="B744" s="44">
        <v>1</v>
      </c>
      <c r="C744" s="40" t="s">
        <v>904</v>
      </c>
      <c r="D744" s="41"/>
      <c r="E744" s="43"/>
      <c r="F744" s="43"/>
      <c r="G744" s="43"/>
      <c r="H744" s="45">
        <v>5.67</v>
      </c>
      <c r="I744" s="44">
        <v>1.1499999999999999</v>
      </c>
      <c r="J744" s="45">
        <v>13.04</v>
      </c>
      <c r="K744" s="44">
        <v>56.02</v>
      </c>
      <c r="L744" s="45">
        <v>730.5</v>
      </c>
    </row>
    <row r="745" spans="1:82" ht="14.25" x14ac:dyDescent="0.2">
      <c r="A745" s="40"/>
      <c r="B745" s="44">
        <v>2</v>
      </c>
      <c r="C745" s="40" t="s">
        <v>905</v>
      </c>
      <c r="D745" s="41"/>
      <c r="E745" s="43"/>
      <c r="F745" s="43"/>
      <c r="G745" s="43"/>
      <c r="H745" s="45">
        <v>1.68</v>
      </c>
      <c r="I745" s="44">
        <v>1.1499999999999999</v>
      </c>
      <c r="J745" s="45">
        <v>3.86</v>
      </c>
      <c r="K745" s="44"/>
      <c r="L745" s="45"/>
    </row>
    <row r="746" spans="1:82" ht="14.25" x14ac:dyDescent="0.2">
      <c r="A746" s="40"/>
      <c r="B746" s="44">
        <v>4</v>
      </c>
      <c r="C746" s="40" t="s">
        <v>916</v>
      </c>
      <c r="D746" s="41"/>
      <c r="E746" s="43"/>
      <c r="F746" s="43"/>
      <c r="G746" s="43"/>
      <c r="H746" s="45">
        <v>32.85</v>
      </c>
      <c r="I746" s="44"/>
      <c r="J746" s="45">
        <v>65.7</v>
      </c>
      <c r="K746" s="44"/>
      <c r="L746" s="45"/>
    </row>
    <row r="747" spans="1:82" ht="14.25" x14ac:dyDescent="0.2">
      <c r="A747" s="40"/>
      <c r="B747" s="40"/>
      <c r="C747" s="48" t="s">
        <v>907</v>
      </c>
      <c r="D747" s="49" t="s">
        <v>544</v>
      </c>
      <c r="E747" s="50">
        <v>0.67</v>
      </c>
      <c r="F747" s="50">
        <v>1.1499999999999999</v>
      </c>
      <c r="G747" s="50">
        <v>1.5409999999999999</v>
      </c>
      <c r="H747" s="51"/>
      <c r="I747" s="52"/>
      <c r="J747" s="51"/>
      <c r="K747" s="52"/>
      <c r="L747" s="51"/>
    </row>
    <row r="748" spans="1:82" ht="14.25" x14ac:dyDescent="0.2">
      <c r="A748" s="40"/>
      <c r="B748" s="40"/>
      <c r="C748" s="40" t="s">
        <v>909</v>
      </c>
      <c r="D748" s="41"/>
      <c r="E748" s="43"/>
      <c r="F748" s="43"/>
      <c r="G748" s="43"/>
      <c r="H748" s="45">
        <v>40.200000000000003</v>
      </c>
      <c r="I748" s="44"/>
      <c r="J748" s="45">
        <v>82.6</v>
      </c>
      <c r="K748" s="44"/>
      <c r="L748" s="45"/>
    </row>
    <row r="749" spans="1:82" ht="14.25" x14ac:dyDescent="0.2">
      <c r="A749" s="40"/>
      <c r="B749" s="40"/>
      <c r="C749" s="40" t="s">
        <v>910</v>
      </c>
      <c r="D749" s="41"/>
      <c r="E749" s="43"/>
      <c r="F749" s="43"/>
      <c r="G749" s="43"/>
      <c r="H749" s="45"/>
      <c r="I749" s="44"/>
      <c r="J749" s="45">
        <v>13.04</v>
      </c>
      <c r="K749" s="44"/>
      <c r="L749" s="45">
        <v>730.5</v>
      </c>
    </row>
    <row r="750" spans="1:82" ht="14.25" x14ac:dyDescent="0.2">
      <c r="A750" s="40"/>
      <c r="B750" s="40" t="s">
        <v>358</v>
      </c>
      <c r="C750" s="40" t="s">
        <v>980</v>
      </c>
      <c r="D750" s="41" t="s">
        <v>912</v>
      </c>
      <c r="E750" s="43">
        <v>103</v>
      </c>
      <c r="F750" s="43"/>
      <c r="G750" s="43">
        <v>103</v>
      </c>
      <c r="H750" s="45"/>
      <c r="I750" s="44"/>
      <c r="J750" s="45">
        <v>13.43</v>
      </c>
      <c r="K750" s="44"/>
      <c r="L750" s="45">
        <v>752.42</v>
      </c>
    </row>
    <row r="751" spans="1:82" ht="14.25" x14ac:dyDescent="0.2">
      <c r="A751" s="48"/>
      <c r="B751" s="48" t="s">
        <v>359</v>
      </c>
      <c r="C751" s="48" t="s">
        <v>981</v>
      </c>
      <c r="D751" s="49" t="s">
        <v>912</v>
      </c>
      <c r="E751" s="50">
        <v>60</v>
      </c>
      <c r="F751" s="50"/>
      <c r="G751" s="50">
        <v>60</v>
      </c>
      <c r="H751" s="51"/>
      <c r="I751" s="52"/>
      <c r="J751" s="51">
        <v>7.82</v>
      </c>
      <c r="K751" s="52"/>
      <c r="L751" s="51">
        <v>438.3</v>
      </c>
    </row>
    <row r="752" spans="1:82" ht="15" x14ac:dyDescent="0.2">
      <c r="C752" s="100" t="s">
        <v>914</v>
      </c>
      <c r="D752" s="100"/>
      <c r="E752" s="100"/>
      <c r="F752" s="100"/>
      <c r="G752" s="100"/>
      <c r="H752" s="100"/>
      <c r="I752" s="101">
        <v>103.85</v>
      </c>
      <c r="J752" s="101"/>
      <c r="O752" s="53">
        <v>103.85</v>
      </c>
      <c r="P752" s="53">
        <v>3.86</v>
      </c>
      <c r="R752" t="s">
        <v>915</v>
      </c>
      <c r="S752" s="53">
        <v>13.04</v>
      </c>
      <c r="U752" s="53">
        <v>13.04</v>
      </c>
      <c r="X752">
        <v>0</v>
      </c>
      <c r="Z752" t="s">
        <v>915</v>
      </c>
      <c r="AA752" s="53">
        <v>65.7</v>
      </c>
      <c r="AD752">
        <v>13.43</v>
      </c>
      <c r="AE752">
        <v>7.82</v>
      </c>
      <c r="AN752" s="53">
        <v>1921.22</v>
      </c>
      <c r="AO752" s="53">
        <v>0</v>
      </c>
      <c r="AQ752" t="s">
        <v>915</v>
      </c>
      <c r="AR752" s="53">
        <v>730.5</v>
      </c>
      <c r="AT752">
        <v>0</v>
      </c>
      <c r="AV752" t="s">
        <v>915</v>
      </c>
      <c r="AW752" s="53">
        <v>0</v>
      </c>
      <c r="AZ752">
        <v>752.42</v>
      </c>
      <c r="BA752">
        <v>438.3</v>
      </c>
      <c r="BH752" s="53">
        <v>103.85</v>
      </c>
      <c r="CD752">
        <v>1</v>
      </c>
    </row>
    <row r="754" spans="1:12" ht="15" x14ac:dyDescent="0.2">
      <c r="A754" s="57"/>
      <c r="B754" s="58"/>
      <c r="C754" s="97" t="s">
        <v>939</v>
      </c>
      <c r="D754" s="97"/>
      <c r="E754" s="97"/>
      <c r="F754" s="97"/>
      <c r="G754" s="97"/>
      <c r="H754" s="97"/>
      <c r="I754" s="59"/>
      <c r="J754" s="60">
        <v>2406.91</v>
      </c>
      <c r="K754" s="60"/>
      <c r="L754" s="60"/>
    </row>
    <row r="755" spans="1:12" ht="14.25" x14ac:dyDescent="0.2">
      <c r="A755" s="55"/>
      <c r="B755" s="56"/>
      <c r="C755" s="98" t="s">
        <v>940</v>
      </c>
      <c r="D755" s="93"/>
      <c r="E755" s="93"/>
      <c r="F755" s="93"/>
      <c r="G755" s="93"/>
      <c r="H755" s="93"/>
      <c r="I755" s="43"/>
      <c r="J755" s="45"/>
      <c r="K755" s="45"/>
      <c r="L755" s="45"/>
    </row>
    <row r="756" spans="1:12" ht="14.25" x14ac:dyDescent="0.2">
      <c r="A756" s="55"/>
      <c r="B756" s="56"/>
      <c r="C756" s="93" t="s">
        <v>941</v>
      </c>
      <c r="D756" s="93"/>
      <c r="E756" s="93"/>
      <c r="F756" s="93"/>
      <c r="G756" s="93"/>
      <c r="H756" s="93"/>
      <c r="I756" s="43"/>
      <c r="J756" s="45">
        <v>603.44999999999993</v>
      </c>
      <c r="K756" s="45"/>
      <c r="L756" s="45">
        <v>33805.279999999999</v>
      </c>
    </row>
    <row r="757" spans="1:12" ht="14.25" x14ac:dyDescent="0.2">
      <c r="A757" s="55"/>
      <c r="B757" s="56"/>
      <c r="C757" s="93" t="s">
        <v>942</v>
      </c>
      <c r="D757" s="93"/>
      <c r="E757" s="93"/>
      <c r="F757" s="93"/>
      <c r="G757" s="93"/>
      <c r="H757" s="93"/>
      <c r="I757" s="43"/>
      <c r="J757" s="45">
        <v>1264.8999999999999</v>
      </c>
      <c r="K757" s="45"/>
      <c r="L757" s="45"/>
    </row>
    <row r="758" spans="1:12" ht="14.25" x14ac:dyDescent="0.2">
      <c r="A758" s="55"/>
      <c r="B758" s="56"/>
      <c r="C758" s="98" t="s">
        <v>943</v>
      </c>
      <c r="D758" s="93"/>
      <c r="E758" s="93"/>
      <c r="F758" s="93"/>
      <c r="G758" s="93"/>
      <c r="H758" s="93"/>
      <c r="I758" s="43"/>
      <c r="J758" s="45"/>
      <c r="K758" s="45"/>
      <c r="L758" s="45"/>
    </row>
    <row r="759" spans="1:12" ht="14.25" x14ac:dyDescent="0.2">
      <c r="A759" s="55"/>
      <c r="B759" s="56"/>
      <c r="C759" s="93" t="s">
        <v>944</v>
      </c>
      <c r="D759" s="93"/>
      <c r="E759" s="93"/>
      <c r="F759" s="93"/>
      <c r="G759" s="93"/>
      <c r="H759" s="93"/>
      <c r="I759" s="43"/>
      <c r="J759" s="45">
        <v>1264.8999999999999</v>
      </c>
      <c r="K759" s="45"/>
      <c r="L759" s="45"/>
    </row>
    <row r="760" spans="1:12" ht="14.25" x14ac:dyDescent="0.2">
      <c r="A760" s="55"/>
      <c r="B760" s="56"/>
      <c r="C760" s="98" t="s">
        <v>945</v>
      </c>
      <c r="D760" s="93"/>
      <c r="E760" s="93"/>
      <c r="F760" s="93"/>
      <c r="G760" s="93"/>
      <c r="H760" s="93"/>
      <c r="I760" s="43"/>
      <c r="J760" s="45"/>
      <c r="K760" s="45"/>
      <c r="L760" s="45"/>
    </row>
    <row r="761" spans="1:12" ht="14.25" x14ac:dyDescent="0.2">
      <c r="A761" s="55"/>
      <c r="B761" s="56"/>
      <c r="C761" s="93" t="s">
        <v>946</v>
      </c>
      <c r="D761" s="93"/>
      <c r="E761" s="93"/>
      <c r="F761" s="93"/>
      <c r="G761" s="93"/>
      <c r="H761" s="93"/>
      <c r="I761" s="43"/>
      <c r="J761" s="45">
        <v>160.11999999999998</v>
      </c>
      <c r="K761" s="45"/>
      <c r="L761" s="45">
        <v>8969.91</v>
      </c>
    </row>
    <row r="762" spans="1:12" ht="14.25" hidden="1" x14ac:dyDescent="0.2">
      <c r="A762" s="55"/>
      <c r="B762" s="56"/>
      <c r="C762" s="93" t="s">
        <v>947</v>
      </c>
      <c r="D762" s="93"/>
      <c r="E762" s="93"/>
      <c r="F762" s="93"/>
      <c r="G762" s="93"/>
      <c r="H762" s="93"/>
      <c r="I762" s="43"/>
      <c r="J762" s="45">
        <v>0</v>
      </c>
      <c r="K762" s="45"/>
      <c r="L762" s="45">
        <v>0</v>
      </c>
    </row>
    <row r="763" spans="1:12" ht="14.25" x14ac:dyDescent="0.2">
      <c r="A763" s="55"/>
      <c r="B763" s="56"/>
      <c r="C763" s="93" t="s">
        <v>948</v>
      </c>
      <c r="D763" s="93"/>
      <c r="E763" s="93"/>
      <c r="F763" s="93"/>
      <c r="G763" s="93"/>
      <c r="H763" s="93"/>
      <c r="I763" s="43"/>
      <c r="J763" s="45">
        <v>538.56000000000006</v>
      </c>
      <c r="K763" s="45"/>
      <c r="L763" s="45"/>
    </row>
    <row r="764" spans="1:12" ht="14.25" x14ac:dyDescent="0.2">
      <c r="A764" s="55"/>
      <c r="B764" s="56"/>
      <c r="C764" s="98" t="s">
        <v>943</v>
      </c>
      <c r="D764" s="93"/>
      <c r="E764" s="93"/>
      <c r="F764" s="93"/>
      <c r="G764" s="93"/>
      <c r="H764" s="93"/>
      <c r="I764" s="43"/>
      <c r="J764" s="45"/>
      <c r="K764" s="45"/>
      <c r="L764" s="45"/>
    </row>
    <row r="765" spans="1:12" ht="14.25" x14ac:dyDescent="0.2">
      <c r="A765" s="55"/>
      <c r="B765" s="56"/>
      <c r="C765" s="93" t="s">
        <v>949</v>
      </c>
      <c r="D765" s="93"/>
      <c r="E765" s="93"/>
      <c r="F765" s="93"/>
      <c r="G765" s="93"/>
      <c r="H765" s="93"/>
      <c r="I765" s="43"/>
      <c r="J765" s="45">
        <v>538.56000000000006</v>
      </c>
      <c r="K765" s="45"/>
      <c r="L765" s="45"/>
    </row>
    <row r="766" spans="1:12" ht="14.25" hidden="1" x14ac:dyDescent="0.2">
      <c r="A766" s="55"/>
      <c r="B766" s="56"/>
      <c r="C766" s="93" t="s">
        <v>950</v>
      </c>
      <c r="D766" s="93"/>
      <c r="E766" s="93"/>
      <c r="F766" s="93"/>
      <c r="G766" s="93"/>
      <c r="H766" s="93"/>
      <c r="I766" s="43"/>
      <c r="J766" s="45">
        <v>0</v>
      </c>
      <c r="K766" s="45"/>
      <c r="L766" s="45">
        <v>0</v>
      </c>
    </row>
    <row r="767" spans="1:12" ht="14.25" hidden="1" x14ac:dyDescent="0.2">
      <c r="A767" s="55"/>
      <c r="B767" s="56"/>
      <c r="C767" s="93" t="s">
        <v>951</v>
      </c>
      <c r="D767" s="93"/>
      <c r="E767" s="93"/>
      <c r="F767" s="93"/>
      <c r="G767" s="93"/>
      <c r="H767" s="93"/>
      <c r="I767" s="43"/>
      <c r="J767" s="45">
        <v>0</v>
      </c>
      <c r="K767" s="45"/>
      <c r="L767" s="45">
        <v>0</v>
      </c>
    </row>
    <row r="768" spans="1:12" ht="14.25" x14ac:dyDescent="0.2">
      <c r="A768" s="55"/>
      <c r="B768" s="56"/>
      <c r="C768" s="93" t="s">
        <v>952</v>
      </c>
      <c r="D768" s="93"/>
      <c r="E768" s="93"/>
      <c r="F768" s="93"/>
      <c r="G768" s="93"/>
      <c r="H768" s="93"/>
      <c r="I768" s="43"/>
      <c r="J768" s="45">
        <v>763.56999999999994</v>
      </c>
      <c r="K768" s="45"/>
      <c r="L768" s="45">
        <v>42775.19</v>
      </c>
    </row>
    <row r="769" spans="1:12" ht="14.25" x14ac:dyDescent="0.2">
      <c r="A769" s="55"/>
      <c r="B769" s="56"/>
      <c r="C769" s="93" t="s">
        <v>953</v>
      </c>
      <c r="D769" s="93"/>
      <c r="E769" s="93"/>
      <c r="F769" s="93"/>
      <c r="G769" s="93"/>
      <c r="H769" s="93"/>
      <c r="I769" s="43"/>
      <c r="J769" s="45">
        <v>741.44</v>
      </c>
      <c r="K769" s="45"/>
      <c r="L769" s="45">
        <v>41535.769999999997</v>
      </c>
    </row>
    <row r="770" spans="1:12" ht="14.25" x14ac:dyDescent="0.2">
      <c r="A770" s="55"/>
      <c r="B770" s="56"/>
      <c r="C770" s="93" t="s">
        <v>954</v>
      </c>
      <c r="D770" s="93"/>
      <c r="E770" s="93"/>
      <c r="F770" s="93"/>
      <c r="G770" s="93"/>
      <c r="H770" s="93"/>
      <c r="I770" s="43"/>
      <c r="J770" s="45">
        <v>390.6</v>
      </c>
      <c r="K770" s="45"/>
      <c r="L770" s="45">
        <v>21881.09</v>
      </c>
    </row>
    <row r="771" spans="1:12" ht="14.25" hidden="1" x14ac:dyDescent="0.2">
      <c r="A771" s="55"/>
      <c r="B771" s="56"/>
      <c r="C771" s="93" t="s">
        <v>955</v>
      </c>
      <c r="D771" s="93"/>
      <c r="E771" s="93"/>
      <c r="F771" s="93"/>
      <c r="G771" s="93"/>
      <c r="H771" s="93"/>
      <c r="I771" s="43"/>
      <c r="J771" s="45">
        <v>0</v>
      </c>
      <c r="K771" s="45"/>
      <c r="L771" s="45"/>
    </row>
    <row r="772" spans="1:12" ht="14.25" hidden="1" x14ac:dyDescent="0.2">
      <c r="A772" s="55"/>
      <c r="B772" s="56"/>
      <c r="C772" s="98" t="s">
        <v>940</v>
      </c>
      <c r="D772" s="93"/>
      <c r="E772" s="93"/>
      <c r="F772" s="93"/>
      <c r="G772" s="93"/>
      <c r="H772" s="93"/>
      <c r="I772" s="43"/>
      <c r="J772" s="45"/>
      <c r="K772" s="45"/>
      <c r="L772" s="45"/>
    </row>
    <row r="773" spans="1:12" ht="14.25" hidden="1" x14ac:dyDescent="0.2">
      <c r="A773" s="55"/>
      <c r="B773" s="56"/>
      <c r="C773" s="93" t="s">
        <v>956</v>
      </c>
      <c r="D773" s="93"/>
      <c r="E773" s="93"/>
      <c r="F773" s="93"/>
      <c r="G773" s="93"/>
      <c r="H773" s="93"/>
      <c r="I773" s="43"/>
      <c r="J773" s="45">
        <v>0</v>
      </c>
      <c r="K773" s="45"/>
      <c r="L773" s="45"/>
    </row>
    <row r="774" spans="1:12" ht="14.25" hidden="1" x14ac:dyDescent="0.2">
      <c r="A774" s="55"/>
      <c r="B774" s="56"/>
      <c r="C774" s="93" t="s">
        <v>957</v>
      </c>
      <c r="D774" s="93"/>
      <c r="E774" s="93"/>
      <c r="F774" s="93"/>
      <c r="G774" s="93"/>
      <c r="H774" s="93"/>
      <c r="I774" s="43"/>
      <c r="J774" s="45">
        <v>0</v>
      </c>
      <c r="K774" s="45"/>
      <c r="L774" s="45">
        <v>0</v>
      </c>
    </row>
    <row r="775" spans="1:12" ht="14.25" hidden="1" x14ac:dyDescent="0.2">
      <c r="A775" s="55"/>
      <c r="B775" s="56"/>
      <c r="C775" s="93" t="s">
        <v>958</v>
      </c>
      <c r="D775" s="93"/>
      <c r="E775" s="93"/>
      <c r="F775" s="93"/>
      <c r="G775" s="93"/>
      <c r="H775" s="93"/>
      <c r="I775" s="43"/>
      <c r="J775" s="45">
        <v>0</v>
      </c>
      <c r="K775" s="45"/>
      <c r="L775" s="45"/>
    </row>
    <row r="776" spans="1:12" ht="14.25" hidden="1" x14ac:dyDescent="0.2">
      <c r="A776" s="55"/>
      <c r="B776" s="56"/>
      <c r="C776" s="93" t="s">
        <v>959</v>
      </c>
      <c r="D776" s="93"/>
      <c r="E776" s="93"/>
      <c r="F776" s="93"/>
      <c r="G776" s="93"/>
      <c r="H776" s="93"/>
      <c r="I776" s="43"/>
      <c r="J776" s="45">
        <v>0</v>
      </c>
      <c r="K776" s="45"/>
      <c r="L776" s="45"/>
    </row>
    <row r="777" spans="1:12" ht="15" x14ac:dyDescent="0.2">
      <c r="A777" s="57"/>
      <c r="B777" s="58"/>
      <c r="C777" s="97" t="s">
        <v>960</v>
      </c>
      <c r="D777" s="97"/>
      <c r="E777" s="97"/>
      <c r="F777" s="97"/>
      <c r="G777" s="97"/>
      <c r="H777" s="97"/>
      <c r="I777" s="59"/>
      <c r="J777" s="60">
        <v>3538.95</v>
      </c>
      <c r="K777" s="60"/>
      <c r="L777" s="60"/>
    </row>
    <row r="778" spans="1:12" ht="14.25" x14ac:dyDescent="0.2">
      <c r="A778" s="55"/>
      <c r="B778" s="56"/>
      <c r="C778" s="98" t="s">
        <v>961</v>
      </c>
      <c r="D778" s="93"/>
      <c r="E778" s="93"/>
      <c r="F778" s="93"/>
      <c r="G778" s="93"/>
      <c r="H778" s="93"/>
      <c r="I778" s="43"/>
      <c r="J778" s="45"/>
      <c r="K778" s="45"/>
      <c r="L778" s="45"/>
    </row>
    <row r="779" spans="1:12" ht="14.25" hidden="1" x14ac:dyDescent="0.2">
      <c r="A779" s="55"/>
      <c r="B779" s="56"/>
      <c r="C779" s="93" t="s">
        <v>962</v>
      </c>
      <c r="D779" s="93"/>
      <c r="E779" s="93"/>
      <c r="F779" s="93"/>
      <c r="G779" s="93"/>
      <c r="H779" s="93"/>
      <c r="I779" s="43"/>
      <c r="J779" s="45">
        <v>0</v>
      </c>
      <c r="K779" s="45"/>
      <c r="L779" s="45">
        <v>0</v>
      </c>
    </row>
    <row r="780" spans="1:12" ht="14.25" hidden="1" x14ac:dyDescent="0.2">
      <c r="A780" s="55"/>
      <c r="B780" s="56"/>
      <c r="C780" s="93" t="s">
        <v>963</v>
      </c>
      <c r="D780" s="93"/>
      <c r="E780" s="93"/>
      <c r="F780" s="93"/>
      <c r="G780" s="93"/>
      <c r="H780" s="93"/>
      <c r="I780" s="43"/>
      <c r="J780" s="45">
        <v>0</v>
      </c>
      <c r="K780" s="45"/>
      <c r="L780" s="45">
        <v>0</v>
      </c>
    </row>
    <row r="781" spans="1:12" ht="14.25" x14ac:dyDescent="0.2">
      <c r="A781" s="55"/>
      <c r="B781" s="56"/>
      <c r="C781" s="93" t="s">
        <v>964</v>
      </c>
      <c r="D781" s="93"/>
      <c r="E781" s="93"/>
      <c r="F781" s="96"/>
      <c r="G781" s="61">
        <v>62.674999999999997</v>
      </c>
      <c r="H781" s="55"/>
      <c r="I781" s="55"/>
      <c r="J781" s="55"/>
      <c r="K781" s="55"/>
      <c r="L781" s="55"/>
    </row>
    <row r="782" spans="1:12" ht="14.25" x14ac:dyDescent="0.2">
      <c r="A782" s="55"/>
      <c r="B782" s="56"/>
      <c r="C782" s="93" t="s">
        <v>965</v>
      </c>
      <c r="D782" s="93"/>
      <c r="E782" s="93"/>
      <c r="F782" s="96"/>
      <c r="G782" s="61">
        <v>12.811</v>
      </c>
      <c r="H782" s="55"/>
      <c r="I782" s="55"/>
      <c r="J782" s="55"/>
      <c r="K782" s="55"/>
      <c r="L782" s="55"/>
    </row>
    <row r="784" spans="1:12" ht="14.25" x14ac:dyDescent="0.2">
      <c r="C784" s="94" t="s">
        <v>244</v>
      </c>
      <c r="D784" s="94"/>
      <c r="E784" s="94"/>
      <c r="F784" s="94"/>
      <c r="G784" s="94"/>
      <c r="H784" s="94"/>
      <c r="I784" s="94"/>
      <c r="J784" s="54">
        <v>3538.95</v>
      </c>
    </row>
    <row r="785" spans="1:12" ht="14.25" x14ac:dyDescent="0.2">
      <c r="C785" s="94" t="s">
        <v>246</v>
      </c>
      <c r="D785" s="94"/>
      <c r="E785" s="94"/>
      <c r="F785" s="94"/>
      <c r="G785" s="94"/>
      <c r="H785" s="94"/>
      <c r="I785" s="94"/>
      <c r="J785" s="54">
        <v>778.57</v>
      </c>
    </row>
    <row r="786" spans="1:12" ht="14.25" x14ac:dyDescent="0.2">
      <c r="C786" s="94" t="s">
        <v>241</v>
      </c>
      <c r="D786" s="94"/>
      <c r="E786" s="94"/>
      <c r="F786" s="94"/>
      <c r="G786" s="94"/>
      <c r="H786" s="94"/>
      <c r="I786" s="94"/>
      <c r="J786" s="54">
        <v>4317.5200000000004</v>
      </c>
    </row>
    <row r="788" spans="1:12" ht="16.5" x14ac:dyDescent="0.2">
      <c r="A788" s="104" t="s">
        <v>974</v>
      </c>
      <c r="B788" s="104"/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</row>
    <row r="790" spans="1:12" ht="15" hidden="1" x14ac:dyDescent="0.2">
      <c r="A790" s="57"/>
      <c r="B790" s="58"/>
      <c r="C790" s="97" t="s">
        <v>939</v>
      </c>
      <c r="D790" s="97"/>
      <c r="E790" s="97"/>
      <c r="F790" s="97"/>
      <c r="G790" s="97"/>
      <c r="H790" s="97"/>
      <c r="I790" s="59"/>
      <c r="J790" s="60">
        <v>0</v>
      </c>
      <c r="K790" s="60"/>
      <c r="L790" s="60"/>
    </row>
    <row r="791" spans="1:12" ht="14.25" hidden="1" x14ac:dyDescent="0.2">
      <c r="A791" s="55"/>
      <c r="B791" s="56"/>
      <c r="C791" s="98" t="s">
        <v>940</v>
      </c>
      <c r="D791" s="93"/>
      <c r="E791" s="93"/>
      <c r="F791" s="93"/>
      <c r="G791" s="93"/>
      <c r="H791" s="93"/>
      <c r="I791" s="43"/>
      <c r="J791" s="45"/>
      <c r="K791" s="45"/>
      <c r="L791" s="45"/>
    </row>
    <row r="792" spans="1:12" ht="14.25" hidden="1" x14ac:dyDescent="0.2">
      <c r="A792" s="55"/>
      <c r="B792" s="56"/>
      <c r="C792" s="93" t="s">
        <v>941</v>
      </c>
      <c r="D792" s="93"/>
      <c r="E792" s="93"/>
      <c r="F792" s="93"/>
      <c r="G792" s="93"/>
      <c r="H792" s="93"/>
      <c r="I792" s="43"/>
      <c r="J792" s="45">
        <v>0</v>
      </c>
      <c r="K792" s="45"/>
      <c r="L792" s="45">
        <v>0</v>
      </c>
    </row>
    <row r="793" spans="1:12" ht="14.25" hidden="1" x14ac:dyDescent="0.2">
      <c r="A793" s="55"/>
      <c r="B793" s="56"/>
      <c r="C793" s="93" t="s">
        <v>942</v>
      </c>
      <c r="D793" s="93"/>
      <c r="E793" s="93"/>
      <c r="F793" s="93"/>
      <c r="G793" s="93"/>
      <c r="H793" s="93"/>
      <c r="I793" s="43"/>
      <c r="J793" s="45">
        <v>0</v>
      </c>
      <c r="K793" s="45"/>
      <c r="L793" s="45"/>
    </row>
    <row r="794" spans="1:12" ht="14.25" hidden="1" x14ac:dyDescent="0.2">
      <c r="A794" s="55"/>
      <c r="B794" s="56"/>
      <c r="C794" s="98" t="s">
        <v>943</v>
      </c>
      <c r="D794" s="93"/>
      <c r="E794" s="93"/>
      <c r="F794" s="93"/>
      <c r="G794" s="93"/>
      <c r="H794" s="93"/>
      <c r="I794" s="43"/>
      <c r="J794" s="45"/>
      <c r="K794" s="45"/>
      <c r="L794" s="45"/>
    </row>
    <row r="795" spans="1:12" ht="14.25" hidden="1" x14ac:dyDescent="0.2">
      <c r="A795" s="55"/>
      <c r="B795" s="56"/>
      <c r="C795" s="93" t="s">
        <v>944</v>
      </c>
      <c r="D795" s="93"/>
      <c r="E795" s="93"/>
      <c r="F795" s="93"/>
      <c r="G795" s="93"/>
      <c r="H795" s="93"/>
      <c r="I795" s="43"/>
      <c r="J795" s="45">
        <v>0</v>
      </c>
      <c r="K795" s="45"/>
      <c r="L795" s="45"/>
    </row>
    <row r="796" spans="1:12" ht="14.25" hidden="1" x14ac:dyDescent="0.2">
      <c r="A796" s="55"/>
      <c r="B796" s="56"/>
      <c r="C796" s="98" t="s">
        <v>945</v>
      </c>
      <c r="D796" s="93"/>
      <c r="E796" s="93"/>
      <c r="F796" s="93"/>
      <c r="G796" s="93"/>
      <c r="H796" s="93"/>
      <c r="I796" s="43"/>
      <c r="J796" s="45"/>
      <c r="K796" s="45"/>
      <c r="L796" s="45"/>
    </row>
    <row r="797" spans="1:12" ht="14.25" hidden="1" x14ac:dyDescent="0.2">
      <c r="A797" s="55"/>
      <c r="B797" s="56"/>
      <c r="C797" s="93" t="s">
        <v>946</v>
      </c>
      <c r="D797" s="93"/>
      <c r="E797" s="93"/>
      <c r="F797" s="93"/>
      <c r="G797" s="93"/>
      <c r="H797" s="93"/>
      <c r="I797" s="43"/>
      <c r="J797" s="45">
        <v>0</v>
      </c>
      <c r="K797" s="45"/>
      <c r="L797" s="45">
        <v>0</v>
      </c>
    </row>
    <row r="798" spans="1:12" ht="14.25" hidden="1" x14ac:dyDescent="0.2">
      <c r="A798" s="55"/>
      <c r="B798" s="56"/>
      <c r="C798" s="93" t="s">
        <v>947</v>
      </c>
      <c r="D798" s="93"/>
      <c r="E798" s="93"/>
      <c r="F798" s="93"/>
      <c r="G798" s="93"/>
      <c r="H798" s="93"/>
      <c r="I798" s="43"/>
      <c r="J798" s="45">
        <v>0</v>
      </c>
      <c r="K798" s="45"/>
      <c r="L798" s="45">
        <v>0</v>
      </c>
    </row>
    <row r="799" spans="1:12" ht="14.25" hidden="1" x14ac:dyDescent="0.2">
      <c r="A799" s="55"/>
      <c r="B799" s="56"/>
      <c r="C799" s="93" t="s">
        <v>948</v>
      </c>
      <c r="D799" s="93"/>
      <c r="E799" s="93"/>
      <c r="F799" s="93"/>
      <c r="G799" s="93"/>
      <c r="H799" s="93"/>
      <c r="I799" s="43"/>
      <c r="J799" s="45">
        <v>0</v>
      </c>
      <c r="K799" s="45"/>
      <c r="L799" s="45"/>
    </row>
    <row r="800" spans="1:12" ht="14.25" hidden="1" x14ac:dyDescent="0.2">
      <c r="A800" s="55"/>
      <c r="B800" s="56"/>
      <c r="C800" s="98" t="s">
        <v>943</v>
      </c>
      <c r="D800" s="93"/>
      <c r="E800" s="93"/>
      <c r="F800" s="93"/>
      <c r="G800" s="93"/>
      <c r="H800" s="93"/>
      <c r="I800" s="43"/>
      <c r="J800" s="45"/>
      <c r="K800" s="45"/>
      <c r="L800" s="45"/>
    </row>
    <row r="801" spans="1:12" ht="14.25" hidden="1" x14ac:dyDescent="0.2">
      <c r="A801" s="55"/>
      <c r="B801" s="56"/>
      <c r="C801" s="93" t="s">
        <v>949</v>
      </c>
      <c r="D801" s="93"/>
      <c r="E801" s="93"/>
      <c r="F801" s="93"/>
      <c r="G801" s="93"/>
      <c r="H801" s="93"/>
      <c r="I801" s="43"/>
      <c r="J801" s="45">
        <v>0</v>
      </c>
      <c r="K801" s="45"/>
      <c r="L801" s="45"/>
    </row>
    <row r="802" spans="1:12" ht="14.25" hidden="1" x14ac:dyDescent="0.2">
      <c r="A802" s="55"/>
      <c r="B802" s="56"/>
      <c r="C802" s="93" t="s">
        <v>950</v>
      </c>
      <c r="D802" s="93"/>
      <c r="E802" s="93"/>
      <c r="F802" s="93"/>
      <c r="G802" s="93"/>
      <c r="H802" s="93"/>
      <c r="I802" s="43"/>
      <c r="J802" s="45">
        <v>0</v>
      </c>
      <c r="K802" s="45"/>
      <c r="L802" s="45">
        <v>0</v>
      </c>
    </row>
    <row r="803" spans="1:12" ht="14.25" hidden="1" x14ac:dyDescent="0.2">
      <c r="A803" s="55"/>
      <c r="B803" s="56"/>
      <c r="C803" s="93" t="s">
        <v>951</v>
      </c>
      <c r="D803" s="93"/>
      <c r="E803" s="93"/>
      <c r="F803" s="93"/>
      <c r="G803" s="93"/>
      <c r="H803" s="93"/>
      <c r="I803" s="43"/>
      <c r="J803" s="45">
        <v>0</v>
      </c>
      <c r="K803" s="45"/>
      <c r="L803" s="45">
        <v>0</v>
      </c>
    </row>
    <row r="804" spans="1:12" ht="14.25" hidden="1" x14ac:dyDescent="0.2">
      <c r="A804" s="55"/>
      <c r="B804" s="56"/>
      <c r="C804" s="93" t="s">
        <v>952</v>
      </c>
      <c r="D804" s="93"/>
      <c r="E804" s="93"/>
      <c r="F804" s="93"/>
      <c r="G804" s="93"/>
      <c r="H804" s="93"/>
      <c r="I804" s="43"/>
      <c r="J804" s="45">
        <v>0</v>
      </c>
      <c r="K804" s="45"/>
      <c r="L804" s="45">
        <v>0</v>
      </c>
    </row>
    <row r="805" spans="1:12" ht="14.25" hidden="1" x14ac:dyDescent="0.2">
      <c r="A805" s="55"/>
      <c r="B805" s="56"/>
      <c r="C805" s="93" t="s">
        <v>953</v>
      </c>
      <c r="D805" s="93"/>
      <c r="E805" s="93"/>
      <c r="F805" s="93"/>
      <c r="G805" s="93"/>
      <c r="H805" s="93"/>
      <c r="I805" s="43"/>
      <c r="J805" s="45">
        <v>0</v>
      </c>
      <c r="K805" s="45"/>
      <c r="L805" s="45">
        <v>0</v>
      </c>
    </row>
    <row r="806" spans="1:12" ht="14.25" hidden="1" x14ac:dyDescent="0.2">
      <c r="A806" s="55"/>
      <c r="B806" s="56"/>
      <c r="C806" s="93" t="s">
        <v>954</v>
      </c>
      <c r="D806" s="93"/>
      <c r="E806" s="93"/>
      <c r="F806" s="93"/>
      <c r="G806" s="93"/>
      <c r="H806" s="93"/>
      <c r="I806" s="43"/>
      <c r="J806" s="45">
        <v>0</v>
      </c>
      <c r="K806" s="45"/>
      <c r="L806" s="45">
        <v>0</v>
      </c>
    </row>
    <row r="807" spans="1:12" ht="14.25" hidden="1" x14ac:dyDescent="0.2">
      <c r="A807" s="55"/>
      <c r="B807" s="56"/>
      <c r="C807" s="93" t="s">
        <v>955</v>
      </c>
      <c r="D807" s="93"/>
      <c r="E807" s="93"/>
      <c r="F807" s="93"/>
      <c r="G807" s="93"/>
      <c r="H807" s="93"/>
      <c r="I807" s="43"/>
      <c r="J807" s="45">
        <v>0</v>
      </c>
      <c r="K807" s="45"/>
      <c r="L807" s="45"/>
    </row>
    <row r="808" spans="1:12" ht="14.25" hidden="1" x14ac:dyDescent="0.2">
      <c r="A808" s="55"/>
      <c r="B808" s="56"/>
      <c r="C808" s="98" t="s">
        <v>940</v>
      </c>
      <c r="D808" s="93"/>
      <c r="E808" s="93"/>
      <c r="F808" s="93"/>
      <c r="G808" s="93"/>
      <c r="H808" s="93"/>
      <c r="I808" s="43"/>
      <c r="J808" s="45"/>
      <c r="K808" s="45"/>
      <c r="L808" s="45"/>
    </row>
    <row r="809" spans="1:12" ht="14.25" hidden="1" x14ac:dyDescent="0.2">
      <c r="A809" s="55"/>
      <c r="B809" s="56"/>
      <c r="C809" s="93" t="s">
        <v>956</v>
      </c>
      <c r="D809" s="93"/>
      <c r="E809" s="93"/>
      <c r="F809" s="93"/>
      <c r="G809" s="93"/>
      <c r="H809" s="93"/>
      <c r="I809" s="43"/>
      <c r="J809" s="45">
        <v>0</v>
      </c>
      <c r="K809" s="45"/>
      <c r="L809" s="45"/>
    </row>
    <row r="810" spans="1:12" ht="14.25" hidden="1" x14ac:dyDescent="0.2">
      <c r="A810" s="55"/>
      <c r="B810" s="56"/>
      <c r="C810" s="93" t="s">
        <v>957</v>
      </c>
      <c r="D810" s="93"/>
      <c r="E810" s="93"/>
      <c r="F810" s="93"/>
      <c r="G810" s="93"/>
      <c r="H810" s="93"/>
      <c r="I810" s="43"/>
      <c r="J810" s="45">
        <v>0</v>
      </c>
      <c r="K810" s="45"/>
      <c r="L810" s="45">
        <v>0</v>
      </c>
    </row>
    <row r="811" spans="1:12" ht="14.25" hidden="1" x14ac:dyDescent="0.2">
      <c r="A811" s="55"/>
      <c r="B811" s="56"/>
      <c r="C811" s="93" t="s">
        <v>958</v>
      </c>
      <c r="D811" s="93"/>
      <c r="E811" s="93"/>
      <c r="F811" s="93"/>
      <c r="G811" s="93"/>
      <c r="H811" s="93"/>
      <c r="I811" s="43"/>
      <c r="J811" s="45">
        <v>0</v>
      </c>
      <c r="K811" s="45"/>
      <c r="L811" s="45"/>
    </row>
    <row r="812" spans="1:12" ht="14.25" hidden="1" x14ac:dyDescent="0.2">
      <c r="A812" s="55"/>
      <c r="B812" s="56"/>
      <c r="C812" s="93" t="s">
        <v>959</v>
      </c>
      <c r="D812" s="93"/>
      <c r="E812" s="93"/>
      <c r="F812" s="93"/>
      <c r="G812" s="93"/>
      <c r="H812" s="93"/>
      <c r="I812" s="43"/>
      <c r="J812" s="45">
        <v>0</v>
      </c>
      <c r="K812" s="45"/>
      <c r="L812" s="45"/>
    </row>
    <row r="813" spans="1:12" ht="15" hidden="1" x14ac:dyDescent="0.2">
      <c r="A813" s="57"/>
      <c r="B813" s="58"/>
      <c r="C813" s="97" t="s">
        <v>960</v>
      </c>
      <c r="D813" s="97"/>
      <c r="E813" s="97"/>
      <c r="F813" s="97"/>
      <c r="G813" s="97"/>
      <c r="H813" s="97"/>
      <c r="I813" s="59"/>
      <c r="J813" s="60">
        <v>0</v>
      </c>
      <c r="K813" s="60"/>
      <c r="L813" s="60"/>
    </row>
    <row r="814" spans="1:12" ht="14.25" hidden="1" x14ac:dyDescent="0.2">
      <c r="A814" s="55"/>
      <c r="B814" s="56"/>
      <c r="C814" s="98" t="s">
        <v>961</v>
      </c>
      <c r="D814" s="93"/>
      <c r="E814" s="93"/>
      <c r="F814" s="93"/>
      <c r="G814" s="93"/>
      <c r="H814" s="93"/>
      <c r="I814" s="43"/>
      <c r="J814" s="45"/>
      <c r="K814" s="45"/>
      <c r="L814" s="45"/>
    </row>
    <row r="815" spans="1:12" ht="14.25" hidden="1" x14ac:dyDescent="0.2">
      <c r="A815" s="55"/>
      <c r="B815" s="56"/>
      <c r="C815" s="93" t="s">
        <v>962</v>
      </c>
      <c r="D815" s="93"/>
      <c r="E815" s="93"/>
      <c r="F815" s="93"/>
      <c r="G815" s="93"/>
      <c r="H815" s="93"/>
      <c r="I815" s="43"/>
      <c r="J815" s="45">
        <v>0</v>
      </c>
      <c r="K815" s="45"/>
      <c r="L815" s="45">
        <v>0</v>
      </c>
    </row>
    <row r="816" spans="1:12" ht="14.25" hidden="1" x14ac:dyDescent="0.2">
      <c r="A816" s="55"/>
      <c r="B816" s="56"/>
      <c r="C816" s="93" t="s">
        <v>963</v>
      </c>
      <c r="D816" s="93"/>
      <c r="E816" s="93"/>
      <c r="F816" s="93"/>
      <c r="G816" s="93"/>
      <c r="H816" s="93"/>
      <c r="I816" s="43"/>
      <c r="J816" s="45">
        <v>0</v>
      </c>
      <c r="K816" s="45"/>
      <c r="L816" s="45">
        <v>0</v>
      </c>
    </row>
    <row r="817" spans="1:82" ht="14.25" hidden="1" customHeight="1" x14ac:dyDescent="0.2">
      <c r="A817" s="55"/>
      <c r="B817" s="56"/>
      <c r="C817" s="93" t="s">
        <v>964</v>
      </c>
      <c r="D817" s="93"/>
      <c r="E817" s="93"/>
      <c r="F817" s="96"/>
      <c r="G817" s="61">
        <v>0</v>
      </c>
      <c r="H817" s="55"/>
      <c r="I817" s="55"/>
      <c r="J817" s="55"/>
      <c r="K817" s="55"/>
      <c r="L817" s="55"/>
    </row>
    <row r="818" spans="1:82" ht="14.25" hidden="1" customHeight="1" x14ac:dyDescent="0.2">
      <c r="A818" s="55"/>
      <c r="B818" s="56"/>
      <c r="C818" s="93" t="s">
        <v>965</v>
      </c>
      <c r="D818" s="93"/>
      <c r="E818" s="93"/>
      <c r="F818" s="96"/>
      <c r="G818" s="61">
        <v>0</v>
      </c>
      <c r="H818" s="55"/>
      <c r="I818" s="55"/>
      <c r="J818" s="55"/>
      <c r="K818" s="55"/>
      <c r="L818" s="55"/>
    </row>
    <row r="820" spans="1:82" ht="14.25" x14ac:dyDescent="0.2">
      <c r="C820" s="94" t="s">
        <v>244</v>
      </c>
      <c r="D820" s="94"/>
      <c r="E820" s="94"/>
      <c r="F820" s="94"/>
      <c r="G820" s="94"/>
      <c r="H820" s="94"/>
      <c r="I820" s="94"/>
      <c r="J820" s="54" t="s">
        <v>3</v>
      </c>
    </row>
    <row r="821" spans="1:82" ht="14.25" x14ac:dyDescent="0.2">
      <c r="C821" s="94" t="s">
        <v>246</v>
      </c>
      <c r="D821" s="94"/>
      <c r="E821" s="94"/>
      <c r="F821" s="94"/>
      <c r="G821" s="94"/>
      <c r="H821" s="94"/>
      <c r="I821" s="94"/>
      <c r="J821" s="54" t="s">
        <v>3</v>
      </c>
    </row>
    <row r="822" spans="1:82" ht="14.25" x14ac:dyDescent="0.2">
      <c r="C822" s="94" t="s">
        <v>241</v>
      </c>
      <c r="D822" s="94"/>
      <c r="E822" s="94"/>
      <c r="F822" s="94"/>
      <c r="G822" s="94"/>
      <c r="H822" s="94"/>
      <c r="I822" s="94"/>
      <c r="J822" s="54" t="s">
        <v>3</v>
      </c>
    </row>
    <row r="824" spans="1:82" ht="16.5" x14ac:dyDescent="0.2">
      <c r="A824" s="104" t="s">
        <v>982</v>
      </c>
      <c r="B824" s="104"/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</row>
    <row r="825" spans="1:82" ht="42.75" x14ac:dyDescent="0.2">
      <c r="A825" s="39" t="s">
        <v>361</v>
      </c>
      <c r="B825" s="40" t="s">
        <v>362</v>
      </c>
      <c r="C825" s="40" t="s">
        <v>363</v>
      </c>
      <c r="D825" s="41" t="s">
        <v>116</v>
      </c>
      <c r="E825" s="43">
        <v>2</v>
      </c>
      <c r="F825" s="43"/>
      <c r="G825" s="43">
        <v>2</v>
      </c>
      <c r="H825" s="45"/>
      <c r="I825" s="44"/>
      <c r="J825" s="45"/>
      <c r="K825" s="44"/>
      <c r="L825" s="45"/>
    </row>
    <row r="826" spans="1:82" x14ac:dyDescent="0.2">
      <c r="C826" s="105" t="s">
        <v>983</v>
      </c>
      <c r="D826" s="105"/>
      <c r="E826" s="105"/>
      <c r="F826" s="105"/>
      <c r="G826" s="105"/>
      <c r="H826" s="105"/>
      <c r="I826" s="105"/>
      <c r="J826" s="105"/>
      <c r="K826" s="105"/>
      <c r="L826" s="105"/>
    </row>
    <row r="827" spans="1:82" ht="14.25" x14ac:dyDescent="0.2">
      <c r="A827" s="40"/>
      <c r="B827" s="44">
        <v>1</v>
      </c>
      <c r="C827" s="40" t="s">
        <v>904</v>
      </c>
      <c r="D827" s="41"/>
      <c r="E827" s="43"/>
      <c r="F827" s="43"/>
      <c r="G827" s="43"/>
      <c r="H827" s="45">
        <v>20.75</v>
      </c>
      <c r="I827" s="44">
        <v>1.2</v>
      </c>
      <c r="J827" s="45">
        <v>49.8</v>
      </c>
      <c r="K827" s="44">
        <v>56.02</v>
      </c>
      <c r="L827" s="45">
        <v>2789.8</v>
      </c>
      <c r="BR827">
        <v>2789.8</v>
      </c>
      <c r="BU827">
        <v>2231.84</v>
      </c>
      <c r="BV827">
        <v>557.96</v>
      </c>
      <c r="CB827">
        <v>200001</v>
      </c>
      <c r="CC827" t="s">
        <v>361</v>
      </c>
      <c r="CD827">
        <v>4</v>
      </c>
    </row>
    <row r="828" spans="1:82" ht="14.25" x14ac:dyDescent="0.2">
      <c r="A828" s="40"/>
      <c r="B828" s="40"/>
      <c r="C828" s="48" t="s">
        <v>907</v>
      </c>
      <c r="D828" s="49" t="s">
        <v>544</v>
      </c>
      <c r="E828" s="50">
        <v>1.62</v>
      </c>
      <c r="F828" s="50">
        <v>1.2</v>
      </c>
      <c r="G828" s="50">
        <v>3.8879999999999999</v>
      </c>
      <c r="H828" s="51"/>
      <c r="I828" s="52"/>
      <c r="J828" s="51"/>
      <c r="K828" s="52"/>
      <c r="L828" s="51"/>
    </row>
    <row r="829" spans="1:82" ht="14.25" x14ac:dyDescent="0.2">
      <c r="A829" s="40"/>
      <c r="B829" s="40"/>
      <c r="C829" s="40" t="s">
        <v>909</v>
      </c>
      <c r="D829" s="41"/>
      <c r="E829" s="43"/>
      <c r="F829" s="43"/>
      <c r="G829" s="43"/>
      <c r="H829" s="45">
        <v>20.75</v>
      </c>
      <c r="I829" s="44"/>
      <c r="J829" s="45">
        <v>49.8</v>
      </c>
      <c r="K829" s="44"/>
      <c r="L829" s="45"/>
    </row>
    <row r="830" spans="1:82" ht="14.25" x14ac:dyDescent="0.2">
      <c r="A830" s="40"/>
      <c r="B830" s="40"/>
      <c r="C830" s="40" t="s">
        <v>910</v>
      </c>
      <c r="D830" s="41"/>
      <c r="E830" s="43"/>
      <c r="F830" s="43"/>
      <c r="G830" s="43"/>
      <c r="H830" s="45"/>
      <c r="I830" s="44"/>
      <c r="J830" s="45">
        <v>49.8</v>
      </c>
      <c r="K830" s="44"/>
      <c r="L830" s="45">
        <v>2789.8</v>
      </c>
    </row>
    <row r="831" spans="1:82" ht="14.25" x14ac:dyDescent="0.2">
      <c r="A831" s="40"/>
      <c r="B831" s="40" t="s">
        <v>370</v>
      </c>
      <c r="C831" s="40" t="s">
        <v>984</v>
      </c>
      <c r="D831" s="41" t="s">
        <v>912</v>
      </c>
      <c r="E831" s="43">
        <v>74</v>
      </c>
      <c r="F831" s="43"/>
      <c r="G831" s="43">
        <v>74</v>
      </c>
      <c r="H831" s="45"/>
      <c r="I831" s="44"/>
      <c r="J831" s="45">
        <v>36.85</v>
      </c>
      <c r="K831" s="44"/>
      <c r="L831" s="45">
        <v>2064.4499999999998</v>
      </c>
      <c r="BR831">
        <v>2064.4499999999998</v>
      </c>
      <c r="BU831">
        <v>1651.56</v>
      </c>
      <c r="BV831">
        <v>412.88999999999987</v>
      </c>
      <c r="CB831">
        <v>200001</v>
      </c>
      <c r="CC831" t="s">
        <v>361</v>
      </c>
      <c r="CD831">
        <v>4</v>
      </c>
    </row>
    <row r="832" spans="1:82" ht="14.25" x14ac:dyDescent="0.2">
      <c r="A832" s="48"/>
      <c r="B832" s="48" t="s">
        <v>371</v>
      </c>
      <c r="C832" s="48" t="s">
        <v>985</v>
      </c>
      <c r="D832" s="49" t="s">
        <v>912</v>
      </c>
      <c r="E832" s="50">
        <v>36</v>
      </c>
      <c r="F832" s="50"/>
      <c r="G832" s="50">
        <v>36</v>
      </c>
      <c r="H832" s="51"/>
      <c r="I832" s="52"/>
      <c r="J832" s="51">
        <v>17.93</v>
      </c>
      <c r="K832" s="52"/>
      <c r="L832" s="51">
        <v>1004.33</v>
      </c>
      <c r="BR832">
        <v>1004.33</v>
      </c>
      <c r="BU832">
        <v>803.46</v>
      </c>
      <c r="BV832">
        <v>200.87</v>
      </c>
      <c r="CB832">
        <v>200001</v>
      </c>
      <c r="CC832" t="s">
        <v>361</v>
      </c>
      <c r="CD832">
        <v>4</v>
      </c>
    </row>
    <row r="833" spans="1:82" ht="15" x14ac:dyDescent="0.2">
      <c r="C833" s="100" t="s">
        <v>914</v>
      </c>
      <c r="D833" s="100"/>
      <c r="E833" s="100"/>
      <c r="F833" s="100"/>
      <c r="G833" s="100"/>
      <c r="H833" s="100"/>
      <c r="I833" s="101">
        <v>104.58000000000001</v>
      </c>
      <c r="J833" s="101"/>
      <c r="O833" s="53">
        <v>104.58000000000001</v>
      </c>
      <c r="P833">
        <v>0</v>
      </c>
      <c r="R833" t="s">
        <v>915</v>
      </c>
      <c r="S833" s="53">
        <v>49.8</v>
      </c>
      <c r="V833" s="53">
        <v>49.8</v>
      </c>
      <c r="X833">
        <v>0</v>
      </c>
      <c r="Z833" t="s">
        <v>915</v>
      </c>
      <c r="AA833">
        <v>0</v>
      </c>
      <c r="AD833">
        <v>36.85</v>
      </c>
      <c r="AE833">
        <v>17.93</v>
      </c>
      <c r="AN833" s="53">
        <v>5858.58</v>
      </c>
      <c r="AO833">
        <v>0</v>
      </c>
      <c r="AQ833" t="s">
        <v>915</v>
      </c>
      <c r="AR833" s="53">
        <v>2789.8</v>
      </c>
      <c r="AT833">
        <v>0</v>
      </c>
      <c r="AV833" t="s">
        <v>915</v>
      </c>
      <c r="AW833">
        <v>0</v>
      </c>
      <c r="AZ833">
        <v>2064.4499999999998</v>
      </c>
      <c r="BA833">
        <v>1004.33</v>
      </c>
      <c r="BM833" s="53">
        <v>104.58000000000001</v>
      </c>
      <c r="BS833">
        <v>83.66</v>
      </c>
      <c r="BT833" s="53">
        <v>20.920000000000016</v>
      </c>
      <c r="CB833">
        <v>200001</v>
      </c>
      <c r="CC833" t="s">
        <v>361</v>
      </c>
      <c r="CD833">
        <v>4</v>
      </c>
    </row>
    <row r="834" spans="1:82" ht="114" x14ac:dyDescent="0.2">
      <c r="A834" s="39" t="s">
        <v>372</v>
      </c>
      <c r="B834" s="40" t="s">
        <v>373</v>
      </c>
      <c r="C834" s="40" t="s">
        <v>374</v>
      </c>
      <c r="D834" s="41" t="s">
        <v>116</v>
      </c>
      <c r="E834" s="43">
        <v>12</v>
      </c>
      <c r="F834" s="43"/>
      <c r="G834" s="43">
        <v>12</v>
      </c>
      <c r="H834" s="45"/>
      <c r="I834" s="44"/>
      <c r="J834" s="45"/>
      <c r="K834" s="44"/>
      <c r="L834" s="45"/>
    </row>
    <row r="835" spans="1:82" x14ac:dyDescent="0.2">
      <c r="C835" s="105" t="s">
        <v>983</v>
      </c>
      <c r="D835" s="105"/>
      <c r="E835" s="105"/>
      <c r="F835" s="105"/>
      <c r="G835" s="105"/>
      <c r="H835" s="105"/>
      <c r="I835" s="105"/>
      <c r="J835" s="105"/>
      <c r="K835" s="105"/>
      <c r="L835" s="105"/>
    </row>
    <row r="836" spans="1:82" ht="14.25" x14ac:dyDescent="0.2">
      <c r="A836" s="40"/>
      <c r="B836" s="44">
        <v>1</v>
      </c>
      <c r="C836" s="40" t="s">
        <v>904</v>
      </c>
      <c r="D836" s="41"/>
      <c r="E836" s="43"/>
      <c r="F836" s="43"/>
      <c r="G836" s="43"/>
      <c r="H836" s="45">
        <v>4.0999999999999996</v>
      </c>
      <c r="I836" s="44">
        <v>1.2</v>
      </c>
      <c r="J836" s="45">
        <v>59.04</v>
      </c>
      <c r="K836" s="44">
        <v>56.02</v>
      </c>
      <c r="L836" s="45">
        <v>3307.42</v>
      </c>
      <c r="BR836">
        <v>3307.42</v>
      </c>
      <c r="BU836">
        <v>2645.94</v>
      </c>
      <c r="BV836">
        <v>661.48</v>
      </c>
      <c r="CB836">
        <v>200001</v>
      </c>
      <c r="CC836" t="s">
        <v>372</v>
      </c>
      <c r="CD836">
        <v>4</v>
      </c>
    </row>
    <row r="837" spans="1:82" ht="14.25" x14ac:dyDescent="0.2">
      <c r="A837" s="40"/>
      <c r="B837" s="40"/>
      <c r="C837" s="48" t="s">
        <v>907</v>
      </c>
      <c r="D837" s="49" t="s">
        <v>544</v>
      </c>
      <c r="E837" s="50">
        <v>0.32</v>
      </c>
      <c r="F837" s="50">
        <v>1.2</v>
      </c>
      <c r="G837" s="50">
        <v>4.6079999999999997</v>
      </c>
      <c r="H837" s="51"/>
      <c r="I837" s="52"/>
      <c r="J837" s="51"/>
      <c r="K837" s="52"/>
      <c r="L837" s="51"/>
    </row>
    <row r="838" spans="1:82" ht="14.25" x14ac:dyDescent="0.2">
      <c r="A838" s="40"/>
      <c r="B838" s="40"/>
      <c r="C838" s="40" t="s">
        <v>909</v>
      </c>
      <c r="D838" s="41"/>
      <c r="E838" s="43"/>
      <c r="F838" s="43"/>
      <c r="G838" s="43"/>
      <c r="H838" s="45">
        <v>4.0999999999999996</v>
      </c>
      <c r="I838" s="44"/>
      <c r="J838" s="45">
        <v>59.04</v>
      </c>
      <c r="K838" s="44"/>
      <c r="L838" s="45"/>
    </row>
    <row r="839" spans="1:82" ht="14.25" x14ac:dyDescent="0.2">
      <c r="A839" s="40"/>
      <c r="B839" s="40"/>
      <c r="C839" s="40" t="s">
        <v>910</v>
      </c>
      <c r="D839" s="41"/>
      <c r="E839" s="43"/>
      <c r="F839" s="43"/>
      <c r="G839" s="43"/>
      <c r="H839" s="45"/>
      <c r="I839" s="44"/>
      <c r="J839" s="45">
        <v>59.04</v>
      </c>
      <c r="K839" s="44"/>
      <c r="L839" s="45">
        <v>3307.42</v>
      </c>
    </row>
    <row r="840" spans="1:82" ht="14.25" x14ac:dyDescent="0.2">
      <c r="A840" s="40"/>
      <c r="B840" s="40" t="s">
        <v>370</v>
      </c>
      <c r="C840" s="40" t="s">
        <v>984</v>
      </c>
      <c r="D840" s="41" t="s">
        <v>912</v>
      </c>
      <c r="E840" s="43">
        <v>74</v>
      </c>
      <c r="F840" s="43"/>
      <c r="G840" s="43">
        <v>74</v>
      </c>
      <c r="H840" s="45"/>
      <c r="I840" s="44"/>
      <c r="J840" s="45">
        <v>43.69</v>
      </c>
      <c r="K840" s="44"/>
      <c r="L840" s="45">
        <v>2447.4899999999998</v>
      </c>
      <c r="BR840">
        <v>2447.4899999999998</v>
      </c>
      <c r="BU840">
        <v>1957.99</v>
      </c>
      <c r="BV840">
        <v>489.49999999999977</v>
      </c>
      <c r="CB840">
        <v>200001</v>
      </c>
      <c r="CC840" t="s">
        <v>372</v>
      </c>
      <c r="CD840">
        <v>4</v>
      </c>
    </row>
    <row r="841" spans="1:82" ht="14.25" x14ac:dyDescent="0.2">
      <c r="A841" s="48"/>
      <c r="B841" s="48" t="s">
        <v>371</v>
      </c>
      <c r="C841" s="48" t="s">
        <v>985</v>
      </c>
      <c r="D841" s="49" t="s">
        <v>912</v>
      </c>
      <c r="E841" s="50">
        <v>36</v>
      </c>
      <c r="F841" s="50"/>
      <c r="G841" s="50">
        <v>36</v>
      </c>
      <c r="H841" s="51"/>
      <c r="I841" s="52"/>
      <c r="J841" s="51">
        <v>21.25</v>
      </c>
      <c r="K841" s="52"/>
      <c r="L841" s="51">
        <v>1190.67</v>
      </c>
      <c r="BR841">
        <v>1190.67</v>
      </c>
      <c r="BU841">
        <v>952.54</v>
      </c>
      <c r="BV841">
        <v>238.13000000000011</v>
      </c>
      <c r="CB841">
        <v>200001</v>
      </c>
      <c r="CC841" t="s">
        <v>372</v>
      </c>
      <c r="CD841">
        <v>4</v>
      </c>
    </row>
    <row r="842" spans="1:82" ht="15" x14ac:dyDescent="0.2">
      <c r="C842" s="100" t="s">
        <v>914</v>
      </c>
      <c r="D842" s="100"/>
      <c r="E842" s="100"/>
      <c r="F842" s="100"/>
      <c r="G842" s="100"/>
      <c r="H842" s="100"/>
      <c r="I842" s="101">
        <v>123.97999999999999</v>
      </c>
      <c r="J842" s="101"/>
      <c r="O842" s="53">
        <v>123.97999999999999</v>
      </c>
      <c r="P842">
        <v>0</v>
      </c>
      <c r="R842" t="s">
        <v>915</v>
      </c>
      <c r="S842" s="53">
        <v>59.04</v>
      </c>
      <c r="V842" s="53">
        <v>59.04</v>
      </c>
      <c r="X842">
        <v>0</v>
      </c>
      <c r="Z842" t="s">
        <v>915</v>
      </c>
      <c r="AA842">
        <v>0</v>
      </c>
      <c r="AD842">
        <v>43.69</v>
      </c>
      <c r="AE842">
        <v>21.25</v>
      </c>
      <c r="AN842" s="53">
        <v>6945.58</v>
      </c>
      <c r="AO842">
        <v>0</v>
      </c>
      <c r="AQ842" t="s">
        <v>915</v>
      </c>
      <c r="AR842" s="53">
        <v>3307.42</v>
      </c>
      <c r="AT842">
        <v>0</v>
      </c>
      <c r="AV842" t="s">
        <v>915</v>
      </c>
      <c r="AW842">
        <v>0</v>
      </c>
      <c r="AZ842">
        <v>2447.4899999999998</v>
      </c>
      <c r="BA842">
        <v>1190.67</v>
      </c>
      <c r="BM842" s="53">
        <v>123.97999999999999</v>
      </c>
      <c r="BS842">
        <v>99.18</v>
      </c>
      <c r="BT842" s="53">
        <v>24.799999999999983</v>
      </c>
      <c r="CB842">
        <v>200001</v>
      </c>
      <c r="CC842" t="s">
        <v>372</v>
      </c>
      <c r="CD842">
        <v>4</v>
      </c>
    </row>
    <row r="843" spans="1:82" ht="28.5" x14ac:dyDescent="0.2">
      <c r="A843" s="39" t="s">
        <v>376</v>
      </c>
      <c r="B843" s="40" t="s">
        <v>377</v>
      </c>
      <c r="C843" s="40" t="s">
        <v>378</v>
      </c>
      <c r="D843" s="41" t="s">
        <v>379</v>
      </c>
      <c r="E843" s="43">
        <v>2</v>
      </c>
      <c r="F843" s="43"/>
      <c r="G843" s="43">
        <v>2</v>
      </c>
      <c r="H843" s="45"/>
      <c r="I843" s="44"/>
      <c r="J843" s="45"/>
      <c r="K843" s="44"/>
      <c r="L843" s="45"/>
    </row>
    <row r="844" spans="1:82" x14ac:dyDescent="0.2">
      <c r="C844" s="105" t="s">
        <v>983</v>
      </c>
      <c r="D844" s="105"/>
      <c r="E844" s="105"/>
      <c r="F844" s="105"/>
      <c r="G844" s="105"/>
      <c r="H844" s="105"/>
      <c r="I844" s="105"/>
      <c r="J844" s="105"/>
      <c r="K844" s="105"/>
      <c r="L844" s="105"/>
    </row>
    <row r="845" spans="1:82" ht="14.25" x14ac:dyDescent="0.2">
      <c r="A845" s="40"/>
      <c r="B845" s="44">
        <v>1</v>
      </c>
      <c r="C845" s="40" t="s">
        <v>904</v>
      </c>
      <c r="D845" s="41"/>
      <c r="E845" s="43"/>
      <c r="F845" s="43"/>
      <c r="G845" s="43"/>
      <c r="H845" s="45">
        <v>55.71</v>
      </c>
      <c r="I845" s="44">
        <v>1.2</v>
      </c>
      <c r="J845" s="45">
        <v>133.69999999999999</v>
      </c>
      <c r="K845" s="44">
        <v>56.02</v>
      </c>
      <c r="L845" s="45">
        <v>7489.87</v>
      </c>
      <c r="BR845">
        <v>7489.87</v>
      </c>
      <c r="BU845">
        <v>5991.9</v>
      </c>
      <c r="BV845">
        <v>1497.9700000000003</v>
      </c>
      <c r="CB845">
        <v>200001</v>
      </c>
      <c r="CC845" t="s">
        <v>376</v>
      </c>
      <c r="CD845">
        <v>4</v>
      </c>
    </row>
    <row r="846" spans="1:82" ht="14.25" x14ac:dyDescent="0.2">
      <c r="A846" s="40"/>
      <c r="B846" s="40"/>
      <c r="C846" s="48" t="s">
        <v>907</v>
      </c>
      <c r="D846" s="49" t="s">
        <v>544</v>
      </c>
      <c r="E846" s="50">
        <v>4.8600000000000003</v>
      </c>
      <c r="F846" s="50">
        <v>1.2</v>
      </c>
      <c r="G846" s="50">
        <v>11.664</v>
      </c>
      <c r="H846" s="51"/>
      <c r="I846" s="52"/>
      <c r="J846" s="51"/>
      <c r="K846" s="52"/>
      <c r="L846" s="51"/>
    </row>
    <row r="847" spans="1:82" ht="14.25" x14ac:dyDescent="0.2">
      <c r="A847" s="40"/>
      <c r="B847" s="40"/>
      <c r="C847" s="40" t="s">
        <v>909</v>
      </c>
      <c r="D847" s="41"/>
      <c r="E847" s="43"/>
      <c r="F847" s="43"/>
      <c r="G847" s="43"/>
      <c r="H847" s="45">
        <v>55.71</v>
      </c>
      <c r="I847" s="44"/>
      <c r="J847" s="45">
        <v>133.69999999999999</v>
      </c>
      <c r="K847" s="44"/>
      <c r="L847" s="45"/>
    </row>
    <row r="848" spans="1:82" ht="14.25" x14ac:dyDescent="0.2">
      <c r="A848" s="40"/>
      <c r="B848" s="40"/>
      <c r="C848" s="40" t="s">
        <v>910</v>
      </c>
      <c r="D848" s="41"/>
      <c r="E848" s="43"/>
      <c r="F848" s="43"/>
      <c r="G848" s="43"/>
      <c r="H848" s="45"/>
      <c r="I848" s="44"/>
      <c r="J848" s="45">
        <v>133.69999999999999</v>
      </c>
      <c r="K848" s="44"/>
      <c r="L848" s="45">
        <v>7489.87</v>
      </c>
    </row>
    <row r="849" spans="1:82" ht="14.25" x14ac:dyDescent="0.2">
      <c r="A849" s="40"/>
      <c r="B849" s="40" t="s">
        <v>370</v>
      </c>
      <c r="C849" s="40" t="s">
        <v>984</v>
      </c>
      <c r="D849" s="41" t="s">
        <v>912</v>
      </c>
      <c r="E849" s="43">
        <v>74</v>
      </c>
      <c r="F849" s="43"/>
      <c r="G849" s="43">
        <v>74</v>
      </c>
      <c r="H849" s="45"/>
      <c r="I849" s="44"/>
      <c r="J849" s="45">
        <v>98.94</v>
      </c>
      <c r="K849" s="44"/>
      <c r="L849" s="45">
        <v>5542.5</v>
      </c>
      <c r="BR849">
        <v>5542.5</v>
      </c>
      <c r="BU849">
        <v>4434</v>
      </c>
      <c r="BV849">
        <v>1108.5</v>
      </c>
      <c r="CB849">
        <v>200001</v>
      </c>
      <c r="CC849" t="s">
        <v>376</v>
      </c>
      <c r="CD849">
        <v>4</v>
      </c>
    </row>
    <row r="850" spans="1:82" ht="14.25" x14ac:dyDescent="0.2">
      <c r="A850" s="48"/>
      <c r="B850" s="48" t="s">
        <v>371</v>
      </c>
      <c r="C850" s="48" t="s">
        <v>985</v>
      </c>
      <c r="D850" s="49" t="s">
        <v>912</v>
      </c>
      <c r="E850" s="50">
        <v>36</v>
      </c>
      <c r="F850" s="50"/>
      <c r="G850" s="50">
        <v>36</v>
      </c>
      <c r="H850" s="51"/>
      <c r="I850" s="52"/>
      <c r="J850" s="51">
        <v>48.13</v>
      </c>
      <c r="K850" s="52"/>
      <c r="L850" s="51">
        <v>2696.35</v>
      </c>
      <c r="BR850">
        <v>2696.35</v>
      </c>
      <c r="BU850">
        <v>2157.08</v>
      </c>
      <c r="BV850">
        <v>539.27</v>
      </c>
      <c r="CB850">
        <v>200001</v>
      </c>
      <c r="CC850" t="s">
        <v>376</v>
      </c>
      <c r="CD850">
        <v>4</v>
      </c>
    </row>
    <row r="851" spans="1:82" ht="15" x14ac:dyDescent="0.2">
      <c r="C851" s="100" t="s">
        <v>914</v>
      </c>
      <c r="D851" s="100"/>
      <c r="E851" s="100"/>
      <c r="F851" s="100"/>
      <c r="G851" s="100"/>
      <c r="H851" s="100"/>
      <c r="I851" s="101">
        <v>280.77</v>
      </c>
      <c r="J851" s="101"/>
      <c r="O851" s="53">
        <v>280.77</v>
      </c>
      <c r="P851">
        <v>0</v>
      </c>
      <c r="R851" t="s">
        <v>915</v>
      </c>
      <c r="S851" s="53">
        <v>133.69999999999999</v>
      </c>
      <c r="V851" s="53">
        <v>133.69999999999999</v>
      </c>
      <c r="X851">
        <v>0</v>
      </c>
      <c r="Z851" t="s">
        <v>915</v>
      </c>
      <c r="AA851">
        <v>0</v>
      </c>
      <c r="AD851">
        <v>98.94</v>
      </c>
      <c r="AE851">
        <v>48.13</v>
      </c>
      <c r="AN851" s="53">
        <v>15728.72</v>
      </c>
      <c r="AO851">
        <v>0</v>
      </c>
      <c r="AQ851" t="s">
        <v>915</v>
      </c>
      <c r="AR851" s="53">
        <v>7489.87</v>
      </c>
      <c r="AT851">
        <v>0</v>
      </c>
      <c r="AV851" t="s">
        <v>915</v>
      </c>
      <c r="AW851">
        <v>0</v>
      </c>
      <c r="AZ851">
        <v>5542.5</v>
      </c>
      <c r="BA851">
        <v>2696.35</v>
      </c>
      <c r="BM851" s="53">
        <v>280.77</v>
      </c>
      <c r="BS851">
        <v>224.62</v>
      </c>
      <c r="BT851" s="53">
        <v>56.149999999999977</v>
      </c>
      <c r="CB851">
        <v>200001</v>
      </c>
      <c r="CC851" t="s">
        <v>376</v>
      </c>
      <c r="CD851">
        <v>4</v>
      </c>
    </row>
    <row r="852" spans="1:82" ht="57" x14ac:dyDescent="0.2">
      <c r="A852" s="39" t="s">
        <v>381</v>
      </c>
      <c r="B852" s="40" t="s">
        <v>382</v>
      </c>
      <c r="C852" s="40" t="s">
        <v>383</v>
      </c>
      <c r="D852" s="41" t="s">
        <v>384</v>
      </c>
      <c r="E852" s="43">
        <v>2</v>
      </c>
      <c r="F852" s="43"/>
      <c r="G852" s="43">
        <v>2</v>
      </c>
      <c r="H852" s="45"/>
      <c r="I852" s="44"/>
      <c r="J852" s="45"/>
      <c r="K852" s="44"/>
      <c r="L852" s="45"/>
    </row>
    <row r="853" spans="1:82" x14ac:dyDescent="0.2">
      <c r="C853" s="105" t="s">
        <v>983</v>
      </c>
      <c r="D853" s="105"/>
      <c r="E853" s="105"/>
      <c r="F853" s="105"/>
      <c r="G853" s="105"/>
      <c r="H853" s="105"/>
      <c r="I853" s="105"/>
      <c r="J853" s="105"/>
      <c r="K853" s="105"/>
      <c r="L853" s="105"/>
    </row>
    <row r="854" spans="1:82" ht="14.25" x14ac:dyDescent="0.2">
      <c r="A854" s="40"/>
      <c r="B854" s="44">
        <v>1</v>
      </c>
      <c r="C854" s="40" t="s">
        <v>904</v>
      </c>
      <c r="D854" s="41"/>
      <c r="E854" s="43"/>
      <c r="F854" s="43"/>
      <c r="G854" s="43"/>
      <c r="H854" s="45">
        <v>33.83</v>
      </c>
      <c r="I854" s="44">
        <v>1.2</v>
      </c>
      <c r="J854" s="45">
        <v>81.19</v>
      </c>
      <c r="K854" s="44">
        <v>56.02</v>
      </c>
      <c r="L854" s="45">
        <v>4548.26</v>
      </c>
      <c r="BR854">
        <v>4548.26</v>
      </c>
      <c r="BU854">
        <v>3638.61</v>
      </c>
      <c r="BV854">
        <v>909.65000000000009</v>
      </c>
      <c r="CB854">
        <v>200001</v>
      </c>
      <c r="CC854" t="s">
        <v>381</v>
      </c>
      <c r="CD854">
        <v>4</v>
      </c>
    </row>
    <row r="855" spans="1:82" ht="14.25" x14ac:dyDescent="0.2">
      <c r="A855" s="40"/>
      <c r="B855" s="40"/>
      <c r="C855" s="48" t="s">
        <v>907</v>
      </c>
      <c r="D855" s="49" t="s">
        <v>544</v>
      </c>
      <c r="E855" s="50">
        <v>3.6</v>
      </c>
      <c r="F855" s="50">
        <v>1.2</v>
      </c>
      <c r="G855" s="50">
        <v>8.64</v>
      </c>
      <c r="H855" s="51"/>
      <c r="I855" s="52"/>
      <c r="J855" s="51"/>
      <c r="K855" s="52"/>
      <c r="L855" s="51"/>
    </row>
    <row r="856" spans="1:82" ht="14.25" x14ac:dyDescent="0.2">
      <c r="A856" s="40"/>
      <c r="B856" s="40"/>
      <c r="C856" s="40" t="s">
        <v>909</v>
      </c>
      <c r="D856" s="41"/>
      <c r="E856" s="43"/>
      <c r="F856" s="43"/>
      <c r="G856" s="43"/>
      <c r="H856" s="45">
        <v>33.83</v>
      </c>
      <c r="I856" s="44"/>
      <c r="J856" s="45">
        <v>81.19</v>
      </c>
      <c r="K856" s="44"/>
      <c r="L856" s="45"/>
    </row>
    <row r="857" spans="1:82" ht="14.25" x14ac:dyDescent="0.2">
      <c r="A857" s="40"/>
      <c r="B857" s="40"/>
      <c r="C857" s="40" t="s">
        <v>910</v>
      </c>
      <c r="D857" s="41"/>
      <c r="E857" s="43"/>
      <c r="F857" s="43"/>
      <c r="G857" s="43"/>
      <c r="H857" s="45"/>
      <c r="I857" s="44"/>
      <c r="J857" s="45">
        <v>81.19</v>
      </c>
      <c r="K857" s="44"/>
      <c r="L857" s="45">
        <v>4548.26</v>
      </c>
    </row>
    <row r="858" spans="1:82" ht="14.25" x14ac:dyDescent="0.2">
      <c r="A858" s="40"/>
      <c r="B858" s="40" t="s">
        <v>370</v>
      </c>
      <c r="C858" s="40" t="s">
        <v>984</v>
      </c>
      <c r="D858" s="41" t="s">
        <v>912</v>
      </c>
      <c r="E858" s="43">
        <v>74</v>
      </c>
      <c r="F858" s="43"/>
      <c r="G858" s="43">
        <v>74</v>
      </c>
      <c r="H858" s="45"/>
      <c r="I858" s="44"/>
      <c r="J858" s="45">
        <v>60.08</v>
      </c>
      <c r="K858" s="44"/>
      <c r="L858" s="45">
        <v>3365.71</v>
      </c>
      <c r="BR858">
        <v>3365.71</v>
      </c>
      <c r="BU858">
        <v>2692.57</v>
      </c>
      <c r="BV858">
        <v>673.13999999999987</v>
      </c>
      <c r="CB858">
        <v>200001</v>
      </c>
      <c r="CC858" t="s">
        <v>381</v>
      </c>
      <c r="CD858">
        <v>4</v>
      </c>
    </row>
    <row r="859" spans="1:82" ht="14.25" x14ac:dyDescent="0.2">
      <c r="A859" s="48"/>
      <c r="B859" s="48" t="s">
        <v>371</v>
      </c>
      <c r="C859" s="48" t="s">
        <v>985</v>
      </c>
      <c r="D859" s="49" t="s">
        <v>912</v>
      </c>
      <c r="E859" s="50">
        <v>36</v>
      </c>
      <c r="F859" s="50"/>
      <c r="G859" s="50">
        <v>36</v>
      </c>
      <c r="H859" s="51"/>
      <c r="I859" s="52"/>
      <c r="J859" s="51">
        <v>29.23</v>
      </c>
      <c r="K859" s="52"/>
      <c r="L859" s="51">
        <v>1637.37</v>
      </c>
      <c r="BR859">
        <v>1637.37</v>
      </c>
      <c r="BU859">
        <v>1309.9000000000001</v>
      </c>
      <c r="BV859">
        <v>327.4699999999998</v>
      </c>
      <c r="CB859">
        <v>200001</v>
      </c>
      <c r="CC859" t="s">
        <v>381</v>
      </c>
      <c r="CD859">
        <v>4</v>
      </c>
    </row>
    <row r="860" spans="1:82" ht="15" x14ac:dyDescent="0.2">
      <c r="C860" s="100" t="s">
        <v>914</v>
      </c>
      <c r="D860" s="100"/>
      <c r="E860" s="100"/>
      <c r="F860" s="100"/>
      <c r="G860" s="100"/>
      <c r="H860" s="100"/>
      <c r="I860" s="101">
        <v>170.49999999999997</v>
      </c>
      <c r="J860" s="101"/>
      <c r="O860" s="53">
        <v>170.49999999999997</v>
      </c>
      <c r="P860">
        <v>0</v>
      </c>
      <c r="R860" t="s">
        <v>915</v>
      </c>
      <c r="S860" s="53">
        <v>81.19</v>
      </c>
      <c r="V860" s="53">
        <v>81.19</v>
      </c>
      <c r="X860">
        <v>0</v>
      </c>
      <c r="Z860" t="s">
        <v>915</v>
      </c>
      <c r="AA860">
        <v>0</v>
      </c>
      <c r="AD860">
        <v>60.08</v>
      </c>
      <c r="AE860">
        <v>29.23</v>
      </c>
      <c r="AN860" s="53">
        <v>9551.34</v>
      </c>
      <c r="AO860">
        <v>0</v>
      </c>
      <c r="AQ860" t="s">
        <v>915</v>
      </c>
      <c r="AR860" s="53">
        <v>4548.26</v>
      </c>
      <c r="AT860">
        <v>0</v>
      </c>
      <c r="AV860" t="s">
        <v>915</v>
      </c>
      <c r="AW860">
        <v>0</v>
      </c>
      <c r="AZ860">
        <v>3365.71</v>
      </c>
      <c r="BA860">
        <v>1637.37</v>
      </c>
      <c r="BM860" s="53">
        <v>170.49999999999997</v>
      </c>
      <c r="BS860">
        <v>136.4</v>
      </c>
      <c r="BT860" s="53">
        <v>34.099999999999966</v>
      </c>
      <c r="CB860">
        <v>200001</v>
      </c>
      <c r="CC860" t="s">
        <v>381</v>
      </c>
      <c r="CD860">
        <v>4</v>
      </c>
    </row>
    <row r="861" spans="1:82" ht="28.5" x14ac:dyDescent="0.2">
      <c r="A861" s="39" t="s">
        <v>386</v>
      </c>
      <c r="B861" s="40" t="s">
        <v>387</v>
      </c>
      <c r="C861" s="40" t="s">
        <v>388</v>
      </c>
      <c r="D861" s="41" t="s">
        <v>116</v>
      </c>
      <c r="E861" s="43">
        <v>2</v>
      </c>
      <c r="F861" s="43"/>
      <c r="G861" s="43">
        <v>2</v>
      </c>
      <c r="H861" s="45"/>
      <c r="I861" s="44"/>
      <c r="J861" s="45"/>
      <c r="K861" s="44"/>
      <c r="L861" s="45"/>
    </row>
    <row r="862" spans="1:82" x14ac:dyDescent="0.2">
      <c r="C862" s="105" t="s">
        <v>983</v>
      </c>
      <c r="D862" s="105"/>
      <c r="E862" s="105"/>
      <c r="F862" s="105"/>
      <c r="G862" s="105"/>
      <c r="H862" s="105"/>
      <c r="I862" s="105"/>
      <c r="J862" s="105"/>
      <c r="K862" s="105"/>
      <c r="L862" s="105"/>
    </row>
    <row r="863" spans="1:82" ht="14.25" x14ac:dyDescent="0.2">
      <c r="A863" s="40"/>
      <c r="B863" s="44">
        <v>1</v>
      </c>
      <c r="C863" s="40" t="s">
        <v>904</v>
      </c>
      <c r="D863" s="41"/>
      <c r="E863" s="43"/>
      <c r="F863" s="43"/>
      <c r="G863" s="43"/>
      <c r="H863" s="45">
        <v>65.94</v>
      </c>
      <c r="I863" s="44">
        <v>1.2</v>
      </c>
      <c r="J863" s="45">
        <v>158.26</v>
      </c>
      <c r="K863" s="44">
        <v>56.02</v>
      </c>
      <c r="L863" s="45">
        <v>8865.73</v>
      </c>
      <c r="BR863">
        <v>8865.73</v>
      </c>
      <c r="BU863">
        <v>7092.58</v>
      </c>
      <c r="BV863">
        <v>1773.1499999999996</v>
      </c>
      <c r="CB863">
        <v>200001</v>
      </c>
      <c r="CC863" t="s">
        <v>386</v>
      </c>
      <c r="CD863">
        <v>4</v>
      </c>
    </row>
    <row r="864" spans="1:82" ht="14.25" x14ac:dyDescent="0.2">
      <c r="A864" s="40"/>
      <c r="B864" s="40"/>
      <c r="C864" s="48" t="s">
        <v>907</v>
      </c>
      <c r="D864" s="49" t="s">
        <v>544</v>
      </c>
      <c r="E864" s="50">
        <v>5.4</v>
      </c>
      <c r="F864" s="50">
        <v>1.2</v>
      </c>
      <c r="G864" s="50">
        <v>12.96</v>
      </c>
      <c r="H864" s="51"/>
      <c r="I864" s="52"/>
      <c r="J864" s="51"/>
      <c r="K864" s="52"/>
      <c r="L864" s="51"/>
    </row>
    <row r="865" spans="1:83" ht="14.25" x14ac:dyDescent="0.2">
      <c r="A865" s="40"/>
      <c r="B865" s="40"/>
      <c r="C865" s="40" t="s">
        <v>909</v>
      </c>
      <c r="D865" s="41"/>
      <c r="E865" s="43"/>
      <c r="F865" s="43"/>
      <c r="G865" s="43"/>
      <c r="H865" s="45">
        <v>65.94</v>
      </c>
      <c r="I865" s="44"/>
      <c r="J865" s="45">
        <v>158.26</v>
      </c>
      <c r="K865" s="44"/>
      <c r="L865" s="45"/>
    </row>
    <row r="866" spans="1:83" ht="14.25" x14ac:dyDescent="0.2">
      <c r="A866" s="40"/>
      <c r="B866" s="40"/>
      <c r="C866" s="40" t="s">
        <v>910</v>
      </c>
      <c r="D866" s="41"/>
      <c r="E866" s="43"/>
      <c r="F866" s="43"/>
      <c r="G866" s="43"/>
      <c r="H866" s="45"/>
      <c r="I866" s="44"/>
      <c r="J866" s="45">
        <v>158.26</v>
      </c>
      <c r="K866" s="44"/>
      <c r="L866" s="45">
        <v>8865.73</v>
      </c>
    </row>
    <row r="867" spans="1:83" ht="14.25" x14ac:dyDescent="0.2">
      <c r="A867" s="40"/>
      <c r="B867" s="40" t="s">
        <v>370</v>
      </c>
      <c r="C867" s="40" t="s">
        <v>984</v>
      </c>
      <c r="D867" s="41" t="s">
        <v>912</v>
      </c>
      <c r="E867" s="43">
        <v>74</v>
      </c>
      <c r="F867" s="43"/>
      <c r="G867" s="43">
        <v>74</v>
      </c>
      <c r="H867" s="45"/>
      <c r="I867" s="44"/>
      <c r="J867" s="45">
        <v>117.11</v>
      </c>
      <c r="K867" s="44"/>
      <c r="L867" s="45">
        <v>6560.64</v>
      </c>
      <c r="BR867">
        <v>6560.64</v>
      </c>
      <c r="BU867">
        <v>5248.51</v>
      </c>
      <c r="BV867">
        <v>1312.13</v>
      </c>
      <c r="CB867">
        <v>200001</v>
      </c>
      <c r="CC867" t="s">
        <v>386</v>
      </c>
      <c r="CD867">
        <v>4</v>
      </c>
    </row>
    <row r="868" spans="1:83" ht="14.25" x14ac:dyDescent="0.2">
      <c r="A868" s="48"/>
      <c r="B868" s="48" t="s">
        <v>371</v>
      </c>
      <c r="C868" s="48" t="s">
        <v>985</v>
      </c>
      <c r="D868" s="49" t="s">
        <v>912</v>
      </c>
      <c r="E868" s="50">
        <v>36</v>
      </c>
      <c r="F868" s="50"/>
      <c r="G868" s="50">
        <v>36</v>
      </c>
      <c r="H868" s="51"/>
      <c r="I868" s="52"/>
      <c r="J868" s="51">
        <v>56.97</v>
      </c>
      <c r="K868" s="52"/>
      <c r="L868" s="51">
        <v>3191.66</v>
      </c>
      <c r="BR868">
        <v>3191.66</v>
      </c>
      <c r="BU868">
        <v>2553.33</v>
      </c>
      <c r="BV868">
        <v>638.32999999999993</v>
      </c>
      <c r="CB868">
        <v>200001</v>
      </c>
      <c r="CC868" t="s">
        <v>386</v>
      </c>
      <c r="CD868">
        <v>4</v>
      </c>
    </row>
    <row r="869" spans="1:83" ht="15" x14ac:dyDescent="0.2">
      <c r="C869" s="100" t="s">
        <v>914</v>
      </c>
      <c r="D869" s="100"/>
      <c r="E869" s="100"/>
      <c r="F869" s="100"/>
      <c r="G869" s="100"/>
      <c r="H869" s="100"/>
      <c r="I869" s="101">
        <v>332.34000000000003</v>
      </c>
      <c r="J869" s="101"/>
      <c r="O869" s="53">
        <v>332.34000000000003</v>
      </c>
      <c r="P869">
        <v>0</v>
      </c>
      <c r="R869" t="s">
        <v>915</v>
      </c>
      <c r="S869" s="53">
        <v>158.26</v>
      </c>
      <c r="V869" s="53">
        <v>158.26</v>
      </c>
      <c r="X869">
        <v>0</v>
      </c>
      <c r="Z869" t="s">
        <v>915</v>
      </c>
      <c r="AA869">
        <v>0</v>
      </c>
      <c r="AD869">
        <v>117.11</v>
      </c>
      <c r="AE869">
        <v>56.97</v>
      </c>
      <c r="AN869" s="53">
        <v>18618.03</v>
      </c>
      <c r="AO869">
        <v>0</v>
      </c>
      <c r="AQ869" t="s">
        <v>915</v>
      </c>
      <c r="AR869" s="53">
        <v>8865.73</v>
      </c>
      <c r="AT869">
        <v>0</v>
      </c>
      <c r="AV869" t="s">
        <v>915</v>
      </c>
      <c r="AW869">
        <v>0</v>
      </c>
      <c r="AZ869">
        <v>6560.64</v>
      </c>
      <c r="BA869">
        <v>3191.66</v>
      </c>
      <c r="BM869" s="53">
        <v>332.34000000000003</v>
      </c>
      <c r="BS869">
        <v>265.87</v>
      </c>
      <c r="BT869" s="53">
        <v>66.470000000000027</v>
      </c>
      <c r="CB869">
        <v>200001</v>
      </c>
      <c r="CC869" t="s">
        <v>386</v>
      </c>
      <c r="CD869">
        <v>4</v>
      </c>
    </row>
    <row r="870" spans="1:83" ht="28.5" x14ac:dyDescent="0.2">
      <c r="A870" s="39" t="s">
        <v>390</v>
      </c>
      <c r="B870" s="40" t="s">
        <v>391</v>
      </c>
      <c r="C870" s="40" t="s">
        <v>392</v>
      </c>
      <c r="D870" s="41" t="s">
        <v>393</v>
      </c>
      <c r="E870" s="43">
        <v>5</v>
      </c>
      <c r="F870" s="43"/>
      <c r="G870" s="43">
        <v>5</v>
      </c>
      <c r="H870" s="45">
        <v>160.41</v>
      </c>
      <c r="I870" s="44"/>
      <c r="J870" s="45">
        <v>802.05</v>
      </c>
      <c r="K870" s="44"/>
      <c r="L870" s="45"/>
    </row>
    <row r="871" spans="1:83" ht="14.25" x14ac:dyDescent="0.2">
      <c r="A871" s="40"/>
      <c r="B871" s="40"/>
      <c r="C871" s="40" t="s">
        <v>986</v>
      </c>
      <c r="D871" s="41" t="s">
        <v>987</v>
      </c>
      <c r="E871" s="43">
        <v>5</v>
      </c>
      <c r="F871" s="43"/>
      <c r="G871" s="43">
        <v>5</v>
      </c>
      <c r="H871" s="45">
        <v>11.6</v>
      </c>
      <c r="I871" s="44"/>
      <c r="J871" s="45">
        <v>58</v>
      </c>
      <c r="K871" s="44">
        <v>56.02</v>
      </c>
      <c r="L871" s="45">
        <v>3249.16</v>
      </c>
      <c r="CE871">
        <v>1</v>
      </c>
    </row>
    <row r="872" spans="1:83" ht="14.25" x14ac:dyDescent="0.2">
      <c r="A872" s="48"/>
      <c r="B872" s="48"/>
      <c r="C872" s="48" t="s">
        <v>910</v>
      </c>
      <c r="D872" s="49"/>
      <c r="E872" s="50"/>
      <c r="F872" s="50"/>
      <c r="G872" s="50"/>
      <c r="H872" s="51"/>
      <c r="I872" s="52"/>
      <c r="J872" s="51">
        <v>58</v>
      </c>
      <c r="K872" s="52"/>
      <c r="L872" s="51">
        <v>3249.16</v>
      </c>
    </row>
    <row r="873" spans="1:83" ht="15" x14ac:dyDescent="0.2">
      <c r="C873" s="100" t="s">
        <v>914</v>
      </c>
      <c r="D873" s="100"/>
      <c r="E873" s="100"/>
      <c r="F873" s="100"/>
      <c r="G873" s="100"/>
      <c r="H873" s="100"/>
      <c r="I873" s="101">
        <v>802.05</v>
      </c>
      <c r="J873" s="101"/>
      <c r="O873" s="53">
        <v>802.05</v>
      </c>
      <c r="P873" s="53">
        <v>802.05</v>
      </c>
      <c r="R873" t="s">
        <v>915</v>
      </c>
      <c r="S873">
        <v>0</v>
      </c>
      <c r="U873">
        <v>0</v>
      </c>
      <c r="X873" s="53">
        <v>58</v>
      </c>
      <c r="Z873" t="s">
        <v>915</v>
      </c>
      <c r="AA873">
        <v>0</v>
      </c>
      <c r="AD873">
        <v>0</v>
      </c>
      <c r="AE873">
        <v>0</v>
      </c>
      <c r="AN873" s="53">
        <v>0</v>
      </c>
      <c r="AO873" s="53">
        <v>0</v>
      </c>
      <c r="AQ873" t="s">
        <v>915</v>
      </c>
      <c r="AR873">
        <v>0</v>
      </c>
      <c r="AT873" s="53">
        <v>3249.16</v>
      </c>
      <c r="AV873" t="s">
        <v>915</v>
      </c>
      <c r="AW873">
        <v>0</v>
      </c>
      <c r="AZ873">
        <v>0</v>
      </c>
      <c r="BA873">
        <v>0</v>
      </c>
      <c r="BH873" s="53">
        <v>802.05</v>
      </c>
      <c r="CD873">
        <v>1</v>
      </c>
    </row>
    <row r="875" spans="1:83" ht="15" x14ac:dyDescent="0.2">
      <c r="A875" s="57"/>
      <c r="B875" s="58"/>
      <c r="C875" s="97" t="s">
        <v>939</v>
      </c>
      <c r="D875" s="97"/>
      <c r="E875" s="97"/>
      <c r="F875" s="97"/>
      <c r="G875" s="97"/>
      <c r="H875" s="97"/>
      <c r="I875" s="59"/>
      <c r="J875" s="60">
        <v>1284.04</v>
      </c>
      <c r="K875" s="60"/>
      <c r="L875" s="60"/>
    </row>
    <row r="876" spans="1:83" ht="14.25" x14ac:dyDescent="0.2">
      <c r="A876" s="55"/>
      <c r="B876" s="56"/>
      <c r="C876" s="98" t="s">
        <v>940</v>
      </c>
      <c r="D876" s="93"/>
      <c r="E876" s="93"/>
      <c r="F876" s="93"/>
      <c r="G876" s="93"/>
      <c r="H876" s="93"/>
      <c r="I876" s="43"/>
      <c r="J876" s="45"/>
      <c r="K876" s="45"/>
      <c r="L876" s="45"/>
    </row>
    <row r="877" spans="1:83" ht="14.25" x14ac:dyDescent="0.2">
      <c r="A877" s="55"/>
      <c r="B877" s="56"/>
      <c r="C877" s="93" t="s">
        <v>941</v>
      </c>
      <c r="D877" s="93"/>
      <c r="E877" s="93"/>
      <c r="F877" s="93"/>
      <c r="G877" s="93"/>
      <c r="H877" s="93"/>
      <c r="I877" s="43"/>
      <c r="J877" s="45">
        <v>481.99</v>
      </c>
      <c r="K877" s="45"/>
      <c r="L877" s="45">
        <v>27001.079999999998</v>
      </c>
    </row>
    <row r="878" spans="1:83" ht="14.25" x14ac:dyDescent="0.2">
      <c r="A878" s="55"/>
      <c r="B878" s="56"/>
      <c r="C878" s="93" t="s">
        <v>942</v>
      </c>
      <c r="D878" s="93"/>
      <c r="E878" s="93"/>
      <c r="F878" s="93"/>
      <c r="G878" s="93"/>
      <c r="H878" s="93"/>
      <c r="I878" s="43"/>
      <c r="J878" s="45">
        <v>802.05</v>
      </c>
      <c r="K878" s="45"/>
      <c r="L878" s="45"/>
    </row>
    <row r="879" spans="1:83" ht="14.25" x14ac:dyDescent="0.2">
      <c r="A879" s="55"/>
      <c r="B879" s="56"/>
      <c r="C879" s="98" t="s">
        <v>943</v>
      </c>
      <c r="D879" s="93"/>
      <c r="E879" s="93"/>
      <c r="F879" s="93"/>
      <c r="G879" s="93"/>
      <c r="H879" s="93"/>
      <c r="I879" s="43"/>
      <c r="J879" s="45"/>
      <c r="K879" s="45"/>
      <c r="L879" s="45"/>
    </row>
    <row r="880" spans="1:83" ht="14.25" x14ac:dyDescent="0.2">
      <c r="A880" s="55"/>
      <c r="B880" s="56"/>
      <c r="C880" s="93" t="s">
        <v>944</v>
      </c>
      <c r="D880" s="93"/>
      <c r="E880" s="93"/>
      <c r="F880" s="93"/>
      <c r="G880" s="93"/>
      <c r="H880" s="93"/>
      <c r="I880" s="43"/>
      <c r="J880" s="45">
        <v>802.05</v>
      </c>
      <c r="K880" s="45"/>
      <c r="L880" s="45"/>
    </row>
    <row r="881" spans="1:12" ht="14.25" x14ac:dyDescent="0.2">
      <c r="A881" s="55"/>
      <c r="B881" s="56"/>
      <c r="C881" s="98" t="s">
        <v>945</v>
      </c>
      <c r="D881" s="93"/>
      <c r="E881" s="93"/>
      <c r="F881" s="93"/>
      <c r="G881" s="93"/>
      <c r="H881" s="93"/>
      <c r="I881" s="43"/>
      <c r="J881" s="45"/>
      <c r="K881" s="45"/>
      <c r="L881" s="45"/>
    </row>
    <row r="882" spans="1:12" ht="14.25" x14ac:dyDescent="0.2">
      <c r="A882" s="55"/>
      <c r="B882" s="56"/>
      <c r="C882" s="93" t="s">
        <v>946</v>
      </c>
      <c r="D882" s="93"/>
      <c r="E882" s="93"/>
      <c r="F882" s="93"/>
      <c r="G882" s="93"/>
      <c r="H882" s="93"/>
      <c r="I882" s="43"/>
      <c r="J882" s="45">
        <v>58</v>
      </c>
      <c r="K882" s="45"/>
      <c r="L882" s="45">
        <v>3249.16</v>
      </c>
    </row>
    <row r="883" spans="1:12" ht="14.25" hidden="1" x14ac:dyDescent="0.2">
      <c r="A883" s="55"/>
      <c r="B883" s="56"/>
      <c r="C883" s="93" t="s">
        <v>947</v>
      </c>
      <c r="D883" s="93"/>
      <c r="E883" s="93"/>
      <c r="F883" s="93"/>
      <c r="G883" s="93"/>
      <c r="H883" s="93"/>
      <c r="I883" s="43"/>
      <c r="J883" s="45">
        <v>0</v>
      </c>
      <c r="K883" s="45"/>
      <c r="L883" s="45">
        <v>0</v>
      </c>
    </row>
    <row r="884" spans="1:12" ht="14.25" hidden="1" x14ac:dyDescent="0.2">
      <c r="A884" s="55"/>
      <c r="B884" s="56"/>
      <c r="C884" s="93" t="s">
        <v>948</v>
      </c>
      <c r="D884" s="93"/>
      <c r="E884" s="93"/>
      <c r="F884" s="93"/>
      <c r="G884" s="93"/>
      <c r="H884" s="93"/>
      <c r="I884" s="43"/>
      <c r="J884" s="45">
        <v>0</v>
      </c>
      <c r="K884" s="45"/>
      <c r="L884" s="45"/>
    </row>
    <row r="885" spans="1:12" ht="14.25" hidden="1" x14ac:dyDescent="0.2">
      <c r="A885" s="55"/>
      <c r="B885" s="56"/>
      <c r="C885" s="98" t="s">
        <v>943</v>
      </c>
      <c r="D885" s="93"/>
      <c r="E885" s="93"/>
      <c r="F885" s="93"/>
      <c r="G885" s="93"/>
      <c r="H885" s="93"/>
      <c r="I885" s="43"/>
      <c r="J885" s="45"/>
      <c r="K885" s="45"/>
      <c r="L885" s="45"/>
    </row>
    <row r="886" spans="1:12" ht="14.25" hidden="1" x14ac:dyDescent="0.2">
      <c r="A886" s="55"/>
      <c r="B886" s="56"/>
      <c r="C886" s="93" t="s">
        <v>949</v>
      </c>
      <c r="D886" s="93"/>
      <c r="E886" s="93"/>
      <c r="F886" s="93"/>
      <c r="G886" s="93"/>
      <c r="H886" s="93"/>
      <c r="I886" s="43"/>
      <c r="J886" s="45">
        <v>0</v>
      </c>
      <c r="K886" s="45"/>
      <c r="L886" s="45"/>
    </row>
    <row r="887" spans="1:12" ht="14.25" hidden="1" x14ac:dyDescent="0.2">
      <c r="A887" s="55"/>
      <c r="B887" s="56"/>
      <c r="C887" s="93" t="s">
        <v>950</v>
      </c>
      <c r="D887" s="93"/>
      <c r="E887" s="93"/>
      <c r="F887" s="93"/>
      <c r="G887" s="93"/>
      <c r="H887" s="93"/>
      <c r="I887" s="43"/>
      <c r="J887" s="45">
        <v>0</v>
      </c>
      <c r="K887" s="45"/>
      <c r="L887" s="45">
        <v>0</v>
      </c>
    </row>
    <row r="888" spans="1:12" ht="14.25" hidden="1" x14ac:dyDescent="0.2">
      <c r="A888" s="55"/>
      <c r="B888" s="56"/>
      <c r="C888" s="93" t="s">
        <v>951</v>
      </c>
      <c r="D888" s="93"/>
      <c r="E888" s="93"/>
      <c r="F888" s="93"/>
      <c r="G888" s="93"/>
      <c r="H888" s="93"/>
      <c r="I888" s="43"/>
      <c r="J888" s="45">
        <v>0</v>
      </c>
      <c r="K888" s="45"/>
      <c r="L888" s="45">
        <v>0</v>
      </c>
    </row>
    <row r="889" spans="1:12" ht="14.25" x14ac:dyDescent="0.2">
      <c r="A889" s="55"/>
      <c r="B889" s="56"/>
      <c r="C889" s="93" t="s">
        <v>952</v>
      </c>
      <c r="D889" s="93"/>
      <c r="E889" s="93"/>
      <c r="F889" s="93"/>
      <c r="G889" s="93"/>
      <c r="H889" s="93"/>
      <c r="I889" s="43"/>
      <c r="J889" s="45">
        <v>539.99</v>
      </c>
      <c r="K889" s="45"/>
      <c r="L889" s="45">
        <v>30250.239999999998</v>
      </c>
    </row>
    <row r="890" spans="1:12" ht="14.25" x14ac:dyDescent="0.2">
      <c r="A890" s="55"/>
      <c r="B890" s="56"/>
      <c r="C890" s="93" t="s">
        <v>953</v>
      </c>
      <c r="D890" s="93"/>
      <c r="E890" s="93"/>
      <c r="F890" s="93"/>
      <c r="G890" s="93"/>
      <c r="H890" s="93"/>
      <c r="I890" s="43"/>
      <c r="J890" s="45">
        <v>356.67</v>
      </c>
      <c r="K890" s="45"/>
      <c r="L890" s="45">
        <v>19980.789999999997</v>
      </c>
    </row>
    <row r="891" spans="1:12" ht="14.25" x14ac:dyDescent="0.2">
      <c r="A891" s="55"/>
      <c r="B891" s="56"/>
      <c r="C891" s="93" t="s">
        <v>954</v>
      </c>
      <c r="D891" s="93"/>
      <c r="E891" s="93"/>
      <c r="F891" s="93"/>
      <c r="G891" s="93"/>
      <c r="H891" s="93"/>
      <c r="I891" s="43"/>
      <c r="J891" s="45">
        <v>173.51</v>
      </c>
      <c r="K891" s="45"/>
      <c r="L891" s="45">
        <v>9720.380000000001</v>
      </c>
    </row>
    <row r="892" spans="1:12" ht="14.25" hidden="1" x14ac:dyDescent="0.2">
      <c r="A892" s="55"/>
      <c r="B892" s="56"/>
      <c r="C892" s="93" t="s">
        <v>955</v>
      </c>
      <c r="D892" s="93"/>
      <c r="E892" s="93"/>
      <c r="F892" s="93"/>
      <c r="G892" s="93"/>
      <c r="H892" s="93"/>
      <c r="I892" s="43"/>
      <c r="J892" s="45">
        <v>0</v>
      </c>
      <c r="K892" s="45"/>
      <c r="L892" s="45"/>
    </row>
    <row r="893" spans="1:12" ht="14.25" hidden="1" x14ac:dyDescent="0.2">
      <c r="A893" s="55"/>
      <c r="B893" s="56"/>
      <c r="C893" s="98" t="s">
        <v>940</v>
      </c>
      <c r="D893" s="93"/>
      <c r="E893" s="93"/>
      <c r="F893" s="93"/>
      <c r="G893" s="93"/>
      <c r="H893" s="93"/>
      <c r="I893" s="43"/>
      <c r="J893" s="45"/>
      <c r="K893" s="45"/>
      <c r="L893" s="45"/>
    </row>
    <row r="894" spans="1:12" ht="14.25" hidden="1" x14ac:dyDescent="0.2">
      <c r="A894" s="55"/>
      <c r="B894" s="56"/>
      <c r="C894" s="93" t="s">
        <v>956</v>
      </c>
      <c r="D894" s="93"/>
      <c r="E894" s="93"/>
      <c r="F894" s="93"/>
      <c r="G894" s="93"/>
      <c r="H894" s="93"/>
      <c r="I894" s="43"/>
      <c r="J894" s="45">
        <v>0</v>
      </c>
      <c r="K894" s="45"/>
      <c r="L894" s="45"/>
    </row>
    <row r="895" spans="1:12" ht="14.25" hidden="1" x14ac:dyDescent="0.2">
      <c r="A895" s="55"/>
      <c r="B895" s="56"/>
      <c r="C895" s="93" t="s">
        <v>957</v>
      </c>
      <c r="D895" s="93"/>
      <c r="E895" s="93"/>
      <c r="F895" s="93"/>
      <c r="G895" s="93"/>
      <c r="H895" s="93"/>
      <c r="I895" s="43"/>
      <c r="J895" s="45">
        <v>0</v>
      </c>
      <c r="K895" s="45"/>
      <c r="L895" s="45">
        <v>0</v>
      </c>
    </row>
    <row r="896" spans="1:12" ht="14.25" hidden="1" x14ac:dyDescent="0.2">
      <c r="A896" s="55"/>
      <c r="B896" s="56"/>
      <c r="C896" s="93" t="s">
        <v>958</v>
      </c>
      <c r="D896" s="93"/>
      <c r="E896" s="93"/>
      <c r="F896" s="93"/>
      <c r="G896" s="93"/>
      <c r="H896" s="93"/>
      <c r="I896" s="43"/>
      <c r="J896" s="45">
        <v>0</v>
      </c>
      <c r="K896" s="45"/>
      <c r="L896" s="45"/>
    </row>
    <row r="897" spans="1:12" ht="14.25" hidden="1" x14ac:dyDescent="0.2">
      <c r="A897" s="55"/>
      <c r="B897" s="56"/>
      <c r="C897" s="93" t="s">
        <v>959</v>
      </c>
      <c r="D897" s="93"/>
      <c r="E897" s="93"/>
      <c r="F897" s="93"/>
      <c r="G897" s="93"/>
      <c r="H897" s="93"/>
      <c r="I897" s="43"/>
      <c r="J897" s="45">
        <v>0</v>
      </c>
      <c r="K897" s="45"/>
      <c r="L897" s="45"/>
    </row>
    <row r="898" spans="1:12" ht="15" x14ac:dyDescent="0.2">
      <c r="A898" s="57"/>
      <c r="B898" s="58"/>
      <c r="C898" s="97" t="s">
        <v>960</v>
      </c>
      <c r="D898" s="97"/>
      <c r="E898" s="97"/>
      <c r="F898" s="97"/>
      <c r="G898" s="97"/>
      <c r="H898" s="97"/>
      <c r="I898" s="59"/>
      <c r="J898" s="60">
        <v>1814.22</v>
      </c>
      <c r="K898" s="60"/>
      <c r="L898" s="60"/>
    </row>
    <row r="899" spans="1:12" ht="14.25" x14ac:dyDescent="0.2">
      <c r="A899" s="55"/>
      <c r="B899" s="56"/>
      <c r="C899" s="98" t="s">
        <v>961</v>
      </c>
      <c r="D899" s="93"/>
      <c r="E899" s="93"/>
      <c r="F899" s="93"/>
      <c r="G899" s="93"/>
      <c r="H899" s="93"/>
      <c r="I899" s="43"/>
      <c r="J899" s="45"/>
      <c r="K899" s="45"/>
      <c r="L899" s="45"/>
    </row>
    <row r="900" spans="1:12" ht="14.25" hidden="1" x14ac:dyDescent="0.2">
      <c r="A900" s="55"/>
      <c r="B900" s="56"/>
      <c r="C900" s="93" t="s">
        <v>962</v>
      </c>
      <c r="D900" s="93"/>
      <c r="E900" s="93"/>
      <c r="F900" s="93"/>
      <c r="G900" s="93"/>
      <c r="H900" s="93"/>
      <c r="I900" s="43"/>
      <c r="J900" s="45">
        <v>0</v>
      </c>
      <c r="K900" s="45"/>
      <c r="L900" s="45">
        <v>0</v>
      </c>
    </row>
    <row r="901" spans="1:12" ht="14.25" hidden="1" x14ac:dyDescent="0.2">
      <c r="A901" s="55"/>
      <c r="B901" s="56"/>
      <c r="C901" s="93" t="s">
        <v>963</v>
      </c>
      <c r="D901" s="93"/>
      <c r="E901" s="93"/>
      <c r="F901" s="93"/>
      <c r="G901" s="93"/>
      <c r="H901" s="93"/>
      <c r="I901" s="43"/>
      <c r="J901" s="45">
        <v>0</v>
      </c>
      <c r="K901" s="45"/>
      <c r="L901" s="45">
        <v>0</v>
      </c>
    </row>
    <row r="902" spans="1:12" ht="14.25" x14ac:dyDescent="0.2">
      <c r="A902" s="55"/>
      <c r="B902" s="56"/>
      <c r="C902" s="93" t="s">
        <v>964</v>
      </c>
      <c r="D902" s="93"/>
      <c r="E902" s="93"/>
      <c r="F902" s="96"/>
      <c r="G902" s="61">
        <v>41.76</v>
      </c>
      <c r="H902" s="55"/>
      <c r="I902" s="55"/>
      <c r="J902" s="55"/>
      <c r="K902" s="55"/>
      <c r="L902" s="55"/>
    </row>
    <row r="903" spans="1:12" ht="14.25" hidden="1" customHeight="1" x14ac:dyDescent="0.2">
      <c r="A903" s="55"/>
      <c r="B903" s="56"/>
      <c r="C903" s="93" t="s">
        <v>965</v>
      </c>
      <c r="D903" s="93"/>
      <c r="E903" s="93"/>
      <c r="F903" s="96"/>
      <c r="G903" s="61">
        <v>0</v>
      </c>
      <c r="H903" s="55"/>
      <c r="I903" s="55"/>
      <c r="J903" s="55"/>
      <c r="K903" s="55"/>
      <c r="L903" s="55"/>
    </row>
    <row r="905" spans="1:12" ht="14.25" x14ac:dyDescent="0.2">
      <c r="C905" s="94" t="s">
        <v>244</v>
      </c>
      <c r="D905" s="94"/>
      <c r="E905" s="94"/>
      <c r="F905" s="94"/>
      <c r="G905" s="94"/>
      <c r="H905" s="94"/>
      <c r="I905" s="94"/>
      <c r="J905" s="54">
        <v>1814.22</v>
      </c>
    </row>
    <row r="906" spans="1:12" ht="14.25" x14ac:dyDescent="0.2">
      <c r="C906" s="94" t="s">
        <v>246</v>
      </c>
      <c r="D906" s="94"/>
      <c r="E906" s="94"/>
      <c r="F906" s="94"/>
      <c r="G906" s="94"/>
      <c r="H906" s="94"/>
      <c r="I906" s="94"/>
      <c r="J906" s="54">
        <v>399.13</v>
      </c>
    </row>
    <row r="907" spans="1:12" ht="14.25" x14ac:dyDescent="0.2">
      <c r="C907" s="94" t="s">
        <v>241</v>
      </c>
      <c r="D907" s="94"/>
      <c r="E907" s="94"/>
      <c r="F907" s="94"/>
      <c r="G907" s="94"/>
      <c r="H907" s="94"/>
      <c r="I907" s="94"/>
      <c r="J907" s="54">
        <v>2213.35</v>
      </c>
    </row>
    <row r="909" spans="1:12" ht="15" x14ac:dyDescent="0.2">
      <c r="A909" s="57"/>
      <c r="B909" s="58"/>
      <c r="C909" s="97" t="s">
        <v>978</v>
      </c>
      <c r="D909" s="97"/>
      <c r="E909" s="97"/>
      <c r="F909" s="97"/>
      <c r="G909" s="97"/>
      <c r="H909" s="97"/>
      <c r="I909" s="59"/>
      <c r="J909" s="60">
        <v>3690.9499999999994</v>
      </c>
      <c r="K909" s="60"/>
      <c r="L909" s="60"/>
    </row>
    <row r="910" spans="1:12" ht="14.25" x14ac:dyDescent="0.2">
      <c r="A910" s="55"/>
      <c r="B910" s="56"/>
      <c r="C910" s="98" t="s">
        <v>940</v>
      </c>
      <c r="D910" s="93"/>
      <c r="E910" s="93"/>
      <c r="F910" s="93"/>
      <c r="G910" s="93"/>
      <c r="H910" s="93"/>
      <c r="I910" s="43"/>
      <c r="J910" s="45"/>
      <c r="K910" s="45"/>
      <c r="L910" s="45"/>
    </row>
    <row r="911" spans="1:12" ht="14.25" x14ac:dyDescent="0.2">
      <c r="A911" s="55"/>
      <c r="B911" s="56"/>
      <c r="C911" s="93" t="s">
        <v>941</v>
      </c>
      <c r="D911" s="93"/>
      <c r="E911" s="93"/>
      <c r="F911" s="93"/>
      <c r="G911" s="93"/>
      <c r="H911" s="93"/>
      <c r="I911" s="43"/>
      <c r="J911" s="45">
        <v>1085.4399999999998</v>
      </c>
      <c r="K911" s="45"/>
      <c r="L911" s="45">
        <v>60806.36</v>
      </c>
    </row>
    <row r="912" spans="1:12" ht="14.25" x14ac:dyDescent="0.2">
      <c r="A912" s="55"/>
      <c r="B912" s="56"/>
      <c r="C912" s="93" t="s">
        <v>942</v>
      </c>
      <c r="D912" s="93"/>
      <c r="E912" s="93"/>
      <c r="F912" s="93"/>
      <c r="G912" s="93"/>
      <c r="H912" s="93"/>
      <c r="I912" s="43"/>
      <c r="J912" s="45">
        <v>2066.9499999999998</v>
      </c>
      <c r="K912" s="45"/>
      <c r="L912" s="45"/>
    </row>
    <row r="913" spans="1:12" ht="14.25" x14ac:dyDescent="0.2">
      <c r="A913" s="55"/>
      <c r="B913" s="56"/>
      <c r="C913" s="98" t="s">
        <v>943</v>
      </c>
      <c r="D913" s="93"/>
      <c r="E913" s="93"/>
      <c r="F913" s="93"/>
      <c r="G913" s="93"/>
      <c r="H913" s="93"/>
      <c r="I913" s="43"/>
      <c r="J913" s="45"/>
      <c r="K913" s="45"/>
      <c r="L913" s="45"/>
    </row>
    <row r="914" spans="1:12" ht="14.25" x14ac:dyDescent="0.2">
      <c r="A914" s="55"/>
      <c r="B914" s="56"/>
      <c r="C914" s="93" t="s">
        <v>944</v>
      </c>
      <c r="D914" s="93"/>
      <c r="E914" s="93"/>
      <c r="F914" s="93"/>
      <c r="G914" s="93"/>
      <c r="H914" s="93"/>
      <c r="I914" s="43"/>
      <c r="J914" s="45">
        <v>2066.9499999999998</v>
      </c>
      <c r="K914" s="45"/>
      <c r="L914" s="45"/>
    </row>
    <row r="915" spans="1:12" ht="14.25" x14ac:dyDescent="0.2">
      <c r="A915" s="55"/>
      <c r="B915" s="56"/>
      <c r="C915" s="98" t="s">
        <v>945</v>
      </c>
      <c r="D915" s="93"/>
      <c r="E915" s="93"/>
      <c r="F915" s="93"/>
      <c r="G915" s="93"/>
      <c r="H915" s="93"/>
      <c r="I915" s="43"/>
      <c r="J915" s="45"/>
      <c r="K915" s="45"/>
      <c r="L915" s="45"/>
    </row>
    <row r="916" spans="1:12" ht="14.25" x14ac:dyDescent="0.2">
      <c r="A916" s="55"/>
      <c r="B916" s="56"/>
      <c r="C916" s="93" t="s">
        <v>946</v>
      </c>
      <c r="D916" s="93"/>
      <c r="E916" s="93"/>
      <c r="F916" s="93"/>
      <c r="G916" s="93"/>
      <c r="H916" s="93"/>
      <c r="I916" s="43"/>
      <c r="J916" s="45">
        <v>218.11999999999998</v>
      </c>
      <c r="K916" s="45"/>
      <c r="L916" s="45">
        <v>12219.07</v>
      </c>
    </row>
    <row r="917" spans="1:12" ht="14.25" hidden="1" x14ac:dyDescent="0.2">
      <c r="A917" s="55"/>
      <c r="B917" s="56"/>
      <c r="C917" s="93" t="s">
        <v>947</v>
      </c>
      <c r="D917" s="93"/>
      <c r="E917" s="93"/>
      <c r="F917" s="93"/>
      <c r="G917" s="93"/>
      <c r="H917" s="93"/>
      <c r="I917" s="43"/>
      <c r="J917" s="45">
        <v>0</v>
      </c>
      <c r="K917" s="45"/>
      <c r="L917" s="45">
        <v>0</v>
      </c>
    </row>
    <row r="918" spans="1:12" ht="14.25" x14ac:dyDescent="0.2">
      <c r="A918" s="55"/>
      <c r="B918" s="56"/>
      <c r="C918" s="93" t="s">
        <v>948</v>
      </c>
      <c r="D918" s="93"/>
      <c r="E918" s="93"/>
      <c r="F918" s="93"/>
      <c r="G918" s="93"/>
      <c r="H918" s="93"/>
      <c r="I918" s="43"/>
      <c r="J918" s="45">
        <v>538.56000000000006</v>
      </c>
      <c r="K918" s="45"/>
      <c r="L918" s="45"/>
    </row>
    <row r="919" spans="1:12" ht="14.25" x14ac:dyDescent="0.2">
      <c r="A919" s="55"/>
      <c r="B919" s="56"/>
      <c r="C919" s="98" t="s">
        <v>943</v>
      </c>
      <c r="D919" s="93"/>
      <c r="E919" s="93"/>
      <c r="F919" s="93"/>
      <c r="G919" s="93"/>
      <c r="H919" s="93"/>
      <c r="I919" s="43"/>
      <c r="J919" s="45"/>
      <c r="K919" s="45"/>
      <c r="L919" s="45"/>
    </row>
    <row r="920" spans="1:12" ht="14.25" x14ac:dyDescent="0.2">
      <c r="A920" s="55"/>
      <c r="B920" s="56"/>
      <c r="C920" s="93" t="s">
        <v>949</v>
      </c>
      <c r="D920" s="93"/>
      <c r="E920" s="93"/>
      <c r="F920" s="93"/>
      <c r="G920" s="93"/>
      <c r="H920" s="93"/>
      <c r="I920" s="43"/>
      <c r="J920" s="45">
        <v>538.56000000000006</v>
      </c>
      <c r="K920" s="45"/>
      <c r="L920" s="45"/>
    </row>
    <row r="921" spans="1:12" ht="14.25" hidden="1" x14ac:dyDescent="0.2">
      <c r="A921" s="55"/>
      <c r="B921" s="56"/>
      <c r="C921" s="93" t="s">
        <v>950</v>
      </c>
      <c r="D921" s="93"/>
      <c r="E921" s="93"/>
      <c r="F921" s="93"/>
      <c r="G921" s="93"/>
      <c r="H921" s="93"/>
      <c r="I921" s="43"/>
      <c r="J921" s="45">
        <v>0</v>
      </c>
      <c r="K921" s="45"/>
      <c r="L921" s="45">
        <v>0</v>
      </c>
    </row>
    <row r="922" spans="1:12" ht="14.25" hidden="1" x14ac:dyDescent="0.2">
      <c r="A922" s="55"/>
      <c r="B922" s="56"/>
      <c r="C922" s="93" t="s">
        <v>951</v>
      </c>
      <c r="D922" s="93"/>
      <c r="E922" s="93"/>
      <c r="F922" s="93"/>
      <c r="G922" s="93"/>
      <c r="H922" s="93"/>
      <c r="I922" s="43"/>
      <c r="J922" s="45">
        <v>0</v>
      </c>
      <c r="K922" s="45"/>
      <c r="L922" s="45">
        <v>0</v>
      </c>
    </row>
    <row r="923" spans="1:12" ht="14.25" x14ac:dyDescent="0.2">
      <c r="A923" s="55"/>
      <c r="B923" s="56"/>
      <c r="C923" s="93" t="s">
        <v>952</v>
      </c>
      <c r="D923" s="93"/>
      <c r="E923" s="93"/>
      <c r="F923" s="93"/>
      <c r="G923" s="93"/>
      <c r="H923" s="93"/>
      <c r="I923" s="43"/>
      <c r="J923" s="45">
        <v>1303.5599999999997</v>
      </c>
      <c r="K923" s="45"/>
      <c r="L923" s="45">
        <v>73025.429999999993</v>
      </c>
    </row>
    <row r="924" spans="1:12" ht="14.25" x14ac:dyDescent="0.2">
      <c r="A924" s="55"/>
      <c r="B924" s="56"/>
      <c r="C924" s="93" t="s">
        <v>953</v>
      </c>
      <c r="D924" s="93"/>
      <c r="E924" s="93"/>
      <c r="F924" s="93"/>
      <c r="G924" s="93"/>
      <c r="H924" s="93"/>
      <c r="I924" s="43"/>
      <c r="J924" s="45">
        <v>1098.1100000000001</v>
      </c>
      <c r="K924" s="45"/>
      <c r="L924" s="45">
        <v>61516.55999999999</v>
      </c>
    </row>
    <row r="925" spans="1:12" ht="14.25" x14ac:dyDescent="0.2">
      <c r="A925" s="55"/>
      <c r="B925" s="56"/>
      <c r="C925" s="93" t="s">
        <v>954</v>
      </c>
      <c r="D925" s="93"/>
      <c r="E925" s="93"/>
      <c r="F925" s="93"/>
      <c r="G925" s="93"/>
      <c r="H925" s="93"/>
      <c r="I925" s="43"/>
      <c r="J925" s="45">
        <v>564.11</v>
      </c>
      <c r="K925" s="45"/>
      <c r="L925" s="45">
        <v>31601.47</v>
      </c>
    </row>
    <row r="926" spans="1:12" ht="14.25" hidden="1" x14ac:dyDescent="0.2">
      <c r="A926" s="55"/>
      <c r="B926" s="56"/>
      <c r="C926" s="93" t="s">
        <v>955</v>
      </c>
      <c r="D926" s="93"/>
      <c r="E926" s="93"/>
      <c r="F926" s="93"/>
      <c r="G926" s="93"/>
      <c r="H926" s="93"/>
      <c r="I926" s="43"/>
      <c r="J926" s="45">
        <v>0</v>
      </c>
      <c r="K926" s="45"/>
      <c r="L926" s="45"/>
    </row>
    <row r="927" spans="1:12" ht="14.25" hidden="1" x14ac:dyDescent="0.2">
      <c r="A927" s="55"/>
      <c r="B927" s="56"/>
      <c r="C927" s="98" t="s">
        <v>940</v>
      </c>
      <c r="D927" s="93"/>
      <c r="E927" s="93"/>
      <c r="F927" s="93"/>
      <c r="G927" s="93"/>
      <c r="H927" s="93"/>
      <c r="I927" s="43"/>
      <c r="J927" s="45"/>
      <c r="K927" s="45"/>
      <c r="L927" s="45"/>
    </row>
    <row r="928" spans="1:12" ht="14.25" hidden="1" x14ac:dyDescent="0.2">
      <c r="A928" s="55"/>
      <c r="B928" s="56"/>
      <c r="C928" s="93" t="s">
        <v>956</v>
      </c>
      <c r="D928" s="93"/>
      <c r="E928" s="93"/>
      <c r="F928" s="93"/>
      <c r="G928" s="93"/>
      <c r="H928" s="93"/>
      <c r="I928" s="43"/>
      <c r="J928" s="45">
        <v>0</v>
      </c>
      <c r="K928" s="45"/>
      <c r="L928" s="45"/>
    </row>
    <row r="929" spans="1:12" ht="14.25" hidden="1" x14ac:dyDescent="0.2">
      <c r="A929" s="55"/>
      <c r="B929" s="56"/>
      <c r="C929" s="93" t="s">
        <v>957</v>
      </c>
      <c r="D929" s="93"/>
      <c r="E929" s="93"/>
      <c r="F929" s="93"/>
      <c r="G929" s="93"/>
      <c r="H929" s="93"/>
      <c r="I929" s="43"/>
      <c r="J929" s="45">
        <v>0</v>
      </c>
      <c r="K929" s="45"/>
      <c r="L929" s="45">
        <v>0</v>
      </c>
    </row>
    <row r="930" spans="1:12" ht="14.25" hidden="1" x14ac:dyDescent="0.2">
      <c r="A930" s="55"/>
      <c r="B930" s="56"/>
      <c r="C930" s="93" t="s">
        <v>958</v>
      </c>
      <c r="D930" s="93"/>
      <c r="E930" s="93"/>
      <c r="F930" s="93"/>
      <c r="G930" s="93"/>
      <c r="H930" s="93"/>
      <c r="I930" s="43"/>
      <c r="J930" s="45">
        <v>0</v>
      </c>
      <c r="K930" s="45"/>
      <c r="L930" s="45"/>
    </row>
    <row r="931" spans="1:12" ht="14.25" hidden="1" x14ac:dyDescent="0.2">
      <c r="A931" s="55"/>
      <c r="B931" s="56"/>
      <c r="C931" s="93" t="s">
        <v>959</v>
      </c>
      <c r="D931" s="93"/>
      <c r="E931" s="93"/>
      <c r="F931" s="93"/>
      <c r="G931" s="93"/>
      <c r="H931" s="93"/>
      <c r="I931" s="43"/>
      <c r="J931" s="45">
        <v>0</v>
      </c>
      <c r="K931" s="45"/>
      <c r="L931" s="45"/>
    </row>
    <row r="932" spans="1:12" ht="15" x14ac:dyDescent="0.2">
      <c r="A932" s="57"/>
      <c r="B932" s="58"/>
      <c r="C932" s="97" t="s">
        <v>960</v>
      </c>
      <c r="D932" s="97"/>
      <c r="E932" s="97"/>
      <c r="F932" s="97"/>
      <c r="G932" s="97"/>
      <c r="H932" s="97"/>
      <c r="I932" s="59"/>
      <c r="J932" s="60">
        <v>5353.1699999999992</v>
      </c>
      <c r="K932" s="60"/>
      <c r="L932" s="60"/>
    </row>
    <row r="933" spans="1:12" ht="14.25" x14ac:dyDescent="0.2">
      <c r="A933" s="55"/>
      <c r="B933" s="56"/>
      <c r="C933" s="98" t="s">
        <v>961</v>
      </c>
      <c r="D933" s="93"/>
      <c r="E933" s="93"/>
      <c r="F933" s="93"/>
      <c r="G933" s="93"/>
      <c r="H933" s="93"/>
      <c r="I933" s="43"/>
      <c r="J933" s="45"/>
      <c r="K933" s="45"/>
      <c r="L933" s="45"/>
    </row>
    <row r="934" spans="1:12" ht="14.25" hidden="1" x14ac:dyDescent="0.2">
      <c r="A934" s="55"/>
      <c r="B934" s="56"/>
      <c r="C934" s="93" t="s">
        <v>962</v>
      </c>
      <c r="D934" s="93"/>
      <c r="E934" s="93"/>
      <c r="F934" s="93"/>
      <c r="G934" s="93"/>
      <c r="H934" s="93"/>
      <c r="I934" s="43"/>
      <c r="J934" s="45">
        <v>0</v>
      </c>
      <c r="K934" s="45"/>
      <c r="L934" s="45">
        <v>0</v>
      </c>
    </row>
    <row r="935" spans="1:12" ht="14.25" hidden="1" x14ac:dyDescent="0.2">
      <c r="A935" s="55"/>
      <c r="B935" s="56"/>
      <c r="C935" s="93" t="s">
        <v>963</v>
      </c>
      <c r="D935" s="93"/>
      <c r="E935" s="93"/>
      <c r="F935" s="93"/>
      <c r="G935" s="93"/>
      <c r="H935" s="93"/>
      <c r="I935" s="43"/>
      <c r="J935" s="45">
        <v>0</v>
      </c>
      <c r="K935" s="45"/>
      <c r="L935" s="45">
        <v>0</v>
      </c>
    </row>
    <row r="936" spans="1:12" ht="14.25" x14ac:dyDescent="0.2">
      <c r="A936" s="55"/>
      <c r="B936" s="56"/>
      <c r="C936" s="93" t="s">
        <v>964</v>
      </c>
      <c r="D936" s="93"/>
      <c r="E936" s="93"/>
      <c r="F936" s="96"/>
      <c r="G936" s="61">
        <v>104.435</v>
      </c>
      <c r="H936" s="55"/>
      <c r="I936" s="55"/>
      <c r="J936" s="55"/>
      <c r="K936" s="55"/>
      <c r="L936" s="55"/>
    </row>
    <row r="937" spans="1:12" ht="14.25" x14ac:dyDescent="0.2">
      <c r="A937" s="55"/>
      <c r="B937" s="56"/>
      <c r="C937" s="93" t="s">
        <v>965</v>
      </c>
      <c r="D937" s="93"/>
      <c r="E937" s="93"/>
      <c r="F937" s="96"/>
      <c r="G937" s="61">
        <v>12.811</v>
      </c>
      <c r="H937" s="55"/>
      <c r="I937" s="55"/>
      <c r="J937" s="55"/>
      <c r="K937" s="55"/>
      <c r="L937" s="55"/>
    </row>
    <row r="939" spans="1:12" ht="14.25" x14ac:dyDescent="0.2">
      <c r="C939" s="94" t="s">
        <v>244</v>
      </c>
      <c r="D939" s="94"/>
      <c r="E939" s="94"/>
      <c r="F939" s="94"/>
      <c r="G939" s="94"/>
      <c r="H939" s="94"/>
      <c r="I939" s="94"/>
      <c r="J939" s="54">
        <v>5353.17</v>
      </c>
    </row>
    <row r="940" spans="1:12" ht="14.25" x14ac:dyDescent="0.2">
      <c r="C940" s="94" t="s">
        <v>246</v>
      </c>
      <c r="D940" s="94"/>
      <c r="E940" s="94"/>
      <c r="F940" s="94"/>
      <c r="G940" s="94"/>
      <c r="H940" s="94"/>
      <c r="I940" s="94"/>
      <c r="J940" s="54">
        <v>1177.7</v>
      </c>
    </row>
    <row r="941" spans="1:12" ht="14.25" x14ac:dyDescent="0.2">
      <c r="C941" s="94" t="s">
        <v>241</v>
      </c>
      <c r="D941" s="94"/>
      <c r="E941" s="94"/>
      <c r="F941" s="94"/>
      <c r="G941" s="94"/>
      <c r="H941" s="94"/>
      <c r="I941" s="94"/>
      <c r="J941" s="54">
        <v>6530.87</v>
      </c>
    </row>
    <row r="943" spans="1:12" ht="16.5" x14ac:dyDescent="0.2">
      <c r="A943" s="104" t="s">
        <v>988</v>
      </c>
      <c r="B943" s="104"/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</row>
    <row r="944" spans="1:12" ht="42.75" x14ac:dyDescent="0.2">
      <c r="A944" s="63" t="s">
        <v>398</v>
      </c>
      <c r="B944" s="48" t="s">
        <v>1024</v>
      </c>
      <c r="C944" s="48" t="s">
        <v>1026</v>
      </c>
      <c r="D944" s="49" t="s">
        <v>157</v>
      </c>
      <c r="E944" s="50">
        <v>3790</v>
      </c>
      <c r="F944" s="50"/>
      <c r="G944" s="50">
        <v>3790</v>
      </c>
      <c r="H944" s="51">
        <v>2582.7199999999998</v>
      </c>
      <c r="I944" s="52"/>
      <c r="J944" s="51">
        <v>1029285.89</v>
      </c>
      <c r="K944" s="52">
        <v>9.51</v>
      </c>
      <c r="L944" s="51">
        <v>9788508.8000000007</v>
      </c>
    </row>
    <row r="945" spans="1:82" ht="15" x14ac:dyDescent="0.2">
      <c r="C945" s="100" t="s">
        <v>914</v>
      </c>
      <c r="D945" s="100"/>
      <c r="E945" s="100"/>
      <c r="F945" s="100"/>
      <c r="G945" s="100"/>
      <c r="H945" s="100"/>
      <c r="I945" s="101">
        <v>1029285.89</v>
      </c>
      <c r="J945" s="101"/>
      <c r="K945" s="101">
        <v>9788508.8000000007</v>
      </c>
      <c r="L945" s="101"/>
      <c r="O945" s="53">
        <v>1029285.89</v>
      </c>
      <c r="P945">
        <v>0</v>
      </c>
      <c r="R945" t="s">
        <v>915</v>
      </c>
      <c r="S945">
        <v>0</v>
      </c>
      <c r="U945">
        <v>0</v>
      </c>
      <c r="X945">
        <v>0</v>
      </c>
      <c r="Z945" t="s">
        <v>915</v>
      </c>
      <c r="AA945" s="53">
        <v>1029285.89</v>
      </c>
      <c r="AB945" s="53">
        <v>1029285.89</v>
      </c>
      <c r="AD945">
        <v>0</v>
      </c>
      <c r="AE945">
        <v>0</v>
      </c>
      <c r="AN945" s="53">
        <v>9788508.8000000007</v>
      </c>
      <c r="AO945">
        <v>0</v>
      </c>
      <c r="AQ945" t="s">
        <v>915</v>
      </c>
      <c r="AR945">
        <v>0</v>
      </c>
      <c r="AT945">
        <v>0</v>
      </c>
      <c r="AV945" t="s">
        <v>915</v>
      </c>
      <c r="AW945" s="53">
        <v>9788508.8000000007</v>
      </c>
      <c r="AX945" s="53">
        <v>9788508.8000000007</v>
      </c>
      <c r="AZ945">
        <v>0</v>
      </c>
      <c r="BA945">
        <v>0</v>
      </c>
      <c r="BH945" s="53">
        <v>1029285.89</v>
      </c>
      <c r="CD945">
        <v>1</v>
      </c>
    </row>
    <row r="946" spans="1:82" ht="42.75" x14ac:dyDescent="0.2">
      <c r="A946" s="63" t="s">
        <v>404</v>
      </c>
      <c r="B946" s="48" t="s">
        <v>3</v>
      </c>
      <c r="C946" s="48" t="s">
        <v>1025</v>
      </c>
      <c r="D946" s="49" t="s">
        <v>157</v>
      </c>
      <c r="E946" s="50">
        <v>12</v>
      </c>
      <c r="F946" s="50"/>
      <c r="G946" s="50">
        <v>12</v>
      </c>
      <c r="H946" s="51">
        <v>218.87</v>
      </c>
      <c r="I946" s="52"/>
      <c r="J946" s="51">
        <v>276.18</v>
      </c>
      <c r="K946" s="52">
        <v>9.51</v>
      </c>
      <c r="L946" s="51">
        <v>2626.44</v>
      </c>
    </row>
    <row r="947" spans="1:82" ht="15" x14ac:dyDescent="0.2">
      <c r="C947" s="100" t="s">
        <v>914</v>
      </c>
      <c r="D947" s="100"/>
      <c r="E947" s="100"/>
      <c r="F947" s="100"/>
      <c r="G947" s="100"/>
      <c r="H947" s="100"/>
      <c r="I947" s="101">
        <v>276.18</v>
      </c>
      <c r="J947" s="101"/>
      <c r="K947" s="101">
        <v>2626.44</v>
      </c>
      <c r="L947" s="101"/>
      <c r="O947" s="53">
        <v>276.18</v>
      </c>
      <c r="P947">
        <v>0</v>
      </c>
      <c r="R947" t="s">
        <v>915</v>
      </c>
      <c r="S947">
        <v>0</v>
      </c>
      <c r="U947">
        <v>0</v>
      </c>
      <c r="X947">
        <v>0</v>
      </c>
      <c r="Z947" t="s">
        <v>915</v>
      </c>
      <c r="AA947" s="53">
        <v>276.18</v>
      </c>
      <c r="AB947" s="53">
        <v>276.18</v>
      </c>
      <c r="AD947">
        <v>0</v>
      </c>
      <c r="AE947">
        <v>0</v>
      </c>
      <c r="AN947" s="53">
        <v>2626.44</v>
      </c>
      <c r="AO947">
        <v>0</v>
      </c>
      <c r="AQ947" t="s">
        <v>915</v>
      </c>
      <c r="AR947">
        <v>0</v>
      </c>
      <c r="AT947">
        <v>0</v>
      </c>
      <c r="AV947" t="s">
        <v>915</v>
      </c>
      <c r="AW947" s="53">
        <v>2626.44</v>
      </c>
      <c r="AX947" s="53">
        <v>2626.44</v>
      </c>
      <c r="AZ947">
        <v>0</v>
      </c>
      <c r="BA947">
        <v>0</v>
      </c>
      <c r="BH947" s="53">
        <v>276.18</v>
      </c>
      <c r="CD947">
        <v>1</v>
      </c>
    </row>
    <row r="948" spans="1:82" ht="57" x14ac:dyDescent="0.2">
      <c r="A948" s="65" t="s">
        <v>407</v>
      </c>
      <c r="B948" s="66" t="s">
        <v>1024</v>
      </c>
      <c r="C948" s="66" t="s">
        <v>1027</v>
      </c>
      <c r="D948" s="67" t="s">
        <v>116</v>
      </c>
      <c r="E948" s="68">
        <v>2</v>
      </c>
      <c r="F948" s="68"/>
      <c r="G948" s="68">
        <v>2</v>
      </c>
      <c r="H948" s="69">
        <v>2916.67</v>
      </c>
      <c r="I948" s="70"/>
      <c r="J948" s="69">
        <v>827.42</v>
      </c>
      <c r="K948" s="70">
        <v>7.05</v>
      </c>
      <c r="L948" s="69">
        <v>5833.34</v>
      </c>
    </row>
    <row r="949" spans="1:82" ht="15" x14ac:dyDescent="0.2">
      <c r="A949" s="64"/>
      <c r="B949" s="64"/>
      <c r="C949" s="102" t="s">
        <v>914</v>
      </c>
      <c r="D949" s="102"/>
      <c r="E949" s="102"/>
      <c r="F949" s="102"/>
      <c r="G949" s="102"/>
      <c r="H949" s="102"/>
      <c r="I949" s="103">
        <v>827.42</v>
      </c>
      <c r="J949" s="103"/>
      <c r="K949" s="103">
        <v>5833.34</v>
      </c>
      <c r="L949" s="103"/>
      <c r="O949" s="53">
        <v>827.42</v>
      </c>
      <c r="P949">
        <v>0</v>
      </c>
      <c r="R949" t="s">
        <v>915</v>
      </c>
      <c r="S949">
        <v>0</v>
      </c>
      <c r="X949">
        <v>0</v>
      </c>
      <c r="Z949" t="s">
        <v>915</v>
      </c>
      <c r="AA949" s="53">
        <v>827.42</v>
      </c>
      <c r="AC949" s="53">
        <v>827.42</v>
      </c>
      <c r="AD949">
        <v>0</v>
      </c>
      <c r="AE949">
        <v>0</v>
      </c>
      <c r="AN949" s="53">
        <v>5833.34</v>
      </c>
      <c r="AO949">
        <v>0</v>
      </c>
      <c r="AQ949" t="s">
        <v>915</v>
      </c>
      <c r="AR949">
        <v>0</v>
      </c>
      <c r="AT949">
        <v>0</v>
      </c>
      <c r="AV949" t="s">
        <v>915</v>
      </c>
      <c r="AW949" s="53">
        <v>5833.34</v>
      </c>
      <c r="AY949" s="53">
        <v>5833.34</v>
      </c>
      <c r="AZ949">
        <v>0</v>
      </c>
      <c r="BA949">
        <v>0</v>
      </c>
      <c r="BJ949" s="53">
        <v>827.42</v>
      </c>
      <c r="BK949" s="53">
        <v>5833.34</v>
      </c>
      <c r="CD949">
        <v>3</v>
      </c>
    </row>
    <row r="950" spans="1:82" ht="42.75" x14ac:dyDescent="0.2">
      <c r="A950" s="63" t="s">
        <v>413</v>
      </c>
      <c r="B950" s="48" t="s">
        <v>1024</v>
      </c>
      <c r="C950" s="48" t="s">
        <v>1028</v>
      </c>
      <c r="D950" s="49" t="s">
        <v>116</v>
      </c>
      <c r="E950" s="50">
        <v>2</v>
      </c>
      <c r="F950" s="50"/>
      <c r="G950" s="50">
        <v>2</v>
      </c>
      <c r="H950" s="51">
        <v>1416.67</v>
      </c>
      <c r="I950" s="52"/>
      <c r="J950" s="51">
        <v>297.93</v>
      </c>
      <c r="K950" s="52">
        <v>9.51</v>
      </c>
      <c r="L950" s="51">
        <v>2833.34</v>
      </c>
    </row>
    <row r="951" spans="1:82" ht="15" x14ac:dyDescent="0.2">
      <c r="C951" s="100" t="s">
        <v>914</v>
      </c>
      <c r="D951" s="100"/>
      <c r="E951" s="100"/>
      <c r="F951" s="100"/>
      <c r="G951" s="100"/>
      <c r="H951" s="100"/>
      <c r="I951" s="101">
        <v>297.93</v>
      </c>
      <c r="J951" s="101"/>
      <c r="K951" s="101">
        <v>2833.34</v>
      </c>
      <c r="L951" s="101"/>
      <c r="O951" s="53">
        <v>297.93</v>
      </c>
      <c r="P951">
        <v>0</v>
      </c>
      <c r="R951" t="s">
        <v>915</v>
      </c>
      <c r="S951">
        <v>0</v>
      </c>
      <c r="U951">
        <v>0</v>
      </c>
      <c r="X951">
        <v>0</v>
      </c>
      <c r="Z951" t="s">
        <v>915</v>
      </c>
      <c r="AA951" s="53">
        <v>297.93</v>
      </c>
      <c r="AB951" s="53">
        <v>297.93</v>
      </c>
      <c r="AD951">
        <v>0</v>
      </c>
      <c r="AE951">
        <v>0</v>
      </c>
      <c r="AN951" s="53">
        <v>2833.34</v>
      </c>
      <c r="AO951">
        <v>0</v>
      </c>
      <c r="AQ951" t="s">
        <v>915</v>
      </c>
      <c r="AR951">
        <v>0</v>
      </c>
      <c r="AT951">
        <v>0</v>
      </c>
      <c r="AV951" t="s">
        <v>915</v>
      </c>
      <c r="AW951" s="53">
        <v>2833.34</v>
      </c>
      <c r="AX951" s="53">
        <v>2833.34</v>
      </c>
      <c r="AZ951">
        <v>0</v>
      </c>
      <c r="BA951">
        <v>0</v>
      </c>
      <c r="BH951" s="53">
        <v>297.93</v>
      </c>
      <c r="CD951">
        <v>1</v>
      </c>
    </row>
    <row r="952" spans="1:82" ht="42.75" x14ac:dyDescent="0.2">
      <c r="A952" s="63" t="s">
        <v>416</v>
      </c>
      <c r="B952" s="48" t="s">
        <v>1024</v>
      </c>
      <c r="C952" s="48" t="s">
        <v>1029</v>
      </c>
      <c r="D952" s="49" t="s">
        <v>116</v>
      </c>
      <c r="E952" s="50">
        <v>6</v>
      </c>
      <c r="F952" s="50"/>
      <c r="G952" s="50">
        <v>6</v>
      </c>
      <c r="H952" s="51">
        <v>3250</v>
      </c>
      <c r="I952" s="52"/>
      <c r="J952" s="51">
        <v>2050.4699999999998</v>
      </c>
      <c r="K952" s="52">
        <v>9.51</v>
      </c>
      <c r="L952" s="51">
        <v>19500</v>
      </c>
    </row>
    <row r="953" spans="1:82" ht="15" x14ac:dyDescent="0.2">
      <c r="C953" s="100" t="s">
        <v>914</v>
      </c>
      <c r="D953" s="100"/>
      <c r="E953" s="100"/>
      <c r="F953" s="100"/>
      <c r="G953" s="100"/>
      <c r="H953" s="100"/>
      <c r="I953" s="101">
        <v>2050.4699999999998</v>
      </c>
      <c r="J953" s="101"/>
      <c r="K953" s="101">
        <v>19500</v>
      </c>
      <c r="L953" s="101"/>
      <c r="O953" s="53">
        <v>2050.4699999999998</v>
      </c>
      <c r="P953">
        <v>0</v>
      </c>
      <c r="R953" t="s">
        <v>915</v>
      </c>
      <c r="S953">
        <v>0</v>
      </c>
      <c r="U953">
        <v>0</v>
      </c>
      <c r="X953">
        <v>0</v>
      </c>
      <c r="Z953" t="s">
        <v>915</v>
      </c>
      <c r="AA953" s="53">
        <v>2050.4699999999998</v>
      </c>
      <c r="AB953" s="53">
        <v>2050.4699999999998</v>
      </c>
      <c r="AD953">
        <v>0</v>
      </c>
      <c r="AE953">
        <v>0</v>
      </c>
      <c r="AN953" s="53">
        <v>19500</v>
      </c>
      <c r="AO953">
        <v>0</v>
      </c>
      <c r="AQ953" t="s">
        <v>915</v>
      </c>
      <c r="AR953">
        <v>0</v>
      </c>
      <c r="AT953">
        <v>0</v>
      </c>
      <c r="AV953" t="s">
        <v>915</v>
      </c>
      <c r="AW953" s="53">
        <v>19500</v>
      </c>
      <c r="AX953" s="53">
        <v>19500</v>
      </c>
      <c r="AZ953">
        <v>0</v>
      </c>
      <c r="BA953">
        <v>0</v>
      </c>
      <c r="BH953" s="53">
        <v>2050.4699999999998</v>
      </c>
      <c r="CD953">
        <v>1</v>
      </c>
    </row>
    <row r="954" spans="1:82" ht="28.5" x14ac:dyDescent="0.2">
      <c r="A954" s="63" t="s">
        <v>419</v>
      </c>
      <c r="B954" s="48" t="s">
        <v>1024</v>
      </c>
      <c r="C954" s="48" t="s">
        <v>1030</v>
      </c>
      <c r="D954" s="49" t="s">
        <v>116</v>
      </c>
      <c r="E954" s="50">
        <v>6</v>
      </c>
      <c r="F954" s="50"/>
      <c r="G954" s="50">
        <v>6</v>
      </c>
      <c r="H954" s="51">
        <v>750</v>
      </c>
      <c r="I954" s="52"/>
      <c r="J954" s="51">
        <v>473.19</v>
      </c>
      <c r="K954" s="52">
        <v>9.51</v>
      </c>
      <c r="L954" s="51">
        <v>4500</v>
      </c>
    </row>
    <row r="955" spans="1:82" ht="15" x14ac:dyDescent="0.2">
      <c r="C955" s="100" t="s">
        <v>914</v>
      </c>
      <c r="D955" s="100"/>
      <c r="E955" s="100"/>
      <c r="F955" s="100"/>
      <c r="G955" s="100"/>
      <c r="H955" s="100"/>
      <c r="I955" s="101">
        <v>473.19</v>
      </c>
      <c r="J955" s="101"/>
      <c r="K955" s="101">
        <v>4500</v>
      </c>
      <c r="L955" s="101"/>
      <c r="O955" s="53">
        <v>473.19</v>
      </c>
      <c r="P955">
        <v>0</v>
      </c>
      <c r="R955" t="s">
        <v>915</v>
      </c>
      <c r="S955">
        <v>0</v>
      </c>
      <c r="U955">
        <v>0</v>
      </c>
      <c r="X955">
        <v>0</v>
      </c>
      <c r="Z955" t="s">
        <v>915</v>
      </c>
      <c r="AA955" s="53">
        <v>473.19</v>
      </c>
      <c r="AB955" s="53">
        <v>473.19</v>
      </c>
      <c r="AD955">
        <v>0</v>
      </c>
      <c r="AE955">
        <v>0</v>
      </c>
      <c r="AN955" s="53">
        <v>4500</v>
      </c>
      <c r="AO955">
        <v>0</v>
      </c>
      <c r="AQ955" t="s">
        <v>915</v>
      </c>
      <c r="AR955">
        <v>0</v>
      </c>
      <c r="AT955">
        <v>0</v>
      </c>
      <c r="AV955" t="s">
        <v>915</v>
      </c>
      <c r="AW955" s="53">
        <v>4500</v>
      </c>
      <c r="AX955" s="53">
        <v>4500</v>
      </c>
      <c r="AZ955">
        <v>0</v>
      </c>
      <c r="BA955">
        <v>0</v>
      </c>
      <c r="BH955" s="53">
        <v>473.19</v>
      </c>
      <c r="CD955">
        <v>1</v>
      </c>
    </row>
    <row r="956" spans="1:82" ht="42.75" x14ac:dyDescent="0.2">
      <c r="A956" s="63" t="s">
        <v>422</v>
      </c>
      <c r="B956" s="48" t="s">
        <v>1024</v>
      </c>
      <c r="C956" s="48" t="s">
        <v>1048</v>
      </c>
      <c r="D956" s="49" t="s">
        <v>157</v>
      </c>
      <c r="E956" s="50">
        <v>10</v>
      </c>
      <c r="F956" s="50"/>
      <c r="G956" s="50">
        <v>10</v>
      </c>
      <c r="H956" s="51">
        <v>116.67</v>
      </c>
      <c r="I956" s="52"/>
      <c r="J956" s="51">
        <v>122.68</v>
      </c>
      <c r="K956" s="52">
        <v>9.51</v>
      </c>
      <c r="L956" s="51">
        <v>1166.7</v>
      </c>
    </row>
    <row r="957" spans="1:82" ht="15" x14ac:dyDescent="0.2">
      <c r="C957" s="100" t="s">
        <v>914</v>
      </c>
      <c r="D957" s="100"/>
      <c r="E957" s="100"/>
      <c r="F957" s="100"/>
      <c r="G957" s="100"/>
      <c r="H957" s="100"/>
      <c r="I957" s="101">
        <v>122.68</v>
      </c>
      <c r="J957" s="101"/>
      <c r="K957" s="101">
        <v>1166.7</v>
      </c>
      <c r="L957" s="101"/>
      <c r="O957" s="53">
        <v>122.68</v>
      </c>
      <c r="P957">
        <v>0</v>
      </c>
      <c r="R957" t="s">
        <v>915</v>
      </c>
      <c r="S957">
        <v>0</v>
      </c>
      <c r="U957">
        <v>0</v>
      </c>
      <c r="X957">
        <v>0</v>
      </c>
      <c r="Z957" t="s">
        <v>915</v>
      </c>
      <c r="AA957" s="53">
        <v>122.68</v>
      </c>
      <c r="AB957" s="53">
        <v>122.68</v>
      </c>
      <c r="AD957">
        <v>0</v>
      </c>
      <c r="AE957">
        <v>0</v>
      </c>
      <c r="AN957" s="53">
        <v>1166.7</v>
      </c>
      <c r="AO957">
        <v>0</v>
      </c>
      <c r="AQ957" t="s">
        <v>915</v>
      </c>
      <c r="AR957">
        <v>0</v>
      </c>
      <c r="AT957">
        <v>0</v>
      </c>
      <c r="AV957" t="s">
        <v>915</v>
      </c>
      <c r="AW957" s="53">
        <v>1166.7</v>
      </c>
      <c r="AX957" s="53">
        <v>1166.7</v>
      </c>
      <c r="AZ957">
        <v>0</v>
      </c>
      <c r="BA957">
        <v>0</v>
      </c>
      <c r="BH957" s="53">
        <v>122.68</v>
      </c>
      <c r="CD957">
        <v>1</v>
      </c>
    </row>
    <row r="958" spans="1:82" ht="42.75" x14ac:dyDescent="0.2">
      <c r="A958" s="63" t="s">
        <v>425</v>
      </c>
      <c r="B958" s="48" t="s">
        <v>1024</v>
      </c>
      <c r="C958" s="48" t="s">
        <v>1047</v>
      </c>
      <c r="D958" s="49" t="s">
        <v>116</v>
      </c>
      <c r="E958" s="50">
        <v>10</v>
      </c>
      <c r="F958" s="50"/>
      <c r="G958" s="50">
        <v>10</v>
      </c>
      <c r="H958" s="51">
        <v>37.5</v>
      </c>
      <c r="I958" s="52"/>
      <c r="J958" s="51">
        <v>39.43</v>
      </c>
      <c r="K958" s="52">
        <v>9.51</v>
      </c>
      <c r="L958" s="51">
        <v>375</v>
      </c>
    </row>
    <row r="959" spans="1:82" ht="15" x14ac:dyDescent="0.2">
      <c r="C959" s="100" t="s">
        <v>914</v>
      </c>
      <c r="D959" s="100"/>
      <c r="E959" s="100"/>
      <c r="F959" s="100"/>
      <c r="G959" s="100"/>
      <c r="H959" s="100"/>
      <c r="I959" s="101">
        <v>39.43</v>
      </c>
      <c r="J959" s="101"/>
      <c r="K959" s="101">
        <v>375</v>
      </c>
      <c r="L959" s="101"/>
      <c r="O959" s="53">
        <v>39.43</v>
      </c>
      <c r="P959">
        <v>0</v>
      </c>
      <c r="R959" t="s">
        <v>915</v>
      </c>
      <c r="S959">
        <v>0</v>
      </c>
      <c r="U959">
        <v>0</v>
      </c>
      <c r="X959">
        <v>0</v>
      </c>
      <c r="Z959" t="s">
        <v>915</v>
      </c>
      <c r="AA959" s="53">
        <v>39.43</v>
      </c>
      <c r="AB959" s="53">
        <v>39.43</v>
      </c>
      <c r="AD959">
        <v>0</v>
      </c>
      <c r="AE959">
        <v>0</v>
      </c>
      <c r="AN959" s="53">
        <v>375</v>
      </c>
      <c r="AO959">
        <v>0</v>
      </c>
      <c r="AQ959" t="s">
        <v>915</v>
      </c>
      <c r="AR959">
        <v>0</v>
      </c>
      <c r="AT959">
        <v>0</v>
      </c>
      <c r="AV959" t="s">
        <v>915</v>
      </c>
      <c r="AW959" s="53">
        <v>375</v>
      </c>
      <c r="AX959" s="53">
        <v>375</v>
      </c>
      <c r="AZ959">
        <v>0</v>
      </c>
      <c r="BA959">
        <v>0</v>
      </c>
      <c r="BH959" s="53">
        <v>39.43</v>
      </c>
      <c r="CD959">
        <v>1</v>
      </c>
    </row>
    <row r="960" spans="1:82" ht="71.25" x14ac:dyDescent="0.2">
      <c r="A960" s="63" t="s">
        <v>428</v>
      </c>
      <c r="B960" s="48" t="s">
        <v>1024</v>
      </c>
      <c r="C960" s="48" t="s">
        <v>1046</v>
      </c>
      <c r="D960" s="49" t="s">
        <v>116</v>
      </c>
      <c r="E960" s="50">
        <v>10</v>
      </c>
      <c r="F960" s="50"/>
      <c r="G960" s="50">
        <v>10</v>
      </c>
      <c r="H960" s="51">
        <v>2750</v>
      </c>
      <c r="I960" s="52"/>
      <c r="J960" s="51">
        <v>2891.69</v>
      </c>
      <c r="K960" s="52">
        <v>9.51</v>
      </c>
      <c r="L960" s="51">
        <v>27500</v>
      </c>
    </row>
    <row r="961" spans="1:82" ht="15" x14ac:dyDescent="0.2">
      <c r="C961" s="100" t="s">
        <v>914</v>
      </c>
      <c r="D961" s="100"/>
      <c r="E961" s="100"/>
      <c r="F961" s="100"/>
      <c r="G961" s="100"/>
      <c r="H961" s="100"/>
      <c r="I961" s="101">
        <v>2891.69</v>
      </c>
      <c r="J961" s="101"/>
      <c r="K961" s="101">
        <v>27500</v>
      </c>
      <c r="L961" s="101"/>
      <c r="O961" s="53">
        <v>2891.69</v>
      </c>
      <c r="P961">
        <v>0</v>
      </c>
      <c r="R961" t="s">
        <v>915</v>
      </c>
      <c r="S961">
        <v>0</v>
      </c>
      <c r="U961">
        <v>0</v>
      </c>
      <c r="X961">
        <v>0</v>
      </c>
      <c r="Z961" t="s">
        <v>915</v>
      </c>
      <c r="AA961" s="53">
        <v>2891.69</v>
      </c>
      <c r="AB961" s="53">
        <v>2891.69</v>
      </c>
      <c r="AD961">
        <v>0</v>
      </c>
      <c r="AE961">
        <v>0</v>
      </c>
      <c r="AN961" s="53">
        <v>27500</v>
      </c>
      <c r="AO961">
        <v>0</v>
      </c>
      <c r="AQ961" t="s">
        <v>915</v>
      </c>
      <c r="AR961">
        <v>0</v>
      </c>
      <c r="AT961">
        <v>0</v>
      </c>
      <c r="AV961" t="s">
        <v>915</v>
      </c>
      <c r="AW961" s="53">
        <v>27500</v>
      </c>
      <c r="AX961" s="53">
        <v>27500</v>
      </c>
      <c r="AZ961">
        <v>0</v>
      </c>
      <c r="BA961">
        <v>0</v>
      </c>
      <c r="BH961" s="53">
        <v>2891.69</v>
      </c>
      <c r="CD961">
        <v>1</v>
      </c>
    </row>
    <row r="962" spans="1:82" ht="42.75" x14ac:dyDescent="0.2">
      <c r="A962" s="63" t="s">
        <v>431</v>
      </c>
      <c r="B962" s="48" t="s">
        <v>1024</v>
      </c>
      <c r="C962" s="48" t="s">
        <v>1045</v>
      </c>
      <c r="D962" s="49" t="s">
        <v>116</v>
      </c>
      <c r="E962" s="50">
        <v>2</v>
      </c>
      <c r="F962" s="50"/>
      <c r="G962" s="50">
        <v>2</v>
      </c>
      <c r="H962" s="51">
        <v>333.33</v>
      </c>
      <c r="I962" s="52"/>
      <c r="J962" s="51">
        <v>70.099999999999994</v>
      </c>
      <c r="K962" s="52">
        <v>9.51</v>
      </c>
      <c r="L962" s="51">
        <v>666.66</v>
      </c>
    </row>
    <row r="963" spans="1:82" ht="15" x14ac:dyDescent="0.2">
      <c r="C963" s="100" t="s">
        <v>914</v>
      </c>
      <c r="D963" s="100"/>
      <c r="E963" s="100"/>
      <c r="F963" s="100"/>
      <c r="G963" s="100"/>
      <c r="H963" s="100"/>
      <c r="I963" s="101">
        <v>70.099999999999994</v>
      </c>
      <c r="J963" s="101"/>
      <c r="K963" s="101">
        <v>666.66</v>
      </c>
      <c r="L963" s="101"/>
      <c r="O963" s="53">
        <v>70.099999999999994</v>
      </c>
      <c r="P963">
        <v>0</v>
      </c>
      <c r="R963" t="s">
        <v>915</v>
      </c>
      <c r="S963">
        <v>0</v>
      </c>
      <c r="U963">
        <v>0</v>
      </c>
      <c r="X963">
        <v>0</v>
      </c>
      <c r="Z963" t="s">
        <v>915</v>
      </c>
      <c r="AA963" s="53">
        <v>70.099999999999994</v>
      </c>
      <c r="AB963" s="53">
        <v>70.099999999999994</v>
      </c>
      <c r="AD963">
        <v>0</v>
      </c>
      <c r="AE963">
        <v>0</v>
      </c>
      <c r="AN963" s="53">
        <v>666.66</v>
      </c>
      <c r="AO963">
        <v>0</v>
      </c>
      <c r="AQ963" t="s">
        <v>915</v>
      </c>
      <c r="AR963">
        <v>0</v>
      </c>
      <c r="AT963">
        <v>0</v>
      </c>
      <c r="AV963" t="s">
        <v>915</v>
      </c>
      <c r="AW963" s="53">
        <v>666.66</v>
      </c>
      <c r="AX963" s="53">
        <v>666.66</v>
      </c>
      <c r="AZ963">
        <v>0</v>
      </c>
      <c r="BA963">
        <v>0</v>
      </c>
      <c r="BH963" s="53">
        <v>70.099999999999994</v>
      </c>
      <c r="CD963">
        <v>1</v>
      </c>
    </row>
    <row r="964" spans="1:82" ht="28.5" x14ac:dyDescent="0.2">
      <c r="A964" s="63" t="s">
        <v>434</v>
      </c>
      <c r="B964" s="48" t="s">
        <v>1024</v>
      </c>
      <c r="C964" s="48" t="s">
        <v>1044</v>
      </c>
      <c r="D964" s="49" t="s">
        <v>116</v>
      </c>
      <c r="E964" s="50">
        <v>4</v>
      </c>
      <c r="F964" s="50"/>
      <c r="G964" s="50">
        <v>4</v>
      </c>
      <c r="H964" s="51">
        <v>11666.67</v>
      </c>
      <c r="I964" s="52"/>
      <c r="J964" s="51">
        <v>4907.12</v>
      </c>
      <c r="K964" s="52">
        <v>9.51</v>
      </c>
      <c r="L964" s="51">
        <v>46666.68</v>
      </c>
    </row>
    <row r="965" spans="1:82" ht="15" x14ac:dyDescent="0.2">
      <c r="C965" s="100" t="s">
        <v>914</v>
      </c>
      <c r="D965" s="100"/>
      <c r="E965" s="100"/>
      <c r="F965" s="100"/>
      <c r="G965" s="100"/>
      <c r="H965" s="100"/>
      <c r="I965" s="101">
        <v>4907.12</v>
      </c>
      <c r="J965" s="101"/>
      <c r="K965" s="101">
        <v>46666.68</v>
      </c>
      <c r="L965" s="101"/>
      <c r="O965" s="53">
        <v>4907.12</v>
      </c>
      <c r="P965">
        <v>0</v>
      </c>
      <c r="R965" t="s">
        <v>915</v>
      </c>
      <c r="S965">
        <v>0</v>
      </c>
      <c r="U965">
        <v>0</v>
      </c>
      <c r="X965">
        <v>0</v>
      </c>
      <c r="Z965" t="s">
        <v>915</v>
      </c>
      <c r="AA965" s="53">
        <v>4907.12</v>
      </c>
      <c r="AB965" s="53">
        <v>4907.12</v>
      </c>
      <c r="AD965">
        <v>0</v>
      </c>
      <c r="AE965">
        <v>0</v>
      </c>
      <c r="AN965" s="53">
        <v>46666.68</v>
      </c>
      <c r="AO965">
        <v>0</v>
      </c>
      <c r="AQ965" t="s">
        <v>915</v>
      </c>
      <c r="AR965">
        <v>0</v>
      </c>
      <c r="AT965">
        <v>0</v>
      </c>
      <c r="AV965" t="s">
        <v>915</v>
      </c>
      <c r="AW965" s="53">
        <v>46666.68</v>
      </c>
      <c r="AX965" s="53">
        <v>46666.68</v>
      </c>
      <c r="AZ965">
        <v>0</v>
      </c>
      <c r="BA965">
        <v>0</v>
      </c>
      <c r="BH965" s="53">
        <v>4907.12</v>
      </c>
      <c r="CD965">
        <v>1</v>
      </c>
    </row>
    <row r="966" spans="1:82" ht="28.5" x14ac:dyDescent="0.2">
      <c r="A966" s="63" t="s">
        <v>437</v>
      </c>
      <c r="B966" s="48" t="s">
        <v>1024</v>
      </c>
      <c r="C966" s="48" t="s">
        <v>1043</v>
      </c>
      <c r="D966" s="49" t="s">
        <v>116</v>
      </c>
      <c r="E966" s="50">
        <v>14</v>
      </c>
      <c r="F966" s="50"/>
      <c r="G966" s="50">
        <v>14</v>
      </c>
      <c r="H966" s="51">
        <v>11666.67</v>
      </c>
      <c r="I966" s="52"/>
      <c r="J966" s="51">
        <v>17174.91</v>
      </c>
      <c r="K966" s="52">
        <v>9.51</v>
      </c>
      <c r="L966" s="51">
        <v>163333.38</v>
      </c>
    </row>
    <row r="967" spans="1:82" ht="15" x14ac:dyDescent="0.2">
      <c r="C967" s="100" t="s">
        <v>914</v>
      </c>
      <c r="D967" s="100"/>
      <c r="E967" s="100"/>
      <c r="F967" s="100"/>
      <c r="G967" s="100"/>
      <c r="H967" s="100"/>
      <c r="I967" s="101">
        <v>17174.91</v>
      </c>
      <c r="J967" s="101"/>
      <c r="K967" s="101">
        <v>163333.38</v>
      </c>
      <c r="L967" s="101"/>
      <c r="O967" s="53">
        <v>17174.91</v>
      </c>
      <c r="P967">
        <v>0</v>
      </c>
      <c r="R967" t="s">
        <v>915</v>
      </c>
      <c r="S967">
        <v>0</v>
      </c>
      <c r="U967">
        <v>0</v>
      </c>
      <c r="X967">
        <v>0</v>
      </c>
      <c r="Z967" t="s">
        <v>915</v>
      </c>
      <c r="AA967" s="53">
        <v>17174.91</v>
      </c>
      <c r="AB967" s="53">
        <v>17174.91</v>
      </c>
      <c r="AD967">
        <v>0</v>
      </c>
      <c r="AE967">
        <v>0</v>
      </c>
      <c r="AN967" s="53">
        <v>163333.38</v>
      </c>
      <c r="AO967">
        <v>0</v>
      </c>
      <c r="AQ967" t="s">
        <v>915</v>
      </c>
      <c r="AR967">
        <v>0</v>
      </c>
      <c r="AT967">
        <v>0</v>
      </c>
      <c r="AV967" t="s">
        <v>915</v>
      </c>
      <c r="AW967" s="53">
        <v>163333.38</v>
      </c>
      <c r="AX967" s="53">
        <v>163333.38</v>
      </c>
      <c r="AZ967">
        <v>0</v>
      </c>
      <c r="BA967">
        <v>0</v>
      </c>
      <c r="BH967" s="53">
        <v>17174.91</v>
      </c>
      <c r="CD967">
        <v>1</v>
      </c>
    </row>
    <row r="968" spans="1:82" ht="42.75" x14ac:dyDescent="0.2">
      <c r="A968" s="63" t="s">
        <v>439</v>
      </c>
      <c r="B968" s="48" t="s">
        <v>1024</v>
      </c>
      <c r="C968" s="48" t="s">
        <v>1042</v>
      </c>
      <c r="D968" s="49" t="s">
        <v>116</v>
      </c>
      <c r="E968" s="50">
        <v>12</v>
      </c>
      <c r="F968" s="50"/>
      <c r="G968" s="50">
        <v>12</v>
      </c>
      <c r="H968" s="51">
        <v>545.83000000000004</v>
      </c>
      <c r="I968" s="52"/>
      <c r="J968" s="51">
        <v>688.74</v>
      </c>
      <c r="K968" s="52">
        <v>9.51</v>
      </c>
      <c r="L968" s="51">
        <v>6549.96</v>
      </c>
    </row>
    <row r="969" spans="1:82" ht="15" x14ac:dyDescent="0.2">
      <c r="C969" s="100" t="s">
        <v>914</v>
      </c>
      <c r="D969" s="100"/>
      <c r="E969" s="100"/>
      <c r="F969" s="100"/>
      <c r="G969" s="100"/>
      <c r="H969" s="100"/>
      <c r="I969" s="101">
        <v>688.74</v>
      </c>
      <c r="J969" s="101"/>
      <c r="K969" s="101">
        <v>6549.96</v>
      </c>
      <c r="L969" s="101"/>
      <c r="O969" s="53">
        <v>688.74</v>
      </c>
      <c r="P969">
        <v>0</v>
      </c>
      <c r="R969" t="s">
        <v>915</v>
      </c>
      <c r="S969">
        <v>0</v>
      </c>
      <c r="U969">
        <v>0</v>
      </c>
      <c r="X969">
        <v>0</v>
      </c>
      <c r="Z969" t="s">
        <v>915</v>
      </c>
      <c r="AA969" s="53">
        <v>688.74</v>
      </c>
      <c r="AB969" s="53">
        <v>688.74</v>
      </c>
      <c r="AD969">
        <v>0</v>
      </c>
      <c r="AE969">
        <v>0</v>
      </c>
      <c r="AN969" s="53">
        <v>6549.96</v>
      </c>
      <c r="AO969">
        <v>0</v>
      </c>
      <c r="AQ969" t="s">
        <v>915</v>
      </c>
      <c r="AR969">
        <v>0</v>
      </c>
      <c r="AT969">
        <v>0</v>
      </c>
      <c r="AV969" t="s">
        <v>915</v>
      </c>
      <c r="AW969" s="53">
        <v>6549.96</v>
      </c>
      <c r="AX969" s="53">
        <v>6549.96</v>
      </c>
      <c r="AZ969">
        <v>0</v>
      </c>
      <c r="BA969">
        <v>0</v>
      </c>
      <c r="BH969" s="53">
        <v>688.74</v>
      </c>
      <c r="CD969">
        <v>1</v>
      </c>
    </row>
    <row r="970" spans="1:82" ht="42.75" x14ac:dyDescent="0.2">
      <c r="A970" s="63" t="s">
        <v>442</v>
      </c>
      <c r="B970" s="48" t="s">
        <v>1024</v>
      </c>
      <c r="C970" s="48" t="s">
        <v>1041</v>
      </c>
      <c r="D970" s="49" t="s">
        <v>116</v>
      </c>
      <c r="E970" s="50">
        <v>2</v>
      </c>
      <c r="F970" s="50"/>
      <c r="G970" s="50">
        <v>2</v>
      </c>
      <c r="H970" s="51">
        <v>3541.67</v>
      </c>
      <c r="I970" s="52"/>
      <c r="J970" s="51">
        <v>744.83</v>
      </c>
      <c r="K970" s="52">
        <v>9.51</v>
      </c>
      <c r="L970" s="51">
        <v>7083.34</v>
      </c>
    </row>
    <row r="971" spans="1:82" ht="15" x14ac:dyDescent="0.2">
      <c r="C971" s="100" t="s">
        <v>914</v>
      </c>
      <c r="D971" s="100"/>
      <c r="E971" s="100"/>
      <c r="F971" s="100"/>
      <c r="G971" s="100"/>
      <c r="H971" s="100"/>
      <c r="I971" s="101">
        <v>744.83</v>
      </c>
      <c r="J971" s="101"/>
      <c r="K971" s="101">
        <v>7083.34</v>
      </c>
      <c r="L971" s="101"/>
      <c r="O971" s="53">
        <v>744.83</v>
      </c>
      <c r="P971">
        <v>0</v>
      </c>
      <c r="R971" t="s">
        <v>915</v>
      </c>
      <c r="S971">
        <v>0</v>
      </c>
      <c r="U971">
        <v>0</v>
      </c>
      <c r="X971">
        <v>0</v>
      </c>
      <c r="Z971" t="s">
        <v>915</v>
      </c>
      <c r="AA971" s="53">
        <v>744.83</v>
      </c>
      <c r="AB971" s="53">
        <v>744.83</v>
      </c>
      <c r="AD971">
        <v>0</v>
      </c>
      <c r="AE971">
        <v>0</v>
      </c>
      <c r="AN971" s="53">
        <v>7083.34</v>
      </c>
      <c r="AO971">
        <v>0</v>
      </c>
      <c r="AQ971" t="s">
        <v>915</v>
      </c>
      <c r="AR971">
        <v>0</v>
      </c>
      <c r="AT971">
        <v>0</v>
      </c>
      <c r="AV971" t="s">
        <v>915</v>
      </c>
      <c r="AW971" s="53">
        <v>7083.34</v>
      </c>
      <c r="AX971" s="53">
        <v>7083.34</v>
      </c>
      <c r="AZ971">
        <v>0</v>
      </c>
      <c r="BA971">
        <v>0</v>
      </c>
      <c r="BH971" s="53">
        <v>744.83</v>
      </c>
      <c r="CD971">
        <v>1</v>
      </c>
    </row>
    <row r="972" spans="1:82" ht="57" x14ac:dyDescent="0.2">
      <c r="A972" s="63" t="s">
        <v>445</v>
      </c>
      <c r="B972" s="48" t="s">
        <v>1024</v>
      </c>
      <c r="C972" s="48" t="s">
        <v>1040</v>
      </c>
      <c r="D972" s="49" t="s">
        <v>157</v>
      </c>
      <c r="E972" s="50">
        <v>3200</v>
      </c>
      <c r="F972" s="50"/>
      <c r="G972" s="50">
        <v>3200</v>
      </c>
      <c r="H972" s="51">
        <v>29.58</v>
      </c>
      <c r="I972" s="52"/>
      <c r="J972" s="51">
        <v>9953.31</v>
      </c>
      <c r="K972" s="52">
        <v>9.51</v>
      </c>
      <c r="L972" s="51">
        <v>94656</v>
      </c>
    </row>
    <row r="973" spans="1:82" ht="15" x14ac:dyDescent="0.2">
      <c r="C973" s="100" t="s">
        <v>914</v>
      </c>
      <c r="D973" s="100"/>
      <c r="E973" s="100"/>
      <c r="F973" s="100"/>
      <c r="G973" s="100"/>
      <c r="H973" s="100"/>
      <c r="I973" s="101">
        <v>9953.31</v>
      </c>
      <c r="J973" s="101"/>
      <c r="K973" s="101">
        <v>94656</v>
      </c>
      <c r="L973" s="101"/>
      <c r="O973" s="53">
        <v>9953.31</v>
      </c>
      <c r="P973">
        <v>0</v>
      </c>
      <c r="R973" t="s">
        <v>915</v>
      </c>
      <c r="S973">
        <v>0</v>
      </c>
      <c r="U973">
        <v>0</v>
      </c>
      <c r="X973">
        <v>0</v>
      </c>
      <c r="Z973" t="s">
        <v>915</v>
      </c>
      <c r="AA973" s="53">
        <v>9953.31</v>
      </c>
      <c r="AB973" s="53">
        <v>9953.31</v>
      </c>
      <c r="AD973">
        <v>0</v>
      </c>
      <c r="AE973">
        <v>0</v>
      </c>
      <c r="AN973" s="53">
        <v>94656</v>
      </c>
      <c r="AO973">
        <v>0</v>
      </c>
      <c r="AQ973" t="s">
        <v>915</v>
      </c>
      <c r="AR973">
        <v>0</v>
      </c>
      <c r="AT973">
        <v>0</v>
      </c>
      <c r="AV973" t="s">
        <v>915</v>
      </c>
      <c r="AW973" s="53">
        <v>94656</v>
      </c>
      <c r="AX973" s="53">
        <v>94656</v>
      </c>
      <c r="AZ973">
        <v>0</v>
      </c>
      <c r="BA973">
        <v>0</v>
      </c>
      <c r="BH973" s="53">
        <v>9953.31</v>
      </c>
      <c r="CD973">
        <v>1</v>
      </c>
    </row>
    <row r="974" spans="1:82" ht="42.75" x14ac:dyDescent="0.2">
      <c r="A974" s="39" t="s">
        <v>448</v>
      </c>
      <c r="B974" s="40" t="s">
        <v>1024</v>
      </c>
      <c r="C974" s="40" t="s">
        <v>1039</v>
      </c>
      <c r="D974" s="41" t="s">
        <v>157</v>
      </c>
      <c r="E974" s="43">
        <v>1511.64</v>
      </c>
      <c r="F974" s="43"/>
      <c r="G974" s="43">
        <v>1511.64</v>
      </c>
      <c r="H974" s="45">
        <v>2083.33</v>
      </c>
      <c r="I974" s="44"/>
      <c r="J974" s="45">
        <v>331150.89</v>
      </c>
      <c r="K974" s="44">
        <v>9.51</v>
      </c>
      <c r="L974" s="45">
        <v>3149244.96</v>
      </c>
    </row>
    <row r="975" spans="1:82" x14ac:dyDescent="0.2">
      <c r="A975" s="62"/>
      <c r="B975" s="62"/>
      <c r="C975" s="71"/>
      <c r="D975" s="62"/>
      <c r="E975" s="62"/>
      <c r="F975" s="62"/>
      <c r="G975" s="62"/>
      <c r="H975" s="62"/>
      <c r="I975" s="62"/>
      <c r="J975" s="62"/>
      <c r="K975" s="62"/>
      <c r="L975" s="62"/>
    </row>
    <row r="976" spans="1:82" ht="15" x14ac:dyDescent="0.2">
      <c r="C976" s="100" t="s">
        <v>914</v>
      </c>
      <c r="D976" s="100"/>
      <c r="E976" s="100"/>
      <c r="F976" s="100"/>
      <c r="G976" s="100"/>
      <c r="H976" s="100"/>
      <c r="I976" s="101">
        <v>331150.89</v>
      </c>
      <c r="J976" s="101"/>
      <c r="K976" s="101">
        <v>3149244.96</v>
      </c>
      <c r="L976" s="101"/>
      <c r="O976" s="53">
        <v>331150.89</v>
      </c>
      <c r="P976">
        <v>0</v>
      </c>
      <c r="R976" t="s">
        <v>915</v>
      </c>
      <c r="S976">
        <v>0</v>
      </c>
      <c r="U976">
        <v>0</v>
      </c>
      <c r="X976">
        <v>0</v>
      </c>
      <c r="Z976" t="s">
        <v>915</v>
      </c>
      <c r="AA976" s="53">
        <v>331150.89</v>
      </c>
      <c r="AB976" s="53">
        <v>331150.89</v>
      </c>
      <c r="AD976">
        <v>0</v>
      </c>
      <c r="AE976">
        <v>0</v>
      </c>
      <c r="AN976" s="53">
        <v>3149244.96</v>
      </c>
      <c r="AO976">
        <v>0</v>
      </c>
      <c r="AQ976" t="s">
        <v>915</v>
      </c>
      <c r="AR976">
        <v>0</v>
      </c>
      <c r="AT976">
        <v>0</v>
      </c>
      <c r="AV976" t="s">
        <v>915</v>
      </c>
      <c r="AW976" s="53">
        <v>3149244.96</v>
      </c>
      <c r="AX976" s="53">
        <v>3149244.96</v>
      </c>
      <c r="AZ976">
        <v>0</v>
      </c>
      <c r="BA976">
        <v>0</v>
      </c>
      <c r="BH976" s="53">
        <v>331150.89</v>
      </c>
      <c r="CD976">
        <v>1</v>
      </c>
    </row>
    <row r="977" spans="1:82" ht="42.75" x14ac:dyDescent="0.2">
      <c r="A977" s="63" t="s">
        <v>451</v>
      </c>
      <c r="B977" s="48" t="s">
        <v>1024</v>
      </c>
      <c r="C977" s="48" t="s">
        <v>1038</v>
      </c>
      <c r="D977" s="49" t="s">
        <v>116</v>
      </c>
      <c r="E977" s="50">
        <v>90</v>
      </c>
      <c r="F977" s="50"/>
      <c r="G977" s="50">
        <v>90</v>
      </c>
      <c r="H977" s="51">
        <v>458.33</v>
      </c>
      <c r="I977" s="52"/>
      <c r="J977" s="51">
        <v>4337.51</v>
      </c>
      <c r="K977" s="52">
        <v>9.51</v>
      </c>
      <c r="L977" s="51">
        <v>41249.699999999997</v>
      </c>
    </row>
    <row r="978" spans="1:82" ht="15" x14ac:dyDescent="0.2">
      <c r="C978" s="100" t="s">
        <v>914</v>
      </c>
      <c r="D978" s="100"/>
      <c r="E978" s="100"/>
      <c r="F978" s="100"/>
      <c r="G978" s="100"/>
      <c r="H978" s="100"/>
      <c r="I978" s="101">
        <v>4337.51</v>
      </c>
      <c r="J978" s="101"/>
      <c r="K978" s="101">
        <v>41249.699999999997</v>
      </c>
      <c r="L978" s="101"/>
      <c r="O978" s="53">
        <v>4337.51</v>
      </c>
      <c r="P978">
        <v>0</v>
      </c>
      <c r="R978" t="s">
        <v>915</v>
      </c>
      <c r="S978">
        <v>0</v>
      </c>
      <c r="U978">
        <v>0</v>
      </c>
      <c r="X978">
        <v>0</v>
      </c>
      <c r="Z978" t="s">
        <v>915</v>
      </c>
      <c r="AA978" s="53">
        <v>4337.51</v>
      </c>
      <c r="AB978" s="53">
        <v>4337.51</v>
      </c>
      <c r="AD978">
        <v>0</v>
      </c>
      <c r="AE978">
        <v>0</v>
      </c>
      <c r="AN978" s="53">
        <v>41249.699999999997</v>
      </c>
      <c r="AO978">
        <v>0</v>
      </c>
      <c r="AQ978" t="s">
        <v>915</v>
      </c>
      <c r="AR978">
        <v>0</v>
      </c>
      <c r="AT978">
        <v>0</v>
      </c>
      <c r="AV978" t="s">
        <v>915</v>
      </c>
      <c r="AW978" s="53">
        <v>41249.699999999997</v>
      </c>
      <c r="AX978" s="53">
        <v>41249.699999999997</v>
      </c>
      <c r="AZ978">
        <v>0</v>
      </c>
      <c r="BA978">
        <v>0</v>
      </c>
      <c r="BH978" s="53">
        <v>4337.51</v>
      </c>
      <c r="CD978">
        <v>1</v>
      </c>
    </row>
    <row r="979" spans="1:82" ht="42.75" x14ac:dyDescent="0.2">
      <c r="A979" s="63" t="s">
        <v>454</v>
      </c>
      <c r="B979" s="48" t="s">
        <v>1024</v>
      </c>
      <c r="C979" s="48" t="s">
        <v>1037</v>
      </c>
      <c r="D979" s="49" t="s">
        <v>116</v>
      </c>
      <c r="E979" s="50">
        <v>30</v>
      </c>
      <c r="F979" s="50"/>
      <c r="G979" s="50">
        <v>30</v>
      </c>
      <c r="H979" s="51">
        <v>1583.33</v>
      </c>
      <c r="I979" s="52"/>
      <c r="J979" s="51">
        <v>4994.7299999999996</v>
      </c>
      <c r="K979" s="52">
        <v>9.51</v>
      </c>
      <c r="L979" s="51">
        <v>47499.9</v>
      </c>
    </row>
    <row r="980" spans="1:82" ht="15" x14ac:dyDescent="0.2">
      <c r="C980" s="100" t="s">
        <v>914</v>
      </c>
      <c r="D980" s="100"/>
      <c r="E980" s="100"/>
      <c r="F980" s="100"/>
      <c r="G980" s="100"/>
      <c r="H980" s="100"/>
      <c r="I980" s="101">
        <v>4994.7299999999996</v>
      </c>
      <c r="J980" s="101"/>
      <c r="K980" s="101">
        <v>47499.9</v>
      </c>
      <c r="L980" s="101"/>
      <c r="O980" s="53">
        <v>4994.7299999999996</v>
      </c>
      <c r="P980">
        <v>0</v>
      </c>
      <c r="R980" t="s">
        <v>915</v>
      </c>
      <c r="S980">
        <v>0</v>
      </c>
      <c r="U980">
        <v>0</v>
      </c>
      <c r="X980">
        <v>0</v>
      </c>
      <c r="Z980" t="s">
        <v>915</v>
      </c>
      <c r="AA980" s="53">
        <v>4994.7299999999996</v>
      </c>
      <c r="AB980" s="53">
        <v>4994.7299999999996</v>
      </c>
      <c r="AD980">
        <v>0</v>
      </c>
      <c r="AE980">
        <v>0</v>
      </c>
      <c r="AN980" s="53">
        <v>47499.9</v>
      </c>
      <c r="AO980">
        <v>0</v>
      </c>
      <c r="AQ980" t="s">
        <v>915</v>
      </c>
      <c r="AR980">
        <v>0</v>
      </c>
      <c r="AT980">
        <v>0</v>
      </c>
      <c r="AV980" t="s">
        <v>915</v>
      </c>
      <c r="AW980" s="53">
        <v>47499.9</v>
      </c>
      <c r="AX980" s="53">
        <v>47499.9</v>
      </c>
      <c r="AZ980">
        <v>0</v>
      </c>
      <c r="BA980">
        <v>0</v>
      </c>
      <c r="BH980" s="53">
        <v>4994.7299999999996</v>
      </c>
      <c r="CD980">
        <v>1</v>
      </c>
    </row>
    <row r="981" spans="1:82" ht="57" x14ac:dyDescent="0.2">
      <c r="A981" s="63" t="s">
        <v>457</v>
      </c>
      <c r="B981" s="48" t="s">
        <v>1024</v>
      </c>
      <c r="C981" s="48" t="s">
        <v>1036</v>
      </c>
      <c r="D981" s="49" t="s">
        <v>116</v>
      </c>
      <c r="E981" s="50">
        <v>50</v>
      </c>
      <c r="F981" s="50"/>
      <c r="G981" s="50">
        <v>50</v>
      </c>
      <c r="H981" s="51">
        <v>4166.67</v>
      </c>
      <c r="I981" s="52"/>
      <c r="J981" s="51">
        <v>21906.78</v>
      </c>
      <c r="K981" s="52">
        <v>9.51</v>
      </c>
      <c r="L981" s="51">
        <v>208333.5</v>
      </c>
    </row>
    <row r="982" spans="1:82" ht="15" x14ac:dyDescent="0.2">
      <c r="C982" s="100" t="s">
        <v>914</v>
      </c>
      <c r="D982" s="100"/>
      <c r="E982" s="100"/>
      <c r="F982" s="100"/>
      <c r="G982" s="100"/>
      <c r="H982" s="100"/>
      <c r="I982" s="101">
        <v>21906.78</v>
      </c>
      <c r="J982" s="101"/>
      <c r="K982" s="101">
        <v>208333.5</v>
      </c>
      <c r="L982" s="101"/>
      <c r="O982" s="53">
        <v>21906.78</v>
      </c>
      <c r="P982">
        <v>0</v>
      </c>
      <c r="R982" t="s">
        <v>915</v>
      </c>
      <c r="S982">
        <v>0</v>
      </c>
      <c r="U982">
        <v>0</v>
      </c>
      <c r="X982">
        <v>0</v>
      </c>
      <c r="Z982" t="s">
        <v>915</v>
      </c>
      <c r="AA982" s="53">
        <v>21906.78</v>
      </c>
      <c r="AB982" s="53">
        <v>21906.78</v>
      </c>
      <c r="AD982">
        <v>0</v>
      </c>
      <c r="AE982">
        <v>0</v>
      </c>
      <c r="AN982" s="53">
        <v>208333.5</v>
      </c>
      <c r="AO982">
        <v>0</v>
      </c>
      <c r="AQ982" t="s">
        <v>915</v>
      </c>
      <c r="AR982">
        <v>0</v>
      </c>
      <c r="AT982">
        <v>0</v>
      </c>
      <c r="AV982" t="s">
        <v>915</v>
      </c>
      <c r="AW982" s="53">
        <v>208333.5</v>
      </c>
      <c r="AX982" s="53">
        <v>208333.5</v>
      </c>
      <c r="AZ982">
        <v>0</v>
      </c>
      <c r="BA982">
        <v>0</v>
      </c>
      <c r="BH982" s="53">
        <v>21906.78</v>
      </c>
      <c r="CD982">
        <v>1</v>
      </c>
    </row>
    <row r="983" spans="1:82" ht="28.5" x14ac:dyDescent="0.2">
      <c r="A983" s="63" t="s">
        <v>460</v>
      </c>
      <c r="B983" s="48" t="s">
        <v>1024</v>
      </c>
      <c r="C983" s="48" t="s">
        <v>1035</v>
      </c>
      <c r="D983" s="49" t="s">
        <v>157</v>
      </c>
      <c r="E983" s="50">
        <v>20</v>
      </c>
      <c r="F983" s="50"/>
      <c r="G983" s="50">
        <v>20</v>
      </c>
      <c r="H983" s="51">
        <v>49.17</v>
      </c>
      <c r="I983" s="52"/>
      <c r="J983" s="51">
        <v>103.41</v>
      </c>
      <c r="K983" s="52">
        <v>9.51</v>
      </c>
      <c r="L983" s="51">
        <v>983.4</v>
      </c>
    </row>
    <row r="984" spans="1:82" ht="15" x14ac:dyDescent="0.2">
      <c r="C984" s="100" t="s">
        <v>914</v>
      </c>
      <c r="D984" s="100"/>
      <c r="E984" s="100"/>
      <c r="F984" s="100"/>
      <c r="G984" s="100"/>
      <c r="H984" s="100"/>
      <c r="I984" s="101">
        <v>103.41</v>
      </c>
      <c r="J984" s="101"/>
      <c r="K984" s="101">
        <v>983.4</v>
      </c>
      <c r="L984" s="101"/>
      <c r="O984" s="53">
        <v>103.41</v>
      </c>
      <c r="P984">
        <v>0</v>
      </c>
      <c r="R984" t="s">
        <v>915</v>
      </c>
      <c r="S984">
        <v>0</v>
      </c>
      <c r="U984">
        <v>0</v>
      </c>
      <c r="X984">
        <v>0</v>
      </c>
      <c r="Z984" t="s">
        <v>915</v>
      </c>
      <c r="AA984" s="53">
        <v>103.41</v>
      </c>
      <c r="AB984" s="53">
        <v>103.41</v>
      </c>
      <c r="AD984">
        <v>0</v>
      </c>
      <c r="AE984">
        <v>0</v>
      </c>
      <c r="AN984" s="53">
        <v>983.4</v>
      </c>
      <c r="AO984">
        <v>0</v>
      </c>
      <c r="AQ984" t="s">
        <v>915</v>
      </c>
      <c r="AR984">
        <v>0</v>
      </c>
      <c r="AT984">
        <v>0</v>
      </c>
      <c r="AV984" t="s">
        <v>915</v>
      </c>
      <c r="AW984" s="53">
        <v>983.4</v>
      </c>
      <c r="AX984" s="53">
        <v>983.4</v>
      </c>
      <c r="AZ984">
        <v>0</v>
      </c>
      <c r="BA984">
        <v>0</v>
      </c>
      <c r="BH984" s="53">
        <v>103.41</v>
      </c>
      <c r="CD984">
        <v>1</v>
      </c>
    </row>
    <row r="985" spans="1:82" ht="28.5" x14ac:dyDescent="0.2">
      <c r="A985" s="63" t="s">
        <v>463</v>
      </c>
      <c r="B985" s="48" t="s">
        <v>1024</v>
      </c>
      <c r="C985" s="48" t="s">
        <v>1034</v>
      </c>
      <c r="D985" s="49" t="s">
        <v>157</v>
      </c>
      <c r="E985" s="50">
        <v>6</v>
      </c>
      <c r="F985" s="50"/>
      <c r="G985" s="50">
        <v>6</v>
      </c>
      <c r="H985" s="51">
        <v>350</v>
      </c>
      <c r="I985" s="52"/>
      <c r="J985" s="51">
        <v>220.82</v>
      </c>
      <c r="K985" s="52">
        <v>9.51</v>
      </c>
      <c r="L985" s="51">
        <v>2100</v>
      </c>
    </row>
    <row r="986" spans="1:82" ht="15" x14ac:dyDescent="0.2">
      <c r="C986" s="100" t="s">
        <v>914</v>
      </c>
      <c r="D986" s="100"/>
      <c r="E986" s="100"/>
      <c r="F986" s="100"/>
      <c r="G986" s="100"/>
      <c r="H986" s="100"/>
      <c r="I986" s="101">
        <v>220.82</v>
      </c>
      <c r="J986" s="101"/>
      <c r="K986" s="101">
        <v>2100</v>
      </c>
      <c r="L986" s="101"/>
      <c r="O986" s="53">
        <v>220.82</v>
      </c>
      <c r="P986">
        <v>0</v>
      </c>
      <c r="R986" t="s">
        <v>915</v>
      </c>
      <c r="S986">
        <v>0</v>
      </c>
      <c r="U986">
        <v>0</v>
      </c>
      <c r="X986">
        <v>0</v>
      </c>
      <c r="Z986" t="s">
        <v>915</v>
      </c>
      <c r="AA986" s="53">
        <v>220.82</v>
      </c>
      <c r="AB986" s="53">
        <v>220.82</v>
      </c>
      <c r="AD986">
        <v>0</v>
      </c>
      <c r="AE986">
        <v>0</v>
      </c>
      <c r="AN986" s="53">
        <v>2100</v>
      </c>
      <c r="AO986">
        <v>0</v>
      </c>
      <c r="AQ986" t="s">
        <v>915</v>
      </c>
      <c r="AR986">
        <v>0</v>
      </c>
      <c r="AT986">
        <v>0</v>
      </c>
      <c r="AV986" t="s">
        <v>915</v>
      </c>
      <c r="AW986" s="53">
        <v>2100</v>
      </c>
      <c r="AX986" s="53">
        <v>2100</v>
      </c>
      <c r="AZ986">
        <v>0</v>
      </c>
      <c r="BA986">
        <v>0</v>
      </c>
      <c r="BH986" s="53">
        <v>220.82</v>
      </c>
      <c r="CD986">
        <v>1</v>
      </c>
    </row>
    <row r="987" spans="1:82" ht="28.5" x14ac:dyDescent="0.2">
      <c r="A987" s="63" t="s">
        <v>466</v>
      </c>
      <c r="B987" s="48" t="s">
        <v>1024</v>
      </c>
      <c r="C987" s="48" t="s">
        <v>1033</v>
      </c>
      <c r="D987" s="49" t="s">
        <v>46</v>
      </c>
      <c r="E987" s="50">
        <v>320.39999999999998</v>
      </c>
      <c r="F987" s="50"/>
      <c r="G987" s="50">
        <v>320.39999999999998</v>
      </c>
      <c r="H987" s="51">
        <v>1583.33</v>
      </c>
      <c r="I987" s="52"/>
      <c r="J987" s="51">
        <v>53343.74</v>
      </c>
      <c r="K987" s="52">
        <v>9.51</v>
      </c>
      <c r="L987" s="51">
        <v>507298.93</v>
      </c>
    </row>
    <row r="988" spans="1:82" ht="15" x14ac:dyDescent="0.2">
      <c r="C988" s="100" t="s">
        <v>914</v>
      </c>
      <c r="D988" s="100"/>
      <c r="E988" s="100"/>
      <c r="F988" s="100"/>
      <c r="G988" s="100"/>
      <c r="H988" s="100"/>
      <c r="I988" s="101">
        <v>53343.74</v>
      </c>
      <c r="J988" s="101"/>
      <c r="K988" s="101">
        <v>507298.93</v>
      </c>
      <c r="L988" s="101"/>
      <c r="O988" s="53">
        <v>53343.74</v>
      </c>
      <c r="P988">
        <v>0</v>
      </c>
      <c r="R988" t="s">
        <v>915</v>
      </c>
      <c r="S988">
        <v>0</v>
      </c>
      <c r="U988">
        <v>0</v>
      </c>
      <c r="X988">
        <v>0</v>
      </c>
      <c r="Z988" t="s">
        <v>915</v>
      </c>
      <c r="AA988" s="53">
        <v>53343.74</v>
      </c>
      <c r="AB988" s="53">
        <v>53343.74</v>
      </c>
      <c r="AD988">
        <v>0</v>
      </c>
      <c r="AE988">
        <v>0</v>
      </c>
      <c r="AN988" s="53">
        <v>507298.93</v>
      </c>
      <c r="AO988">
        <v>0</v>
      </c>
      <c r="AQ988" t="s">
        <v>915</v>
      </c>
      <c r="AR988">
        <v>0</v>
      </c>
      <c r="AT988">
        <v>0</v>
      </c>
      <c r="AV988" t="s">
        <v>915</v>
      </c>
      <c r="AW988" s="53">
        <v>507298.93</v>
      </c>
      <c r="AX988" s="53">
        <v>507298.93</v>
      </c>
      <c r="AZ988">
        <v>0</v>
      </c>
      <c r="BA988">
        <v>0</v>
      </c>
      <c r="BH988" s="53">
        <v>53343.74</v>
      </c>
      <c r="CD988">
        <v>1</v>
      </c>
    </row>
    <row r="989" spans="1:82" ht="28.5" x14ac:dyDescent="0.2">
      <c r="A989" s="63" t="s">
        <v>468</v>
      </c>
      <c r="B989" s="48" t="s">
        <v>1024</v>
      </c>
      <c r="C989" s="48" t="s">
        <v>1032</v>
      </c>
      <c r="D989" s="49" t="s">
        <v>46</v>
      </c>
      <c r="E989" s="50">
        <v>5</v>
      </c>
      <c r="F989" s="50"/>
      <c r="G989" s="50">
        <v>5</v>
      </c>
      <c r="H989" s="51">
        <v>2916.67</v>
      </c>
      <c r="I989" s="52"/>
      <c r="J989" s="51">
        <v>1533.48</v>
      </c>
      <c r="K989" s="52">
        <v>9.51</v>
      </c>
      <c r="L989" s="51">
        <v>14583.35</v>
      </c>
    </row>
    <row r="990" spans="1:82" ht="15" x14ac:dyDescent="0.2">
      <c r="C990" s="100" t="s">
        <v>914</v>
      </c>
      <c r="D990" s="100"/>
      <c r="E990" s="100"/>
      <c r="F990" s="100"/>
      <c r="G990" s="100"/>
      <c r="H990" s="100"/>
      <c r="I990" s="101">
        <v>1533.48</v>
      </c>
      <c r="J990" s="101"/>
      <c r="K990" s="101">
        <v>14583.35</v>
      </c>
      <c r="L990" s="101"/>
      <c r="O990" s="53">
        <v>1533.48</v>
      </c>
      <c r="P990">
        <v>0</v>
      </c>
      <c r="R990" t="s">
        <v>915</v>
      </c>
      <c r="S990">
        <v>0</v>
      </c>
      <c r="U990">
        <v>0</v>
      </c>
      <c r="X990">
        <v>0</v>
      </c>
      <c r="Z990" t="s">
        <v>915</v>
      </c>
      <c r="AA990" s="53">
        <v>1533.48</v>
      </c>
      <c r="AB990" s="53">
        <v>1533.48</v>
      </c>
      <c r="AD990">
        <v>0</v>
      </c>
      <c r="AE990">
        <v>0</v>
      </c>
      <c r="AN990" s="53">
        <v>14583.35</v>
      </c>
      <c r="AO990">
        <v>0</v>
      </c>
      <c r="AQ990" t="s">
        <v>915</v>
      </c>
      <c r="AR990">
        <v>0</v>
      </c>
      <c r="AT990">
        <v>0</v>
      </c>
      <c r="AV990" t="s">
        <v>915</v>
      </c>
      <c r="AW990" s="53">
        <v>14583.35</v>
      </c>
      <c r="AX990" s="53">
        <v>14583.35</v>
      </c>
      <c r="AZ990">
        <v>0</v>
      </c>
      <c r="BA990">
        <v>0</v>
      </c>
      <c r="BH990" s="53">
        <v>1533.48</v>
      </c>
      <c r="CD990">
        <v>1</v>
      </c>
    </row>
    <row r="991" spans="1:82" ht="28.5" x14ac:dyDescent="0.2">
      <c r="A991" s="63" t="s">
        <v>470</v>
      </c>
      <c r="B991" s="48" t="s">
        <v>1024</v>
      </c>
      <c r="C991" s="48" t="s">
        <v>1031</v>
      </c>
      <c r="D991" s="49" t="s">
        <v>63</v>
      </c>
      <c r="E991" s="50">
        <v>2.02</v>
      </c>
      <c r="F991" s="50"/>
      <c r="G991" s="50">
        <v>2.02</v>
      </c>
      <c r="H991" s="51">
        <v>10416.67</v>
      </c>
      <c r="I991" s="52"/>
      <c r="J991" s="51">
        <v>2212.58</v>
      </c>
      <c r="K991" s="52">
        <v>9.51</v>
      </c>
      <c r="L991" s="51">
        <v>21041.67</v>
      </c>
    </row>
    <row r="992" spans="1:82" ht="15" x14ac:dyDescent="0.2">
      <c r="C992" s="100" t="s">
        <v>914</v>
      </c>
      <c r="D992" s="100"/>
      <c r="E992" s="100"/>
      <c r="F992" s="100"/>
      <c r="G992" s="100"/>
      <c r="H992" s="100"/>
      <c r="I992" s="101">
        <v>2212.58</v>
      </c>
      <c r="J992" s="101"/>
      <c r="K992" s="101">
        <v>21041.67</v>
      </c>
      <c r="L992" s="101"/>
      <c r="O992" s="53">
        <v>2212.58</v>
      </c>
      <c r="P992">
        <v>0</v>
      </c>
      <c r="R992" t="s">
        <v>915</v>
      </c>
      <c r="S992">
        <v>0</v>
      </c>
      <c r="U992">
        <v>0</v>
      </c>
      <c r="X992">
        <v>0</v>
      </c>
      <c r="Z992" t="s">
        <v>915</v>
      </c>
      <c r="AA992" s="53">
        <v>2212.58</v>
      </c>
      <c r="AB992" s="53">
        <v>2212.58</v>
      </c>
      <c r="AD992">
        <v>0</v>
      </c>
      <c r="AE992">
        <v>0</v>
      </c>
      <c r="AN992" s="53">
        <v>21041.67</v>
      </c>
      <c r="AO992">
        <v>0</v>
      </c>
      <c r="AQ992" t="s">
        <v>915</v>
      </c>
      <c r="AR992">
        <v>0</v>
      </c>
      <c r="AT992">
        <v>0</v>
      </c>
      <c r="AV992" t="s">
        <v>915</v>
      </c>
      <c r="AW992" s="53">
        <v>21041.67</v>
      </c>
      <c r="AX992" s="53">
        <v>21041.67</v>
      </c>
      <c r="AZ992">
        <v>0</v>
      </c>
      <c r="BA992">
        <v>0</v>
      </c>
      <c r="BH992" s="53">
        <v>2212.58</v>
      </c>
      <c r="CD992">
        <v>1</v>
      </c>
    </row>
    <row r="994" spans="1:12" ht="15" x14ac:dyDescent="0.2">
      <c r="A994" s="57"/>
      <c r="B994" s="58"/>
      <c r="C994" s="97" t="s">
        <v>978</v>
      </c>
      <c r="D994" s="97"/>
      <c r="E994" s="97"/>
      <c r="F994" s="97"/>
      <c r="G994" s="97"/>
      <c r="H994" s="97"/>
      <c r="I994" s="59"/>
      <c r="J994" s="60">
        <v>1488780.4100000004</v>
      </c>
      <c r="K994" s="60"/>
      <c r="L994" s="60"/>
    </row>
    <row r="995" spans="1:12" ht="14.25" x14ac:dyDescent="0.2">
      <c r="A995" s="55"/>
      <c r="B995" s="56"/>
      <c r="C995" s="98" t="s">
        <v>940</v>
      </c>
      <c r="D995" s="93"/>
      <c r="E995" s="93"/>
      <c r="F995" s="93"/>
      <c r="G995" s="93"/>
      <c r="H995" s="93"/>
      <c r="I995" s="43"/>
      <c r="J995" s="45"/>
      <c r="K995" s="45"/>
      <c r="L995" s="45"/>
    </row>
    <row r="996" spans="1:12" ht="14.25" hidden="1" x14ac:dyDescent="0.2">
      <c r="A996" s="55"/>
      <c r="B996" s="56"/>
      <c r="C996" s="93" t="s">
        <v>941</v>
      </c>
      <c r="D996" s="93"/>
      <c r="E996" s="93"/>
      <c r="F996" s="93"/>
      <c r="G996" s="93"/>
      <c r="H996" s="93"/>
      <c r="I996" s="43"/>
      <c r="J996" s="45">
        <v>0</v>
      </c>
      <c r="K996" s="45"/>
      <c r="L996" s="45">
        <v>0</v>
      </c>
    </row>
    <row r="997" spans="1:12" ht="14.25" hidden="1" x14ac:dyDescent="0.2">
      <c r="A997" s="55"/>
      <c r="B997" s="56"/>
      <c r="C997" s="93" t="s">
        <v>942</v>
      </c>
      <c r="D997" s="93"/>
      <c r="E997" s="93"/>
      <c r="F997" s="93"/>
      <c r="G997" s="93"/>
      <c r="H997" s="93"/>
      <c r="I997" s="43"/>
      <c r="J997" s="45">
        <v>0</v>
      </c>
      <c r="K997" s="45"/>
      <c r="L997" s="45"/>
    </row>
    <row r="998" spans="1:12" ht="14.25" hidden="1" x14ac:dyDescent="0.2">
      <c r="A998" s="55"/>
      <c r="B998" s="56"/>
      <c r="C998" s="98" t="s">
        <v>943</v>
      </c>
      <c r="D998" s="93"/>
      <c r="E998" s="93"/>
      <c r="F998" s="93"/>
      <c r="G998" s="93"/>
      <c r="H998" s="93"/>
      <c r="I998" s="43"/>
      <c r="J998" s="45"/>
      <c r="K998" s="45"/>
      <c r="L998" s="45"/>
    </row>
    <row r="999" spans="1:12" ht="14.25" hidden="1" x14ac:dyDescent="0.2">
      <c r="A999" s="55"/>
      <c r="B999" s="56"/>
      <c r="C999" s="93" t="s">
        <v>944</v>
      </c>
      <c r="D999" s="93"/>
      <c r="E999" s="93"/>
      <c r="F999" s="93"/>
      <c r="G999" s="93"/>
      <c r="H999" s="93"/>
      <c r="I999" s="43"/>
      <c r="J999" s="45">
        <v>0</v>
      </c>
      <c r="K999" s="45"/>
      <c r="L999" s="45"/>
    </row>
    <row r="1000" spans="1:12" ht="14.25" hidden="1" x14ac:dyDescent="0.2">
      <c r="A1000" s="55"/>
      <c r="B1000" s="56"/>
      <c r="C1000" s="98" t="s">
        <v>945</v>
      </c>
      <c r="D1000" s="93"/>
      <c r="E1000" s="93"/>
      <c r="F1000" s="93"/>
      <c r="G1000" s="93"/>
      <c r="H1000" s="93"/>
      <c r="I1000" s="43"/>
      <c r="J1000" s="45"/>
      <c r="K1000" s="45"/>
      <c r="L1000" s="45"/>
    </row>
    <row r="1001" spans="1:12" ht="14.25" hidden="1" x14ac:dyDescent="0.2">
      <c r="A1001" s="55"/>
      <c r="B1001" s="56"/>
      <c r="C1001" s="93" t="s">
        <v>946</v>
      </c>
      <c r="D1001" s="93"/>
      <c r="E1001" s="93"/>
      <c r="F1001" s="93"/>
      <c r="G1001" s="93"/>
      <c r="H1001" s="93"/>
      <c r="I1001" s="43"/>
      <c r="J1001" s="45">
        <v>0</v>
      </c>
      <c r="K1001" s="45"/>
      <c r="L1001" s="45">
        <v>0</v>
      </c>
    </row>
    <row r="1002" spans="1:12" ht="14.25" hidden="1" x14ac:dyDescent="0.2">
      <c r="A1002" s="55"/>
      <c r="B1002" s="56"/>
      <c r="C1002" s="93" t="s">
        <v>947</v>
      </c>
      <c r="D1002" s="93"/>
      <c r="E1002" s="93"/>
      <c r="F1002" s="93"/>
      <c r="G1002" s="93"/>
      <c r="H1002" s="93"/>
      <c r="I1002" s="43"/>
      <c r="J1002" s="45">
        <v>0</v>
      </c>
      <c r="K1002" s="45"/>
      <c r="L1002" s="45">
        <v>0</v>
      </c>
    </row>
    <row r="1003" spans="1:12" ht="14.25" x14ac:dyDescent="0.2">
      <c r="A1003" s="55"/>
      <c r="B1003" s="56"/>
      <c r="C1003" s="93" t="s">
        <v>948</v>
      </c>
      <c r="D1003" s="93"/>
      <c r="E1003" s="93"/>
      <c r="F1003" s="93"/>
      <c r="G1003" s="93"/>
      <c r="H1003" s="93"/>
      <c r="I1003" s="43"/>
      <c r="J1003" s="45">
        <v>1488780.4100000004</v>
      </c>
      <c r="K1003" s="45"/>
      <c r="L1003" s="45"/>
    </row>
    <row r="1004" spans="1:12" ht="14.25" x14ac:dyDescent="0.2">
      <c r="A1004" s="55"/>
      <c r="B1004" s="56"/>
      <c r="C1004" s="98" t="s">
        <v>943</v>
      </c>
      <c r="D1004" s="93"/>
      <c r="E1004" s="93"/>
      <c r="F1004" s="93"/>
      <c r="G1004" s="93"/>
      <c r="H1004" s="93"/>
      <c r="I1004" s="43"/>
      <c r="J1004" s="45"/>
      <c r="K1004" s="45"/>
      <c r="L1004" s="45"/>
    </row>
    <row r="1005" spans="1:12" ht="14.25" x14ac:dyDescent="0.2">
      <c r="A1005" s="55"/>
      <c r="B1005" s="56"/>
      <c r="C1005" s="93" t="s">
        <v>949</v>
      </c>
      <c r="D1005" s="93"/>
      <c r="E1005" s="93"/>
      <c r="F1005" s="93"/>
      <c r="G1005" s="93"/>
      <c r="H1005" s="93"/>
      <c r="I1005" s="43"/>
      <c r="J1005" s="45">
        <v>1488780.4100000004</v>
      </c>
      <c r="K1005" s="45"/>
      <c r="L1005" s="45"/>
    </row>
    <row r="1006" spans="1:12" ht="14.25" hidden="1" x14ac:dyDescent="0.2">
      <c r="A1006" s="55"/>
      <c r="B1006" s="56"/>
      <c r="C1006" s="93" t="s">
        <v>950</v>
      </c>
      <c r="D1006" s="93"/>
      <c r="E1006" s="93"/>
      <c r="F1006" s="93"/>
      <c r="G1006" s="93"/>
      <c r="H1006" s="93"/>
      <c r="I1006" s="43"/>
      <c r="J1006" s="45">
        <v>0</v>
      </c>
      <c r="K1006" s="45"/>
      <c r="L1006" s="45">
        <v>0</v>
      </c>
    </row>
    <row r="1007" spans="1:12" ht="14.25" hidden="1" x14ac:dyDescent="0.2">
      <c r="A1007" s="55"/>
      <c r="B1007" s="56"/>
      <c r="C1007" s="93" t="s">
        <v>951</v>
      </c>
      <c r="D1007" s="93"/>
      <c r="E1007" s="93"/>
      <c r="F1007" s="93"/>
      <c r="G1007" s="93"/>
      <c r="H1007" s="93"/>
      <c r="I1007" s="43"/>
      <c r="J1007" s="45">
        <v>0</v>
      </c>
      <c r="K1007" s="45"/>
      <c r="L1007" s="45">
        <v>0</v>
      </c>
    </row>
    <row r="1008" spans="1:12" ht="14.25" hidden="1" x14ac:dyDescent="0.2">
      <c r="A1008" s="55"/>
      <c r="B1008" s="56"/>
      <c r="C1008" s="93" t="s">
        <v>952</v>
      </c>
      <c r="D1008" s="93"/>
      <c r="E1008" s="93"/>
      <c r="F1008" s="93"/>
      <c r="G1008" s="93"/>
      <c r="H1008" s="93"/>
      <c r="I1008" s="43"/>
      <c r="J1008" s="45">
        <v>0</v>
      </c>
      <c r="K1008" s="45"/>
      <c r="L1008" s="45">
        <v>0</v>
      </c>
    </row>
    <row r="1009" spans="1:12" ht="14.25" hidden="1" x14ac:dyDescent="0.2">
      <c r="A1009" s="55"/>
      <c r="B1009" s="56"/>
      <c r="C1009" s="93" t="s">
        <v>953</v>
      </c>
      <c r="D1009" s="93"/>
      <c r="E1009" s="93"/>
      <c r="F1009" s="93"/>
      <c r="G1009" s="93"/>
      <c r="H1009" s="93"/>
      <c r="I1009" s="43"/>
      <c r="J1009" s="45">
        <v>0</v>
      </c>
      <c r="K1009" s="45"/>
      <c r="L1009" s="45">
        <v>0</v>
      </c>
    </row>
    <row r="1010" spans="1:12" ht="14.25" hidden="1" x14ac:dyDescent="0.2">
      <c r="A1010" s="55"/>
      <c r="B1010" s="56"/>
      <c r="C1010" s="93" t="s">
        <v>954</v>
      </c>
      <c r="D1010" s="93"/>
      <c r="E1010" s="93"/>
      <c r="F1010" s="93"/>
      <c r="G1010" s="93"/>
      <c r="H1010" s="93"/>
      <c r="I1010" s="43"/>
      <c r="J1010" s="45">
        <v>0</v>
      </c>
      <c r="K1010" s="45"/>
      <c r="L1010" s="45">
        <v>0</v>
      </c>
    </row>
    <row r="1011" spans="1:12" ht="14.25" x14ac:dyDescent="0.2">
      <c r="A1011" s="55"/>
      <c r="B1011" s="56"/>
      <c r="C1011" s="93" t="s">
        <v>955</v>
      </c>
      <c r="D1011" s="93"/>
      <c r="E1011" s="93"/>
      <c r="F1011" s="93"/>
      <c r="G1011" s="93"/>
      <c r="H1011" s="93"/>
      <c r="I1011" s="43"/>
      <c r="J1011" s="45">
        <v>827.42</v>
      </c>
      <c r="K1011" s="45"/>
      <c r="L1011" s="45"/>
    </row>
    <row r="1012" spans="1:12" ht="14.25" x14ac:dyDescent="0.2">
      <c r="A1012" s="55"/>
      <c r="B1012" s="56"/>
      <c r="C1012" s="98" t="s">
        <v>940</v>
      </c>
      <c r="D1012" s="93"/>
      <c r="E1012" s="93"/>
      <c r="F1012" s="93"/>
      <c r="G1012" s="93"/>
      <c r="H1012" s="93"/>
      <c r="I1012" s="43"/>
      <c r="J1012" s="45"/>
      <c r="K1012" s="45"/>
      <c r="L1012" s="45"/>
    </row>
    <row r="1013" spans="1:12" ht="14.25" x14ac:dyDescent="0.2">
      <c r="A1013" s="55"/>
      <c r="B1013" s="56"/>
      <c r="C1013" s="93" t="s">
        <v>956</v>
      </c>
      <c r="D1013" s="93"/>
      <c r="E1013" s="93"/>
      <c r="F1013" s="93"/>
      <c r="G1013" s="93"/>
      <c r="H1013" s="93"/>
      <c r="I1013" s="43"/>
      <c r="J1013" s="45">
        <v>827.42</v>
      </c>
      <c r="K1013" s="45"/>
      <c r="L1013" s="45"/>
    </row>
    <row r="1014" spans="1:12" ht="14.25" hidden="1" x14ac:dyDescent="0.2">
      <c r="A1014" s="55"/>
      <c r="B1014" s="56"/>
      <c r="C1014" s="93" t="s">
        <v>957</v>
      </c>
      <c r="D1014" s="93"/>
      <c r="E1014" s="93"/>
      <c r="F1014" s="93"/>
      <c r="G1014" s="93"/>
      <c r="H1014" s="93"/>
      <c r="I1014" s="43"/>
      <c r="J1014" s="45">
        <v>0</v>
      </c>
      <c r="K1014" s="45"/>
      <c r="L1014" s="45">
        <v>0</v>
      </c>
    </row>
    <row r="1015" spans="1:12" ht="14.25" hidden="1" x14ac:dyDescent="0.2">
      <c r="A1015" s="55"/>
      <c r="B1015" s="56"/>
      <c r="C1015" s="93" t="s">
        <v>958</v>
      </c>
      <c r="D1015" s="93"/>
      <c r="E1015" s="93"/>
      <c r="F1015" s="93"/>
      <c r="G1015" s="93"/>
      <c r="H1015" s="93"/>
      <c r="I1015" s="43"/>
      <c r="J1015" s="45">
        <v>0</v>
      </c>
      <c r="K1015" s="45"/>
      <c r="L1015" s="45"/>
    </row>
    <row r="1016" spans="1:12" ht="14.25" hidden="1" x14ac:dyDescent="0.2">
      <c r="A1016" s="55"/>
      <c r="B1016" s="56"/>
      <c r="C1016" s="93" t="s">
        <v>959</v>
      </c>
      <c r="D1016" s="93"/>
      <c r="E1016" s="93"/>
      <c r="F1016" s="93"/>
      <c r="G1016" s="93"/>
      <c r="H1016" s="93"/>
      <c r="I1016" s="43"/>
      <c r="J1016" s="45">
        <v>0</v>
      </c>
      <c r="K1016" s="45"/>
      <c r="L1016" s="45"/>
    </row>
    <row r="1017" spans="1:12" ht="15" x14ac:dyDescent="0.2">
      <c r="A1017" s="57"/>
      <c r="B1017" s="58"/>
      <c r="C1017" s="97" t="s">
        <v>960</v>
      </c>
      <c r="D1017" s="97"/>
      <c r="E1017" s="97"/>
      <c r="F1017" s="97"/>
      <c r="G1017" s="97"/>
      <c r="H1017" s="97"/>
      <c r="I1017" s="59"/>
      <c r="J1017" s="60">
        <v>1489607.8300000003</v>
      </c>
      <c r="K1017" s="60"/>
      <c r="L1017" s="60"/>
    </row>
    <row r="1018" spans="1:12" ht="14.25" x14ac:dyDescent="0.2">
      <c r="A1018" s="55"/>
      <c r="B1018" s="56"/>
      <c r="C1018" s="98" t="s">
        <v>961</v>
      </c>
      <c r="D1018" s="93"/>
      <c r="E1018" s="93"/>
      <c r="F1018" s="93"/>
      <c r="G1018" s="93"/>
      <c r="H1018" s="93"/>
      <c r="I1018" s="43"/>
      <c r="J1018" s="45"/>
      <c r="K1018" s="45"/>
      <c r="L1018" s="45"/>
    </row>
    <row r="1019" spans="1:12" ht="14.25" x14ac:dyDescent="0.2">
      <c r="A1019" s="55"/>
      <c r="B1019" s="56"/>
      <c r="C1019" s="93" t="s">
        <v>962</v>
      </c>
      <c r="D1019" s="93"/>
      <c r="E1019" s="93"/>
      <c r="F1019" s="93"/>
      <c r="G1019" s="93"/>
      <c r="H1019" s="93"/>
      <c r="I1019" s="43"/>
      <c r="J1019" s="45">
        <v>1488780.4100000004</v>
      </c>
      <c r="K1019" s="45"/>
      <c r="L1019" s="45">
        <v>14158301.710000001</v>
      </c>
    </row>
    <row r="1020" spans="1:12" ht="14.25" x14ac:dyDescent="0.2">
      <c r="A1020" s="55"/>
      <c r="B1020" s="56"/>
      <c r="C1020" s="93" t="s">
        <v>963</v>
      </c>
      <c r="D1020" s="93"/>
      <c r="E1020" s="93"/>
      <c r="F1020" s="93"/>
      <c r="G1020" s="93"/>
      <c r="H1020" s="93"/>
      <c r="I1020" s="43"/>
      <c r="J1020" s="45">
        <v>827.42</v>
      </c>
      <c r="K1020" s="45"/>
      <c r="L1020" s="45">
        <v>5833.34</v>
      </c>
    </row>
    <row r="1021" spans="1:12" ht="14.25" hidden="1" customHeight="1" x14ac:dyDescent="0.2">
      <c r="A1021" s="55"/>
      <c r="B1021" s="56"/>
      <c r="C1021" s="93" t="s">
        <v>964</v>
      </c>
      <c r="D1021" s="93"/>
      <c r="E1021" s="93"/>
      <c r="F1021" s="96"/>
      <c r="G1021" s="61">
        <v>0</v>
      </c>
      <c r="H1021" s="55"/>
      <c r="I1021" s="55"/>
      <c r="J1021" s="55"/>
      <c r="K1021" s="55"/>
      <c r="L1021" s="55"/>
    </row>
    <row r="1022" spans="1:12" ht="14.25" hidden="1" customHeight="1" x14ac:dyDescent="0.2">
      <c r="A1022" s="55"/>
      <c r="B1022" s="56"/>
      <c r="C1022" s="93" t="s">
        <v>965</v>
      </c>
      <c r="D1022" s="93"/>
      <c r="E1022" s="93"/>
      <c r="F1022" s="96"/>
      <c r="G1022" s="61">
        <v>0</v>
      </c>
      <c r="H1022" s="55"/>
      <c r="I1022" s="55"/>
      <c r="J1022" s="55"/>
      <c r="K1022" s="55"/>
      <c r="L1022" s="55"/>
    </row>
    <row r="1024" spans="1:12" ht="14.25" x14ac:dyDescent="0.2">
      <c r="C1024" s="94" t="s">
        <v>244</v>
      </c>
      <c r="D1024" s="94"/>
      <c r="E1024" s="94"/>
      <c r="F1024" s="94"/>
      <c r="G1024" s="94"/>
      <c r="H1024" s="94"/>
      <c r="I1024" s="94"/>
      <c r="J1024" s="54">
        <v>1489607.83</v>
      </c>
    </row>
    <row r="1025" spans="1:12" ht="14.25" x14ac:dyDescent="0.2">
      <c r="C1025" s="94" t="s">
        <v>246</v>
      </c>
      <c r="D1025" s="94"/>
      <c r="E1025" s="94"/>
      <c r="F1025" s="94"/>
      <c r="G1025" s="94"/>
      <c r="H1025" s="94"/>
      <c r="I1025" s="94"/>
      <c r="J1025" s="54">
        <v>327713.71999999997</v>
      </c>
    </row>
    <row r="1026" spans="1:12" ht="14.25" x14ac:dyDescent="0.2">
      <c r="C1026" s="94" t="s">
        <v>241</v>
      </c>
      <c r="D1026" s="94"/>
      <c r="E1026" s="94"/>
      <c r="F1026" s="94"/>
      <c r="G1026" s="94"/>
      <c r="H1026" s="94"/>
      <c r="I1026" s="94"/>
      <c r="J1026" s="54">
        <v>1817321.55</v>
      </c>
    </row>
    <row r="1028" spans="1:12" ht="15" x14ac:dyDescent="0.2">
      <c r="A1028" s="72"/>
      <c r="B1028" s="73"/>
      <c r="C1028" s="99" t="s">
        <v>989</v>
      </c>
      <c r="D1028" s="99"/>
      <c r="E1028" s="99"/>
      <c r="F1028" s="99"/>
      <c r="G1028" s="99"/>
      <c r="H1028" s="99"/>
      <c r="I1028" s="74"/>
      <c r="J1028" s="75"/>
      <c r="K1028" s="75"/>
      <c r="L1028" s="75"/>
    </row>
    <row r="1030" spans="1:12" ht="15" x14ac:dyDescent="0.2">
      <c r="A1030" s="57"/>
      <c r="B1030" s="58"/>
      <c r="C1030" s="97" t="s">
        <v>990</v>
      </c>
      <c r="D1030" s="97"/>
      <c r="E1030" s="97"/>
      <c r="F1030" s="97"/>
      <c r="G1030" s="97"/>
      <c r="H1030" s="97"/>
      <c r="I1030" s="59"/>
      <c r="J1030" s="60">
        <v>5437019.4699999997</v>
      </c>
      <c r="K1030" s="60"/>
      <c r="L1030" s="60">
        <v>77890630.609999999</v>
      </c>
    </row>
    <row r="1031" spans="1:12" ht="14.25" x14ac:dyDescent="0.2">
      <c r="A1031" s="55"/>
      <c r="B1031" s="56"/>
      <c r="C1031" s="98" t="s">
        <v>940</v>
      </c>
      <c r="D1031" s="93"/>
      <c r="E1031" s="93"/>
      <c r="F1031" s="93"/>
      <c r="G1031" s="93"/>
      <c r="H1031" s="93"/>
      <c r="I1031" s="43"/>
      <c r="J1031" s="45"/>
      <c r="K1031" s="45"/>
      <c r="L1031" s="45"/>
    </row>
    <row r="1032" spans="1:12" ht="14.25" x14ac:dyDescent="0.2">
      <c r="A1032" s="55"/>
      <c r="B1032" s="56"/>
      <c r="C1032" s="93" t="s">
        <v>991</v>
      </c>
      <c r="D1032" s="93"/>
      <c r="E1032" s="93"/>
      <c r="F1032" s="93"/>
      <c r="G1032" s="93"/>
      <c r="H1032" s="93"/>
      <c r="I1032" s="43"/>
      <c r="J1032" s="45">
        <v>5294935.040000001</v>
      </c>
      <c r="K1032" s="45"/>
      <c r="L1032" s="45">
        <v>69931062.890000001</v>
      </c>
    </row>
    <row r="1033" spans="1:12" ht="14.25" x14ac:dyDescent="0.2">
      <c r="A1033" s="55"/>
      <c r="B1033" s="56"/>
      <c r="C1033" s="98" t="s">
        <v>940</v>
      </c>
      <c r="D1033" s="93"/>
      <c r="E1033" s="93"/>
      <c r="F1033" s="93"/>
      <c r="G1033" s="93"/>
      <c r="H1033" s="93"/>
      <c r="I1033" s="43"/>
      <c r="J1033" s="45"/>
      <c r="K1033" s="45"/>
      <c r="L1033" s="45"/>
    </row>
    <row r="1034" spans="1:12" ht="14.25" x14ac:dyDescent="0.2">
      <c r="A1034" s="55"/>
      <c r="B1034" s="56"/>
      <c r="C1034" s="93" t="s">
        <v>992</v>
      </c>
      <c r="D1034" s="93"/>
      <c r="E1034" s="93"/>
      <c r="F1034" s="93"/>
      <c r="G1034" s="93"/>
      <c r="H1034" s="93"/>
      <c r="I1034" s="43"/>
      <c r="J1034" s="45">
        <v>44718.96</v>
      </c>
      <c r="K1034" s="45"/>
      <c r="L1034" s="45">
        <v>2505156.15</v>
      </c>
    </row>
    <row r="1035" spans="1:12" ht="14.25" x14ac:dyDescent="0.2">
      <c r="A1035" s="55"/>
      <c r="B1035" s="56"/>
      <c r="C1035" s="93" t="s">
        <v>942</v>
      </c>
      <c r="D1035" s="93"/>
      <c r="E1035" s="93"/>
      <c r="F1035" s="93"/>
      <c r="G1035" s="93"/>
      <c r="H1035" s="93"/>
      <c r="I1035" s="43"/>
      <c r="J1035" s="45">
        <v>2403345.0299999998</v>
      </c>
      <c r="K1035" s="45"/>
      <c r="L1035" s="45">
        <v>40352163.049999997</v>
      </c>
    </row>
    <row r="1036" spans="1:12" ht="14.25" x14ac:dyDescent="0.2">
      <c r="A1036" s="55"/>
      <c r="B1036" s="56"/>
      <c r="C1036" s="98" t="s">
        <v>943</v>
      </c>
      <c r="D1036" s="93"/>
      <c r="E1036" s="93"/>
      <c r="F1036" s="93"/>
      <c r="G1036" s="93"/>
      <c r="H1036" s="93"/>
      <c r="I1036" s="43"/>
      <c r="J1036" s="45"/>
      <c r="K1036" s="45"/>
      <c r="L1036" s="45"/>
    </row>
    <row r="1037" spans="1:12" ht="14.25" x14ac:dyDescent="0.2">
      <c r="A1037" s="55"/>
      <c r="B1037" s="56" t="s">
        <v>3</v>
      </c>
      <c r="C1037" s="93" t="s">
        <v>944</v>
      </c>
      <c r="D1037" s="93"/>
      <c r="E1037" s="93"/>
      <c r="F1037" s="93"/>
      <c r="G1037" s="93"/>
      <c r="H1037" s="93"/>
      <c r="I1037" s="43"/>
      <c r="J1037" s="45">
        <v>2403345.0299999998</v>
      </c>
      <c r="K1037" s="45">
        <v>16.79</v>
      </c>
      <c r="L1037" s="45">
        <v>40352163.049999997</v>
      </c>
    </row>
    <row r="1038" spans="1:12" ht="14.25" x14ac:dyDescent="0.2">
      <c r="A1038" s="55"/>
      <c r="B1038" s="56"/>
      <c r="C1038" s="98" t="s">
        <v>945</v>
      </c>
      <c r="D1038" s="93"/>
      <c r="E1038" s="93"/>
      <c r="F1038" s="93"/>
      <c r="G1038" s="93"/>
      <c r="H1038" s="93"/>
      <c r="I1038" s="43"/>
      <c r="J1038" s="45"/>
      <c r="K1038" s="45"/>
      <c r="L1038" s="45"/>
    </row>
    <row r="1039" spans="1:12" ht="14.25" x14ac:dyDescent="0.2">
      <c r="A1039" s="55"/>
      <c r="B1039" s="56"/>
      <c r="C1039" s="93" t="s">
        <v>946</v>
      </c>
      <c r="D1039" s="93"/>
      <c r="E1039" s="93"/>
      <c r="F1039" s="93"/>
      <c r="G1039" s="93"/>
      <c r="H1039" s="93"/>
      <c r="I1039" s="43"/>
      <c r="J1039" s="45">
        <v>48175.64</v>
      </c>
      <c r="K1039" s="45"/>
      <c r="L1039" s="45">
        <v>2698799.37</v>
      </c>
    </row>
    <row r="1040" spans="1:12" ht="14.25" hidden="1" x14ac:dyDescent="0.2">
      <c r="A1040" s="55"/>
      <c r="B1040" s="56"/>
      <c r="C1040" s="93" t="s">
        <v>947</v>
      </c>
      <c r="D1040" s="93"/>
      <c r="E1040" s="93"/>
      <c r="F1040" s="93"/>
      <c r="G1040" s="93"/>
      <c r="H1040" s="93"/>
      <c r="I1040" s="43"/>
      <c r="J1040" s="45">
        <v>0</v>
      </c>
      <c r="K1040" s="45"/>
      <c r="L1040" s="45">
        <v>0</v>
      </c>
    </row>
    <row r="1041" spans="1:12" ht="14.25" x14ac:dyDescent="0.2">
      <c r="A1041" s="55"/>
      <c r="B1041" s="56"/>
      <c r="C1041" s="93" t="s">
        <v>948</v>
      </c>
      <c r="D1041" s="93"/>
      <c r="E1041" s="93"/>
      <c r="F1041" s="93"/>
      <c r="G1041" s="93"/>
      <c r="H1041" s="93"/>
      <c r="I1041" s="43"/>
      <c r="J1041" s="45">
        <v>2846871.0500000012</v>
      </c>
      <c r="K1041" s="45"/>
      <c r="L1041" s="45">
        <v>27073743.690000001</v>
      </c>
    </row>
    <row r="1042" spans="1:12" ht="14.25" x14ac:dyDescent="0.2">
      <c r="A1042" s="55"/>
      <c r="B1042" s="56"/>
      <c r="C1042" s="98" t="s">
        <v>943</v>
      </c>
      <c r="D1042" s="93"/>
      <c r="E1042" s="93"/>
      <c r="F1042" s="93"/>
      <c r="G1042" s="93"/>
      <c r="H1042" s="93"/>
      <c r="I1042" s="43"/>
      <c r="J1042" s="45"/>
      <c r="K1042" s="45"/>
      <c r="L1042" s="45"/>
    </row>
    <row r="1043" spans="1:12" ht="14.25" x14ac:dyDescent="0.2">
      <c r="A1043" s="55"/>
      <c r="B1043" s="56" t="s">
        <v>3</v>
      </c>
      <c r="C1043" s="93" t="s">
        <v>949</v>
      </c>
      <c r="D1043" s="93"/>
      <c r="E1043" s="93"/>
      <c r="F1043" s="93"/>
      <c r="G1043" s="93"/>
      <c r="H1043" s="93"/>
      <c r="I1043" s="43"/>
      <c r="J1043" s="45">
        <v>2846871.0500000012</v>
      </c>
      <c r="K1043" s="45">
        <v>9.51</v>
      </c>
      <c r="L1043" s="45">
        <v>27073743.690000001</v>
      </c>
    </row>
    <row r="1044" spans="1:12" ht="14.25" hidden="1" x14ac:dyDescent="0.2">
      <c r="A1044" s="55"/>
      <c r="B1044" s="56"/>
      <c r="C1044" s="93" t="s">
        <v>950</v>
      </c>
      <c r="D1044" s="93"/>
      <c r="E1044" s="93"/>
      <c r="F1044" s="93"/>
      <c r="G1044" s="93"/>
      <c r="H1044" s="93"/>
      <c r="I1044" s="43"/>
      <c r="J1044" s="45">
        <v>0</v>
      </c>
      <c r="K1044" s="45"/>
      <c r="L1044" s="45">
        <v>0</v>
      </c>
    </row>
    <row r="1045" spans="1:12" ht="14.25" hidden="1" x14ac:dyDescent="0.2">
      <c r="A1045" s="55"/>
      <c r="B1045" s="56"/>
      <c r="C1045" s="93" t="s">
        <v>951</v>
      </c>
      <c r="D1045" s="93"/>
      <c r="E1045" s="93"/>
      <c r="F1045" s="93"/>
      <c r="G1045" s="93"/>
      <c r="H1045" s="93"/>
      <c r="I1045" s="43"/>
      <c r="J1045" s="45">
        <v>0</v>
      </c>
      <c r="K1045" s="45"/>
      <c r="L1045" s="45">
        <v>0</v>
      </c>
    </row>
    <row r="1046" spans="1:12" ht="14.25" x14ac:dyDescent="0.2">
      <c r="A1046" s="55"/>
      <c r="B1046" s="56"/>
      <c r="C1046" s="93" t="s">
        <v>993</v>
      </c>
      <c r="D1046" s="93"/>
      <c r="E1046" s="93"/>
      <c r="F1046" s="93"/>
      <c r="G1046" s="93"/>
      <c r="H1046" s="93"/>
      <c r="I1046" s="43"/>
      <c r="J1046" s="45">
        <v>92894.6</v>
      </c>
      <c r="K1046" s="45"/>
      <c r="L1046" s="45">
        <v>5203955.5199999996</v>
      </c>
    </row>
    <row r="1047" spans="1:12" ht="14.25" x14ac:dyDescent="0.2">
      <c r="A1047" s="55"/>
      <c r="B1047" s="56"/>
      <c r="C1047" s="93" t="s">
        <v>994</v>
      </c>
      <c r="D1047" s="93"/>
      <c r="E1047" s="93"/>
      <c r="F1047" s="93"/>
      <c r="G1047" s="93"/>
      <c r="H1047" s="93"/>
      <c r="I1047" s="43"/>
      <c r="J1047" s="45">
        <v>96105.29</v>
      </c>
      <c r="K1047" s="45"/>
      <c r="L1047" s="45">
        <v>5383817.5</v>
      </c>
    </row>
    <row r="1048" spans="1:12" ht="14.25" x14ac:dyDescent="0.2">
      <c r="A1048" s="55"/>
      <c r="B1048" s="56"/>
      <c r="C1048" s="93" t="s">
        <v>995</v>
      </c>
      <c r="D1048" s="93"/>
      <c r="E1048" s="93"/>
      <c r="F1048" s="93"/>
      <c r="G1048" s="93"/>
      <c r="H1048" s="93"/>
      <c r="I1048" s="43"/>
      <c r="J1048" s="45">
        <v>45979.14</v>
      </c>
      <c r="K1048" s="45"/>
      <c r="L1048" s="45">
        <v>2575750.2199999997</v>
      </c>
    </row>
    <row r="1050" spans="1:12" ht="15" x14ac:dyDescent="0.2">
      <c r="A1050" s="57"/>
      <c r="B1050" s="58"/>
      <c r="C1050" s="97" t="s">
        <v>996</v>
      </c>
      <c r="D1050" s="97"/>
      <c r="E1050" s="97"/>
      <c r="F1050" s="97"/>
      <c r="G1050" s="97"/>
      <c r="H1050" s="97"/>
      <c r="I1050" s="59"/>
      <c r="J1050" s="60">
        <v>63669.65</v>
      </c>
      <c r="K1050" s="60"/>
      <c r="L1050" s="60">
        <v>2288364.86</v>
      </c>
    </row>
    <row r="1051" spans="1:12" ht="14.25" x14ac:dyDescent="0.2">
      <c r="A1051" s="55"/>
      <c r="B1051" s="56"/>
      <c r="C1051" s="98" t="s">
        <v>940</v>
      </c>
      <c r="D1051" s="93"/>
      <c r="E1051" s="93"/>
      <c r="F1051" s="93"/>
      <c r="G1051" s="93"/>
      <c r="H1051" s="93"/>
      <c r="I1051" s="43"/>
      <c r="J1051" s="45"/>
      <c r="K1051" s="45"/>
      <c r="L1051" s="45"/>
    </row>
    <row r="1052" spans="1:12" ht="14.25" x14ac:dyDescent="0.2">
      <c r="A1052" s="55"/>
      <c r="B1052" s="56"/>
      <c r="C1052" s="93" t="s">
        <v>991</v>
      </c>
      <c r="D1052" s="93"/>
      <c r="E1052" s="93"/>
      <c r="F1052" s="93"/>
      <c r="G1052" s="93"/>
      <c r="H1052" s="93"/>
      <c r="I1052" s="43"/>
      <c r="J1052" s="45">
        <v>42443.66</v>
      </c>
      <c r="K1052" s="45"/>
      <c r="L1052" s="45">
        <v>1099286.57</v>
      </c>
    </row>
    <row r="1053" spans="1:12" ht="14.25" x14ac:dyDescent="0.2">
      <c r="A1053" s="55"/>
      <c r="B1053" s="56"/>
      <c r="C1053" s="98" t="s">
        <v>940</v>
      </c>
      <c r="D1053" s="93"/>
      <c r="E1053" s="93"/>
      <c r="F1053" s="93"/>
      <c r="G1053" s="93"/>
      <c r="H1053" s="93"/>
      <c r="I1053" s="43"/>
      <c r="J1053" s="45"/>
      <c r="K1053" s="45"/>
      <c r="L1053" s="45"/>
    </row>
    <row r="1054" spans="1:12" ht="14.25" x14ac:dyDescent="0.2">
      <c r="A1054" s="55"/>
      <c r="B1054" s="56"/>
      <c r="C1054" s="93" t="s">
        <v>992</v>
      </c>
      <c r="D1054" s="93"/>
      <c r="E1054" s="93"/>
      <c r="F1054" s="93"/>
      <c r="G1054" s="93"/>
      <c r="H1054" s="93"/>
      <c r="I1054" s="43"/>
      <c r="J1054" s="45">
        <v>12463.860000000002</v>
      </c>
      <c r="K1054" s="45"/>
      <c r="L1054" s="45">
        <v>698225.45</v>
      </c>
    </row>
    <row r="1055" spans="1:12" ht="14.25" x14ac:dyDescent="0.2">
      <c r="A1055" s="55"/>
      <c r="B1055" s="56"/>
      <c r="C1055" s="93" t="s">
        <v>942</v>
      </c>
      <c r="D1055" s="93"/>
      <c r="E1055" s="93"/>
      <c r="F1055" s="93"/>
      <c r="G1055" s="93"/>
      <c r="H1055" s="93"/>
      <c r="I1055" s="43"/>
      <c r="J1055" s="45">
        <v>15927.639999999996</v>
      </c>
      <c r="K1055" s="45"/>
      <c r="L1055" s="45">
        <v>267425.08</v>
      </c>
    </row>
    <row r="1056" spans="1:12" ht="14.25" x14ac:dyDescent="0.2">
      <c r="A1056" s="55"/>
      <c r="B1056" s="56"/>
      <c r="C1056" s="98" t="s">
        <v>943</v>
      </c>
      <c r="D1056" s="93"/>
      <c r="E1056" s="93"/>
      <c r="F1056" s="93"/>
      <c r="G1056" s="93"/>
      <c r="H1056" s="93"/>
      <c r="I1056" s="43"/>
      <c r="J1056" s="45"/>
      <c r="K1056" s="45"/>
      <c r="L1056" s="45"/>
    </row>
    <row r="1057" spans="1:12" ht="14.25" x14ac:dyDescent="0.2">
      <c r="A1057" s="55"/>
      <c r="B1057" s="56" t="s">
        <v>3</v>
      </c>
      <c r="C1057" s="93" t="s">
        <v>944</v>
      </c>
      <c r="D1057" s="93"/>
      <c r="E1057" s="93"/>
      <c r="F1057" s="93"/>
      <c r="G1057" s="93"/>
      <c r="H1057" s="93"/>
      <c r="I1057" s="43"/>
      <c r="J1057" s="45">
        <v>15927.639999999996</v>
      </c>
      <c r="K1057" s="45">
        <v>16.79</v>
      </c>
      <c r="L1057" s="45">
        <v>267425.08</v>
      </c>
    </row>
    <row r="1058" spans="1:12" ht="14.25" x14ac:dyDescent="0.2">
      <c r="A1058" s="55"/>
      <c r="B1058" s="56"/>
      <c r="C1058" s="98" t="s">
        <v>945</v>
      </c>
      <c r="D1058" s="93"/>
      <c r="E1058" s="93"/>
      <c r="F1058" s="93"/>
      <c r="G1058" s="93"/>
      <c r="H1058" s="93"/>
      <c r="I1058" s="43"/>
      <c r="J1058" s="45"/>
      <c r="K1058" s="45"/>
      <c r="L1058" s="45"/>
    </row>
    <row r="1059" spans="1:12" ht="14.25" x14ac:dyDescent="0.2">
      <c r="A1059" s="55"/>
      <c r="B1059" s="56"/>
      <c r="C1059" s="93" t="s">
        <v>946</v>
      </c>
      <c r="D1059" s="93"/>
      <c r="E1059" s="93"/>
      <c r="F1059" s="93"/>
      <c r="G1059" s="93"/>
      <c r="H1059" s="93"/>
      <c r="I1059" s="43"/>
      <c r="J1059" s="45">
        <v>1905.5500000000002</v>
      </c>
      <c r="K1059" s="45"/>
      <c r="L1059" s="45">
        <v>106748.91000000002</v>
      </c>
    </row>
    <row r="1060" spans="1:12" ht="14.25" hidden="1" x14ac:dyDescent="0.2">
      <c r="A1060" s="55"/>
      <c r="B1060" s="56"/>
      <c r="C1060" s="93" t="s">
        <v>947</v>
      </c>
      <c r="D1060" s="93"/>
      <c r="E1060" s="93"/>
      <c r="F1060" s="93"/>
      <c r="G1060" s="93"/>
      <c r="H1060" s="93"/>
      <c r="I1060" s="43"/>
      <c r="J1060" s="45">
        <v>0</v>
      </c>
      <c r="K1060" s="45"/>
      <c r="L1060" s="45">
        <v>0</v>
      </c>
    </row>
    <row r="1061" spans="1:12" ht="14.25" x14ac:dyDescent="0.2">
      <c r="A1061" s="55"/>
      <c r="B1061" s="56"/>
      <c r="C1061" s="93" t="s">
        <v>948</v>
      </c>
      <c r="D1061" s="93"/>
      <c r="E1061" s="93"/>
      <c r="F1061" s="93"/>
      <c r="G1061" s="93"/>
      <c r="H1061" s="93"/>
      <c r="I1061" s="43"/>
      <c r="J1061" s="45">
        <v>14052.160000000003</v>
      </c>
      <c r="K1061" s="45"/>
      <c r="L1061" s="45">
        <v>133636.04</v>
      </c>
    </row>
    <row r="1062" spans="1:12" ht="14.25" x14ac:dyDescent="0.2">
      <c r="A1062" s="55"/>
      <c r="B1062" s="56"/>
      <c r="C1062" s="98" t="s">
        <v>943</v>
      </c>
      <c r="D1062" s="93"/>
      <c r="E1062" s="93"/>
      <c r="F1062" s="93"/>
      <c r="G1062" s="93"/>
      <c r="H1062" s="93"/>
      <c r="I1062" s="43"/>
      <c r="J1062" s="45"/>
      <c r="K1062" s="45"/>
      <c r="L1062" s="45"/>
    </row>
    <row r="1063" spans="1:12" ht="14.25" x14ac:dyDescent="0.2">
      <c r="A1063" s="55"/>
      <c r="B1063" s="56" t="s">
        <v>3</v>
      </c>
      <c r="C1063" s="93" t="s">
        <v>949</v>
      </c>
      <c r="D1063" s="93"/>
      <c r="E1063" s="93"/>
      <c r="F1063" s="93"/>
      <c r="G1063" s="93"/>
      <c r="H1063" s="93"/>
      <c r="I1063" s="43"/>
      <c r="J1063" s="45">
        <v>14052.160000000003</v>
      </c>
      <c r="K1063" s="45">
        <v>9.51</v>
      </c>
      <c r="L1063" s="45">
        <v>133636.04</v>
      </c>
    </row>
    <row r="1064" spans="1:12" ht="14.25" hidden="1" x14ac:dyDescent="0.2">
      <c r="A1064" s="55"/>
      <c r="B1064" s="56"/>
      <c r="C1064" s="93" t="s">
        <v>950</v>
      </c>
      <c r="D1064" s="93"/>
      <c r="E1064" s="93"/>
      <c r="F1064" s="93"/>
      <c r="G1064" s="93"/>
      <c r="H1064" s="93"/>
      <c r="I1064" s="43"/>
      <c r="J1064" s="45">
        <v>0</v>
      </c>
      <c r="K1064" s="45"/>
      <c r="L1064" s="45">
        <v>0</v>
      </c>
    </row>
    <row r="1065" spans="1:12" ht="14.25" hidden="1" x14ac:dyDescent="0.2">
      <c r="A1065" s="55"/>
      <c r="B1065" s="56"/>
      <c r="C1065" s="93" t="s">
        <v>951</v>
      </c>
      <c r="D1065" s="93"/>
      <c r="E1065" s="93"/>
      <c r="F1065" s="93"/>
      <c r="G1065" s="93"/>
      <c r="H1065" s="93"/>
      <c r="I1065" s="43"/>
      <c r="J1065" s="45">
        <v>0</v>
      </c>
      <c r="K1065" s="45"/>
      <c r="L1065" s="45">
        <v>0</v>
      </c>
    </row>
    <row r="1066" spans="1:12" ht="14.25" x14ac:dyDescent="0.2">
      <c r="A1066" s="55"/>
      <c r="B1066" s="56"/>
      <c r="C1066" s="93" t="s">
        <v>993</v>
      </c>
      <c r="D1066" s="93"/>
      <c r="E1066" s="93"/>
      <c r="F1066" s="93"/>
      <c r="G1066" s="93"/>
      <c r="H1066" s="93"/>
      <c r="I1066" s="43"/>
      <c r="J1066" s="45">
        <v>14369.410000000003</v>
      </c>
      <c r="K1066" s="45"/>
      <c r="L1066" s="45">
        <v>804974.36</v>
      </c>
    </row>
    <row r="1067" spans="1:12" ht="14.25" x14ac:dyDescent="0.2">
      <c r="A1067" s="55"/>
      <c r="B1067" s="56"/>
      <c r="C1067" s="93" t="s">
        <v>994</v>
      </c>
      <c r="D1067" s="93"/>
      <c r="E1067" s="93"/>
      <c r="F1067" s="93"/>
      <c r="G1067" s="93"/>
      <c r="H1067" s="93"/>
      <c r="I1067" s="43"/>
      <c r="J1067" s="45">
        <v>13914.569999999998</v>
      </c>
      <c r="K1067" s="45"/>
      <c r="L1067" s="45">
        <v>779492.92999999993</v>
      </c>
    </row>
    <row r="1068" spans="1:12" ht="14.25" x14ac:dyDescent="0.2">
      <c r="A1068" s="55"/>
      <c r="B1068" s="56"/>
      <c r="C1068" s="93" t="s">
        <v>995</v>
      </c>
      <c r="D1068" s="93"/>
      <c r="E1068" s="93"/>
      <c r="F1068" s="93"/>
      <c r="G1068" s="93"/>
      <c r="H1068" s="93"/>
      <c r="I1068" s="43"/>
      <c r="J1068" s="45">
        <v>7311.420000000001</v>
      </c>
      <c r="K1068" s="45"/>
      <c r="L1068" s="45">
        <v>409585.36</v>
      </c>
    </row>
    <row r="1070" spans="1:12" ht="15" x14ac:dyDescent="0.2">
      <c r="A1070" s="57"/>
      <c r="B1070" s="58"/>
      <c r="C1070" s="97" t="s">
        <v>997</v>
      </c>
      <c r="D1070" s="97"/>
      <c r="E1070" s="97"/>
      <c r="F1070" s="97"/>
      <c r="G1070" s="97"/>
      <c r="H1070" s="97"/>
      <c r="I1070" s="59"/>
      <c r="J1070" s="60">
        <v>827.42</v>
      </c>
      <c r="K1070" s="60"/>
      <c r="L1070" s="60">
        <v>5833.31</v>
      </c>
    </row>
    <row r="1071" spans="1:12" ht="14.25" x14ac:dyDescent="0.2">
      <c r="A1071" s="55"/>
      <c r="B1071" s="56"/>
      <c r="C1071" s="98" t="s">
        <v>940</v>
      </c>
      <c r="D1071" s="93"/>
      <c r="E1071" s="93"/>
      <c r="F1071" s="93"/>
      <c r="G1071" s="93"/>
      <c r="H1071" s="93"/>
      <c r="I1071" s="43"/>
      <c r="J1071" s="45"/>
      <c r="K1071" s="45"/>
      <c r="L1071" s="45"/>
    </row>
    <row r="1072" spans="1:12" ht="14.25" x14ac:dyDescent="0.2">
      <c r="A1072" s="55"/>
      <c r="B1072" s="56" t="s">
        <v>3</v>
      </c>
      <c r="C1072" s="93" t="s">
        <v>956</v>
      </c>
      <c r="D1072" s="93"/>
      <c r="E1072" s="93"/>
      <c r="F1072" s="93"/>
      <c r="G1072" s="93"/>
      <c r="H1072" s="93"/>
      <c r="I1072" s="43"/>
      <c r="J1072" s="45">
        <v>827.42</v>
      </c>
      <c r="K1072" s="45">
        <v>7.05</v>
      </c>
      <c r="L1072" s="45">
        <v>5833.31</v>
      </c>
    </row>
    <row r="1073" spans="1:12" ht="14.25" hidden="1" x14ac:dyDescent="0.2">
      <c r="A1073" s="55"/>
      <c r="B1073" s="56"/>
      <c r="C1073" s="93" t="s">
        <v>957</v>
      </c>
      <c r="D1073" s="93"/>
      <c r="E1073" s="93"/>
      <c r="F1073" s="93"/>
      <c r="G1073" s="93"/>
      <c r="H1073" s="93"/>
      <c r="I1073" s="43"/>
      <c r="J1073" s="45">
        <v>0</v>
      </c>
      <c r="K1073" s="45"/>
      <c r="L1073" s="45">
        <v>0</v>
      </c>
    </row>
    <row r="1075" spans="1:12" ht="15" x14ac:dyDescent="0.2">
      <c r="A1075" s="57"/>
      <c r="B1075" s="58"/>
      <c r="C1075" s="97" t="s">
        <v>998</v>
      </c>
      <c r="D1075" s="97"/>
      <c r="E1075" s="97"/>
      <c r="F1075" s="97"/>
      <c r="G1075" s="97"/>
      <c r="H1075" s="97"/>
      <c r="I1075" s="59"/>
      <c r="J1075" s="60">
        <v>1012.1700000000001</v>
      </c>
      <c r="K1075" s="60"/>
      <c r="L1075" s="60">
        <v>56702.25</v>
      </c>
    </row>
    <row r="1076" spans="1:12" ht="14.25" x14ac:dyDescent="0.2">
      <c r="A1076" s="55"/>
      <c r="B1076" s="56"/>
      <c r="C1076" s="98" t="s">
        <v>940</v>
      </c>
      <c r="D1076" s="93"/>
      <c r="E1076" s="93"/>
      <c r="F1076" s="93"/>
      <c r="G1076" s="93"/>
      <c r="H1076" s="93"/>
      <c r="I1076" s="43"/>
      <c r="J1076" s="45"/>
      <c r="K1076" s="45"/>
      <c r="L1076" s="45"/>
    </row>
    <row r="1077" spans="1:12" ht="14.25" hidden="1" x14ac:dyDescent="0.2">
      <c r="A1077" s="55"/>
      <c r="B1077" s="56" t="s">
        <v>3</v>
      </c>
      <c r="C1077" s="93" t="s">
        <v>999</v>
      </c>
      <c r="D1077" s="93"/>
      <c r="E1077" s="93"/>
      <c r="F1077" s="93"/>
      <c r="G1077" s="93"/>
      <c r="H1077" s="93"/>
      <c r="I1077" s="43"/>
      <c r="J1077" s="45">
        <v>0</v>
      </c>
      <c r="K1077" s="45">
        <v>14.05</v>
      </c>
      <c r="L1077" s="45">
        <v>0</v>
      </c>
    </row>
    <row r="1078" spans="1:12" ht="14.25" hidden="1" x14ac:dyDescent="0.2">
      <c r="A1078" s="55"/>
      <c r="B1078" s="56" t="s">
        <v>3</v>
      </c>
      <c r="C1078" s="93" t="s">
        <v>1000</v>
      </c>
      <c r="D1078" s="93"/>
      <c r="E1078" s="93"/>
      <c r="F1078" s="93"/>
      <c r="G1078" s="93"/>
      <c r="H1078" s="93"/>
      <c r="I1078" s="43"/>
      <c r="J1078" s="45">
        <v>0</v>
      </c>
      <c r="K1078" s="45">
        <v>7.05</v>
      </c>
      <c r="L1078" s="45">
        <v>0</v>
      </c>
    </row>
    <row r="1079" spans="1:12" ht="14.25" x14ac:dyDescent="0.2">
      <c r="A1079" s="55"/>
      <c r="B1079" s="56"/>
      <c r="C1079" s="93" t="s">
        <v>366</v>
      </c>
      <c r="D1079" s="93"/>
      <c r="E1079" s="93"/>
      <c r="F1079" s="93"/>
      <c r="G1079" s="93"/>
      <c r="H1079" s="93"/>
      <c r="I1079" s="43"/>
      <c r="J1079" s="45">
        <v>1012.1700000000001</v>
      </c>
      <c r="K1079" s="45"/>
      <c r="L1079" s="45">
        <v>56702.25</v>
      </c>
    </row>
    <row r="1080" spans="1:12" ht="14.25" x14ac:dyDescent="0.2">
      <c r="A1080" s="55"/>
      <c r="B1080" s="56"/>
      <c r="C1080" s="98" t="s">
        <v>940</v>
      </c>
      <c r="D1080" s="93"/>
      <c r="E1080" s="93"/>
      <c r="F1080" s="93"/>
      <c r="G1080" s="93"/>
      <c r="H1080" s="93"/>
      <c r="I1080" s="43"/>
      <c r="J1080" s="45"/>
      <c r="K1080" s="45"/>
      <c r="L1080" s="45"/>
    </row>
    <row r="1081" spans="1:12" ht="14.25" x14ac:dyDescent="0.2">
      <c r="A1081" s="55"/>
      <c r="B1081" s="56"/>
      <c r="C1081" s="93" t="s">
        <v>991</v>
      </c>
      <c r="D1081" s="93"/>
      <c r="E1081" s="93"/>
      <c r="F1081" s="93"/>
      <c r="G1081" s="93"/>
      <c r="H1081" s="93"/>
      <c r="I1081" s="43"/>
      <c r="J1081" s="45">
        <v>481.99</v>
      </c>
      <c r="K1081" s="45"/>
      <c r="L1081" s="45">
        <v>27001.079999999998</v>
      </c>
    </row>
    <row r="1082" spans="1:12" ht="14.25" x14ac:dyDescent="0.2">
      <c r="A1082" s="55"/>
      <c r="B1082" s="56"/>
      <c r="C1082" s="98" t="s">
        <v>940</v>
      </c>
      <c r="D1082" s="93"/>
      <c r="E1082" s="93"/>
      <c r="F1082" s="93"/>
      <c r="G1082" s="93"/>
      <c r="H1082" s="93"/>
      <c r="I1082" s="43"/>
      <c r="J1082" s="45"/>
      <c r="K1082" s="45"/>
      <c r="L1082" s="45"/>
    </row>
    <row r="1083" spans="1:12" ht="14.25" x14ac:dyDescent="0.2">
      <c r="A1083" s="55"/>
      <c r="B1083" s="56"/>
      <c r="C1083" s="93" t="s">
        <v>992</v>
      </c>
      <c r="D1083" s="93"/>
      <c r="E1083" s="93"/>
      <c r="F1083" s="93"/>
      <c r="G1083" s="93"/>
      <c r="H1083" s="93"/>
      <c r="I1083" s="43"/>
      <c r="J1083" s="45">
        <v>481.99</v>
      </c>
      <c r="K1083" s="45"/>
      <c r="L1083" s="45">
        <v>27001.079999999998</v>
      </c>
    </row>
    <row r="1084" spans="1:12" ht="14.25" hidden="1" x14ac:dyDescent="0.2">
      <c r="A1084" s="55"/>
      <c r="B1084" s="56"/>
      <c r="C1084" s="93" t="s">
        <v>942</v>
      </c>
      <c r="D1084" s="93"/>
      <c r="E1084" s="93"/>
      <c r="F1084" s="93"/>
      <c r="G1084" s="93"/>
      <c r="H1084" s="93"/>
      <c r="I1084" s="43"/>
      <c r="J1084" s="45">
        <v>0</v>
      </c>
      <c r="K1084" s="45"/>
      <c r="L1084" s="45">
        <v>0</v>
      </c>
    </row>
    <row r="1085" spans="1:12" ht="14.25" hidden="1" x14ac:dyDescent="0.2">
      <c r="A1085" s="55"/>
      <c r="B1085" s="56"/>
      <c r="C1085" s="98" t="s">
        <v>943</v>
      </c>
      <c r="D1085" s="93"/>
      <c r="E1085" s="93"/>
      <c r="F1085" s="93"/>
      <c r="G1085" s="93"/>
      <c r="H1085" s="93"/>
      <c r="I1085" s="43"/>
      <c r="J1085" s="45"/>
      <c r="K1085" s="45"/>
      <c r="L1085" s="45"/>
    </row>
    <row r="1086" spans="1:12" ht="14.25" hidden="1" x14ac:dyDescent="0.2">
      <c r="A1086" s="55"/>
      <c r="B1086" s="56" t="s">
        <v>3</v>
      </c>
      <c r="C1086" s="93" t="s">
        <v>944</v>
      </c>
      <c r="D1086" s="93"/>
      <c r="E1086" s="93"/>
      <c r="F1086" s="93"/>
      <c r="G1086" s="93"/>
      <c r="H1086" s="93"/>
      <c r="I1086" s="43"/>
      <c r="J1086" s="45">
        <v>0</v>
      </c>
      <c r="K1086" s="45">
        <v>16.79</v>
      </c>
      <c r="L1086" s="45">
        <v>0</v>
      </c>
    </row>
    <row r="1087" spans="1:12" ht="14.25" hidden="1" x14ac:dyDescent="0.2">
      <c r="A1087" s="55"/>
      <c r="B1087" s="56"/>
      <c r="C1087" s="98" t="s">
        <v>945</v>
      </c>
      <c r="D1087" s="93"/>
      <c r="E1087" s="93"/>
      <c r="F1087" s="93"/>
      <c r="G1087" s="93"/>
      <c r="H1087" s="93"/>
      <c r="I1087" s="43"/>
      <c r="J1087" s="45"/>
      <c r="K1087" s="45"/>
      <c r="L1087" s="45"/>
    </row>
    <row r="1088" spans="1:12" ht="14.25" hidden="1" x14ac:dyDescent="0.2">
      <c r="A1088" s="55"/>
      <c r="B1088" s="56"/>
      <c r="C1088" s="93" t="s">
        <v>946</v>
      </c>
      <c r="D1088" s="93"/>
      <c r="E1088" s="93"/>
      <c r="F1088" s="93"/>
      <c r="G1088" s="93"/>
      <c r="H1088" s="93"/>
      <c r="I1088" s="43"/>
      <c r="J1088" s="45">
        <v>0</v>
      </c>
      <c r="K1088" s="45"/>
      <c r="L1088" s="45">
        <v>0</v>
      </c>
    </row>
    <row r="1089" spans="1:12" ht="14.25" hidden="1" x14ac:dyDescent="0.2">
      <c r="A1089" s="55"/>
      <c r="B1089" s="56"/>
      <c r="C1089" s="93" t="s">
        <v>947</v>
      </c>
      <c r="D1089" s="93"/>
      <c r="E1089" s="93"/>
      <c r="F1089" s="93"/>
      <c r="G1089" s="93"/>
      <c r="H1089" s="93"/>
      <c r="I1089" s="43"/>
      <c r="J1089" s="45">
        <v>0</v>
      </c>
      <c r="K1089" s="45"/>
      <c r="L1089" s="45">
        <v>0</v>
      </c>
    </row>
    <row r="1090" spans="1:12" ht="14.25" hidden="1" x14ac:dyDescent="0.2">
      <c r="A1090" s="55"/>
      <c r="B1090" s="56"/>
      <c r="C1090" s="93" t="s">
        <v>948</v>
      </c>
      <c r="D1090" s="93"/>
      <c r="E1090" s="93"/>
      <c r="F1090" s="93"/>
      <c r="G1090" s="93"/>
      <c r="H1090" s="93"/>
      <c r="I1090" s="43"/>
      <c r="J1090" s="45">
        <v>0</v>
      </c>
      <c r="K1090" s="45"/>
      <c r="L1090" s="45">
        <v>0</v>
      </c>
    </row>
    <row r="1091" spans="1:12" ht="14.25" hidden="1" x14ac:dyDescent="0.2">
      <c r="A1091" s="55"/>
      <c r="B1091" s="56"/>
      <c r="C1091" s="98" t="s">
        <v>943</v>
      </c>
      <c r="D1091" s="93"/>
      <c r="E1091" s="93"/>
      <c r="F1091" s="93"/>
      <c r="G1091" s="93"/>
      <c r="H1091" s="93"/>
      <c r="I1091" s="43"/>
      <c r="J1091" s="45"/>
      <c r="K1091" s="45"/>
      <c r="L1091" s="45"/>
    </row>
    <row r="1092" spans="1:12" ht="14.25" hidden="1" x14ac:dyDescent="0.2">
      <c r="A1092" s="55"/>
      <c r="B1092" s="56" t="s">
        <v>3</v>
      </c>
      <c r="C1092" s="93" t="s">
        <v>949</v>
      </c>
      <c r="D1092" s="93"/>
      <c r="E1092" s="93"/>
      <c r="F1092" s="93"/>
      <c r="G1092" s="93"/>
      <c r="H1092" s="93"/>
      <c r="I1092" s="43"/>
      <c r="J1092" s="45">
        <v>0</v>
      </c>
      <c r="K1092" s="45">
        <v>9.51</v>
      </c>
      <c r="L1092" s="45">
        <v>0</v>
      </c>
    </row>
    <row r="1093" spans="1:12" ht="14.25" hidden="1" x14ac:dyDescent="0.2">
      <c r="A1093" s="55"/>
      <c r="B1093" s="56"/>
      <c r="C1093" s="93" t="s">
        <v>950</v>
      </c>
      <c r="D1093" s="93"/>
      <c r="E1093" s="93"/>
      <c r="F1093" s="93"/>
      <c r="G1093" s="93"/>
      <c r="H1093" s="93"/>
      <c r="I1093" s="43"/>
      <c r="J1093" s="45">
        <v>0</v>
      </c>
      <c r="K1093" s="45"/>
      <c r="L1093" s="45">
        <v>0</v>
      </c>
    </row>
    <row r="1094" spans="1:12" ht="14.25" hidden="1" x14ac:dyDescent="0.2">
      <c r="A1094" s="55"/>
      <c r="B1094" s="56"/>
      <c r="C1094" s="93" t="s">
        <v>951</v>
      </c>
      <c r="D1094" s="93"/>
      <c r="E1094" s="93"/>
      <c r="F1094" s="93"/>
      <c r="G1094" s="93"/>
      <c r="H1094" s="93"/>
      <c r="I1094" s="43"/>
      <c r="J1094" s="45">
        <v>0</v>
      </c>
      <c r="K1094" s="45"/>
      <c r="L1094" s="45">
        <v>0</v>
      </c>
    </row>
    <row r="1095" spans="1:12" ht="14.25" x14ac:dyDescent="0.2">
      <c r="A1095" s="55"/>
      <c r="B1095" s="56"/>
      <c r="C1095" s="93" t="s">
        <v>993</v>
      </c>
      <c r="D1095" s="93"/>
      <c r="E1095" s="93"/>
      <c r="F1095" s="93"/>
      <c r="G1095" s="93"/>
      <c r="H1095" s="93"/>
      <c r="I1095" s="43"/>
      <c r="J1095" s="45">
        <v>481.99</v>
      </c>
      <c r="K1095" s="45"/>
      <c r="L1095" s="45">
        <v>27001.079999999998</v>
      </c>
    </row>
    <row r="1096" spans="1:12" ht="14.25" x14ac:dyDescent="0.2">
      <c r="A1096" s="55"/>
      <c r="B1096" s="56"/>
      <c r="C1096" s="93" t="s">
        <v>994</v>
      </c>
      <c r="D1096" s="93"/>
      <c r="E1096" s="93"/>
      <c r="F1096" s="93"/>
      <c r="G1096" s="93"/>
      <c r="H1096" s="93"/>
      <c r="I1096" s="43"/>
      <c r="J1096" s="45">
        <v>356.67</v>
      </c>
      <c r="K1096" s="45"/>
      <c r="L1096" s="45">
        <v>19980.789999999997</v>
      </c>
    </row>
    <row r="1097" spans="1:12" ht="14.25" x14ac:dyDescent="0.2">
      <c r="A1097" s="55"/>
      <c r="B1097" s="56"/>
      <c r="C1097" s="93" t="s">
        <v>995</v>
      </c>
      <c r="D1097" s="93"/>
      <c r="E1097" s="93"/>
      <c r="F1097" s="93"/>
      <c r="G1097" s="93"/>
      <c r="H1097" s="93"/>
      <c r="I1097" s="43"/>
      <c r="J1097" s="45">
        <v>173.51</v>
      </c>
      <c r="K1097" s="45"/>
      <c r="L1097" s="45">
        <v>9720.380000000001</v>
      </c>
    </row>
    <row r="1099" spans="1:12" ht="15" x14ac:dyDescent="0.2">
      <c r="A1099" s="57"/>
      <c r="B1099" s="58"/>
      <c r="C1099" s="97" t="s">
        <v>1001</v>
      </c>
      <c r="D1099" s="97"/>
      <c r="E1099" s="97"/>
      <c r="F1099" s="97"/>
      <c r="G1099" s="97"/>
      <c r="H1099" s="97"/>
      <c r="I1099" s="59"/>
      <c r="J1099" s="60">
        <v>5502528.7100000009</v>
      </c>
      <c r="K1099" s="60"/>
      <c r="L1099" s="60">
        <v>80241531.030000001</v>
      </c>
    </row>
    <row r="1100" spans="1:12" ht="14.25" x14ac:dyDescent="0.2">
      <c r="A1100" s="55"/>
      <c r="B1100" s="56"/>
      <c r="C1100" s="98" t="s">
        <v>940</v>
      </c>
      <c r="D1100" s="93"/>
      <c r="E1100" s="93"/>
      <c r="F1100" s="93"/>
      <c r="G1100" s="93"/>
      <c r="H1100" s="93"/>
      <c r="I1100" s="43"/>
      <c r="J1100" s="45"/>
      <c r="K1100" s="45"/>
      <c r="L1100" s="45"/>
    </row>
    <row r="1101" spans="1:12" ht="14.25" x14ac:dyDescent="0.2">
      <c r="A1101" s="55"/>
      <c r="B1101" s="56"/>
      <c r="C1101" s="93" t="s">
        <v>991</v>
      </c>
      <c r="D1101" s="93"/>
      <c r="E1101" s="93"/>
      <c r="F1101" s="93"/>
      <c r="G1101" s="93"/>
      <c r="H1101" s="93"/>
      <c r="I1101" s="43"/>
      <c r="J1101" s="45">
        <v>5337860.6900000013</v>
      </c>
      <c r="K1101" s="45"/>
      <c r="L1101" s="45">
        <v>71057350.540000007</v>
      </c>
    </row>
    <row r="1102" spans="1:12" ht="14.25" x14ac:dyDescent="0.2">
      <c r="A1102" s="55"/>
      <c r="B1102" s="56"/>
      <c r="C1102" s="98" t="s">
        <v>940</v>
      </c>
      <c r="D1102" s="93"/>
      <c r="E1102" s="93"/>
      <c r="F1102" s="93"/>
      <c r="G1102" s="93"/>
      <c r="H1102" s="93"/>
      <c r="I1102" s="43"/>
      <c r="J1102" s="45"/>
      <c r="K1102" s="45"/>
      <c r="L1102" s="45"/>
    </row>
    <row r="1103" spans="1:12" ht="14.25" x14ac:dyDescent="0.2">
      <c r="A1103" s="55"/>
      <c r="B1103" s="56"/>
      <c r="C1103" s="93" t="s">
        <v>992</v>
      </c>
      <c r="D1103" s="93"/>
      <c r="E1103" s="93"/>
      <c r="F1103" s="93"/>
      <c r="G1103" s="93"/>
      <c r="H1103" s="93"/>
      <c r="I1103" s="43"/>
      <c r="J1103" s="45">
        <v>57664.810000000005</v>
      </c>
      <c r="K1103" s="45"/>
      <c r="L1103" s="45">
        <v>3230382.6799999997</v>
      </c>
    </row>
    <row r="1104" spans="1:12" ht="14.25" x14ac:dyDescent="0.2">
      <c r="A1104" s="55"/>
      <c r="B1104" s="56"/>
      <c r="C1104" s="93" t="s">
        <v>942</v>
      </c>
      <c r="D1104" s="93"/>
      <c r="E1104" s="93"/>
      <c r="F1104" s="93"/>
      <c r="G1104" s="93"/>
      <c r="H1104" s="93"/>
      <c r="I1104" s="43"/>
      <c r="J1104" s="45">
        <v>2419272.67</v>
      </c>
      <c r="K1104" s="45"/>
      <c r="L1104" s="45">
        <v>40619588.130000003</v>
      </c>
    </row>
    <row r="1105" spans="1:12" ht="14.25" x14ac:dyDescent="0.2">
      <c r="A1105" s="55"/>
      <c r="B1105" s="56"/>
      <c r="C1105" s="98" t="s">
        <v>943</v>
      </c>
      <c r="D1105" s="93"/>
      <c r="E1105" s="93"/>
      <c r="F1105" s="93"/>
      <c r="G1105" s="93"/>
      <c r="H1105" s="93"/>
      <c r="I1105" s="43"/>
      <c r="J1105" s="45"/>
      <c r="K1105" s="45"/>
      <c r="L1105" s="45"/>
    </row>
    <row r="1106" spans="1:12" ht="14.25" x14ac:dyDescent="0.2">
      <c r="A1106" s="55"/>
      <c r="B1106" s="56"/>
      <c r="C1106" s="93" t="s">
        <v>944</v>
      </c>
      <c r="D1106" s="93"/>
      <c r="E1106" s="93"/>
      <c r="F1106" s="93"/>
      <c r="G1106" s="93"/>
      <c r="H1106" s="93"/>
      <c r="I1106" s="43"/>
      <c r="J1106" s="45">
        <v>2419272.67</v>
      </c>
      <c r="K1106" s="45"/>
      <c r="L1106" s="45">
        <v>40619588.130000003</v>
      </c>
    </row>
    <row r="1107" spans="1:12" ht="14.25" x14ac:dyDescent="0.2">
      <c r="A1107" s="55"/>
      <c r="B1107" s="56"/>
      <c r="C1107" s="98" t="s">
        <v>945</v>
      </c>
      <c r="D1107" s="93"/>
      <c r="E1107" s="93"/>
      <c r="F1107" s="93"/>
      <c r="G1107" s="93"/>
      <c r="H1107" s="93"/>
      <c r="I1107" s="43"/>
      <c r="J1107" s="45"/>
      <c r="K1107" s="45"/>
      <c r="L1107" s="45"/>
    </row>
    <row r="1108" spans="1:12" ht="14.25" x14ac:dyDescent="0.2">
      <c r="A1108" s="55"/>
      <c r="B1108" s="56"/>
      <c r="C1108" s="93" t="s">
        <v>946</v>
      </c>
      <c r="D1108" s="93"/>
      <c r="E1108" s="93"/>
      <c r="F1108" s="93"/>
      <c r="G1108" s="93"/>
      <c r="H1108" s="93"/>
      <c r="I1108" s="43"/>
      <c r="J1108" s="45">
        <v>50081.19</v>
      </c>
      <c r="K1108" s="45"/>
      <c r="L1108" s="45">
        <v>2805548.28</v>
      </c>
    </row>
    <row r="1109" spans="1:12" ht="14.25" hidden="1" x14ac:dyDescent="0.2">
      <c r="A1109" s="55"/>
      <c r="B1109" s="56"/>
      <c r="C1109" s="93" t="s">
        <v>947</v>
      </c>
      <c r="D1109" s="93"/>
      <c r="E1109" s="93"/>
      <c r="F1109" s="93"/>
      <c r="G1109" s="93"/>
      <c r="H1109" s="93"/>
      <c r="I1109" s="43"/>
      <c r="J1109" s="45">
        <v>0</v>
      </c>
      <c r="K1109" s="45"/>
      <c r="L1109" s="45">
        <v>0</v>
      </c>
    </row>
    <row r="1110" spans="1:12" ht="14.25" x14ac:dyDescent="0.2">
      <c r="A1110" s="55"/>
      <c r="B1110" s="56"/>
      <c r="C1110" s="93" t="s">
        <v>948</v>
      </c>
      <c r="D1110" s="93"/>
      <c r="E1110" s="93"/>
      <c r="F1110" s="93"/>
      <c r="G1110" s="93"/>
      <c r="H1110" s="93"/>
      <c r="I1110" s="43"/>
      <c r="J1110" s="45">
        <v>2860923.2100000014</v>
      </c>
      <c r="K1110" s="45"/>
      <c r="L1110" s="45">
        <v>27207379.73</v>
      </c>
    </row>
    <row r="1111" spans="1:12" ht="14.25" x14ac:dyDescent="0.2">
      <c r="A1111" s="55"/>
      <c r="B1111" s="56"/>
      <c r="C1111" s="98" t="s">
        <v>943</v>
      </c>
      <c r="D1111" s="93"/>
      <c r="E1111" s="93"/>
      <c r="F1111" s="93"/>
      <c r="G1111" s="93"/>
      <c r="H1111" s="93"/>
      <c r="I1111" s="43"/>
      <c r="J1111" s="45"/>
      <c r="K1111" s="45"/>
      <c r="L1111" s="45"/>
    </row>
    <row r="1112" spans="1:12" ht="14.25" x14ac:dyDescent="0.2">
      <c r="A1112" s="55"/>
      <c r="B1112" s="56"/>
      <c r="C1112" s="93" t="s">
        <v>949</v>
      </c>
      <c r="D1112" s="93"/>
      <c r="E1112" s="93"/>
      <c r="F1112" s="93"/>
      <c r="G1112" s="93"/>
      <c r="H1112" s="93"/>
      <c r="I1112" s="43"/>
      <c r="J1112" s="45">
        <v>2860923.2100000014</v>
      </c>
      <c r="K1112" s="45"/>
      <c r="L1112" s="45">
        <v>27207379.73</v>
      </c>
    </row>
    <row r="1113" spans="1:12" ht="14.25" hidden="1" x14ac:dyDescent="0.2">
      <c r="A1113" s="55"/>
      <c r="B1113" s="56"/>
      <c r="C1113" s="93" t="s">
        <v>950</v>
      </c>
      <c r="D1113" s="93"/>
      <c r="E1113" s="93"/>
      <c r="F1113" s="93"/>
      <c r="G1113" s="93"/>
      <c r="H1113" s="93"/>
      <c r="I1113" s="43"/>
      <c r="J1113" s="45">
        <v>0</v>
      </c>
      <c r="K1113" s="45"/>
      <c r="L1113" s="45">
        <v>0</v>
      </c>
    </row>
    <row r="1114" spans="1:12" ht="14.25" hidden="1" x14ac:dyDescent="0.2">
      <c r="A1114" s="55"/>
      <c r="B1114" s="56"/>
      <c r="C1114" s="93" t="s">
        <v>951</v>
      </c>
      <c r="D1114" s="93"/>
      <c r="E1114" s="93"/>
      <c r="F1114" s="93"/>
      <c r="G1114" s="93"/>
      <c r="H1114" s="93"/>
      <c r="I1114" s="43"/>
      <c r="J1114" s="45">
        <v>0</v>
      </c>
      <c r="K1114" s="45"/>
      <c r="L1114" s="45">
        <v>0</v>
      </c>
    </row>
    <row r="1115" spans="1:12" ht="14.25" x14ac:dyDescent="0.2">
      <c r="A1115" s="55"/>
      <c r="B1115" s="56"/>
      <c r="C1115" s="93" t="s">
        <v>952</v>
      </c>
      <c r="D1115" s="93"/>
      <c r="E1115" s="93"/>
      <c r="F1115" s="93"/>
      <c r="G1115" s="93"/>
      <c r="H1115" s="93"/>
      <c r="I1115" s="43"/>
      <c r="J1115" s="45">
        <v>107746</v>
      </c>
      <c r="K1115" s="45"/>
      <c r="L1115" s="45">
        <v>6035930.959999999</v>
      </c>
    </row>
    <row r="1116" spans="1:12" ht="14.25" x14ac:dyDescent="0.2">
      <c r="A1116" s="55"/>
      <c r="B1116" s="56"/>
      <c r="C1116" s="93" t="s">
        <v>953</v>
      </c>
      <c r="D1116" s="93"/>
      <c r="E1116" s="93"/>
      <c r="F1116" s="93"/>
      <c r="G1116" s="93"/>
      <c r="H1116" s="93"/>
      <c r="I1116" s="43"/>
      <c r="J1116" s="45">
        <v>110376.53000000003</v>
      </c>
      <c r="K1116" s="45"/>
      <c r="L1116" s="45">
        <v>6183291.2199999988</v>
      </c>
    </row>
    <row r="1117" spans="1:12" ht="14.25" x14ac:dyDescent="0.2">
      <c r="A1117" s="55"/>
      <c r="B1117" s="56"/>
      <c r="C1117" s="93" t="s">
        <v>954</v>
      </c>
      <c r="D1117" s="93"/>
      <c r="E1117" s="93"/>
      <c r="F1117" s="93"/>
      <c r="G1117" s="93"/>
      <c r="H1117" s="93"/>
      <c r="I1117" s="43"/>
      <c r="J1117" s="45">
        <v>53464.069999999992</v>
      </c>
      <c r="K1117" s="45"/>
      <c r="L1117" s="45">
        <v>2995055.9600000009</v>
      </c>
    </row>
    <row r="1118" spans="1:12" ht="14.25" x14ac:dyDescent="0.2">
      <c r="A1118" s="55"/>
      <c r="B1118" s="56"/>
      <c r="C1118" s="93" t="s">
        <v>1002</v>
      </c>
      <c r="D1118" s="93"/>
      <c r="E1118" s="93"/>
      <c r="F1118" s="93"/>
      <c r="G1118" s="93"/>
      <c r="H1118" s="93"/>
      <c r="I1118" s="43"/>
      <c r="J1118" s="45">
        <v>827.42</v>
      </c>
      <c r="K1118" s="45"/>
      <c r="L1118" s="45">
        <v>5833.31</v>
      </c>
    </row>
    <row r="1119" spans="1:12" ht="14.25" x14ac:dyDescent="0.2">
      <c r="A1119" s="55"/>
      <c r="B1119" s="56"/>
      <c r="C1119" s="98" t="s">
        <v>940</v>
      </c>
      <c r="D1119" s="93"/>
      <c r="E1119" s="93"/>
      <c r="F1119" s="93"/>
      <c r="G1119" s="93"/>
      <c r="H1119" s="93"/>
      <c r="I1119" s="43"/>
      <c r="J1119" s="45"/>
      <c r="K1119" s="45"/>
      <c r="L1119" s="45"/>
    </row>
    <row r="1120" spans="1:12" ht="14.25" x14ac:dyDescent="0.2">
      <c r="A1120" s="55"/>
      <c r="B1120" s="56"/>
      <c r="C1120" s="93" t="s">
        <v>956</v>
      </c>
      <c r="D1120" s="93"/>
      <c r="E1120" s="93"/>
      <c r="F1120" s="93"/>
      <c r="G1120" s="93"/>
      <c r="H1120" s="93"/>
      <c r="I1120" s="43"/>
      <c r="J1120" s="45">
        <v>827.42</v>
      </c>
      <c r="K1120" s="45"/>
      <c r="L1120" s="45">
        <v>5833.31</v>
      </c>
    </row>
    <row r="1121" spans="1:12" ht="14.25" hidden="1" x14ac:dyDescent="0.2">
      <c r="A1121" s="55"/>
      <c r="B1121" s="56"/>
      <c r="C1121" s="93" t="s">
        <v>957</v>
      </c>
      <c r="D1121" s="93"/>
      <c r="E1121" s="93"/>
      <c r="F1121" s="93"/>
      <c r="G1121" s="93"/>
      <c r="H1121" s="93"/>
      <c r="I1121" s="43"/>
      <c r="J1121" s="45">
        <v>0</v>
      </c>
      <c r="K1121" s="45"/>
      <c r="L1121" s="45">
        <v>0</v>
      </c>
    </row>
    <row r="1122" spans="1:12" ht="14.25" x14ac:dyDescent="0.2">
      <c r="A1122" s="55"/>
      <c r="B1122" s="56"/>
      <c r="C1122" s="93" t="s">
        <v>1003</v>
      </c>
      <c r="D1122" s="93"/>
      <c r="E1122" s="93"/>
      <c r="F1122" s="93"/>
      <c r="G1122" s="93"/>
      <c r="H1122" s="93"/>
      <c r="I1122" s="43"/>
      <c r="J1122" s="45">
        <v>1012.1700000000001</v>
      </c>
      <c r="K1122" s="45"/>
      <c r="L1122" s="45">
        <v>56702.25</v>
      </c>
    </row>
    <row r="1123" spans="1:12" ht="14.25" x14ac:dyDescent="0.2">
      <c r="A1123" s="55"/>
      <c r="B1123" s="56"/>
      <c r="C1123" s="97" t="s">
        <v>961</v>
      </c>
      <c r="D1123" s="93"/>
      <c r="E1123" s="93"/>
      <c r="F1123" s="93"/>
      <c r="G1123" s="93"/>
      <c r="H1123" s="93"/>
      <c r="I1123" s="43"/>
      <c r="J1123" s="45"/>
      <c r="K1123" s="45"/>
      <c r="L1123" s="45"/>
    </row>
    <row r="1124" spans="1:12" ht="14.25" x14ac:dyDescent="0.2">
      <c r="A1124" s="55"/>
      <c r="B1124" s="56"/>
      <c r="C1124" s="93" t="s">
        <v>962</v>
      </c>
      <c r="D1124" s="93"/>
      <c r="E1124" s="93"/>
      <c r="F1124" s="93"/>
      <c r="G1124" s="93"/>
      <c r="H1124" s="93"/>
      <c r="I1124" s="43"/>
      <c r="J1124" s="45">
        <v>1488780.4100000004</v>
      </c>
      <c r="K1124" s="45"/>
      <c r="L1124" s="45">
        <v>14158301.710000001</v>
      </c>
    </row>
    <row r="1125" spans="1:12" ht="14.25" x14ac:dyDescent="0.2">
      <c r="A1125" s="55"/>
      <c r="B1125" s="56"/>
      <c r="C1125" s="93" t="s">
        <v>963</v>
      </c>
      <c r="D1125" s="93"/>
      <c r="E1125" s="93"/>
      <c r="F1125" s="93"/>
      <c r="G1125" s="93"/>
      <c r="H1125" s="93"/>
      <c r="I1125" s="43"/>
      <c r="J1125" s="45">
        <v>827.42</v>
      </c>
      <c r="K1125" s="45"/>
      <c r="L1125" s="45">
        <v>5833.34</v>
      </c>
    </row>
    <row r="1126" spans="1:12" ht="14.25" x14ac:dyDescent="0.2">
      <c r="A1126" s="55"/>
      <c r="B1126" s="56"/>
      <c r="C1126" s="93" t="s">
        <v>964</v>
      </c>
      <c r="D1126" s="93"/>
      <c r="E1126" s="93"/>
      <c r="F1126" s="96"/>
      <c r="G1126" s="61">
        <v>6571.7806420999996</v>
      </c>
      <c r="H1126" s="55"/>
      <c r="I1126" s="55"/>
      <c r="J1126" s="55"/>
      <c r="K1126" s="55"/>
      <c r="L1126" s="55"/>
    </row>
    <row r="1127" spans="1:12" ht="14.25" x14ac:dyDescent="0.2">
      <c r="A1127" s="55"/>
      <c r="B1127" s="56"/>
      <c r="C1127" s="93" t="s">
        <v>965</v>
      </c>
      <c r="D1127" s="93"/>
      <c r="E1127" s="93"/>
      <c r="F1127" s="96"/>
      <c r="G1127" s="61">
        <v>3693.4650059999999</v>
      </c>
      <c r="H1127" s="55"/>
      <c r="I1127" s="55"/>
      <c r="J1127" s="55"/>
      <c r="K1127" s="55"/>
      <c r="L1127" s="55"/>
    </row>
    <row r="1129" spans="1:12" ht="15" x14ac:dyDescent="0.2">
      <c r="A1129" s="57"/>
      <c r="B1129" s="58"/>
      <c r="C1129" s="97" t="s">
        <v>1004</v>
      </c>
      <c r="D1129" s="97"/>
      <c r="E1129" s="97"/>
      <c r="F1129" s="97"/>
      <c r="G1129" s="97"/>
      <c r="H1129" s="97"/>
      <c r="I1129" s="59"/>
      <c r="J1129" s="60">
        <v>809.73</v>
      </c>
      <c r="K1129" s="60"/>
      <c r="L1129" s="60">
        <v>45361.810000000012</v>
      </c>
    </row>
    <row r="1130" spans="1:12" ht="14.25" hidden="1" outlineLevel="1" x14ac:dyDescent="0.2">
      <c r="A1130" s="55"/>
      <c r="B1130" s="56"/>
      <c r="C1130" s="98" t="s">
        <v>940</v>
      </c>
      <c r="D1130" s="93"/>
      <c r="E1130" s="93"/>
      <c r="F1130" s="93"/>
      <c r="G1130" s="93"/>
      <c r="H1130" s="93"/>
      <c r="I1130" s="43"/>
      <c r="J1130" s="45"/>
      <c r="K1130" s="45"/>
      <c r="L1130" s="45"/>
    </row>
    <row r="1131" spans="1:12" ht="14.25" hidden="1" outlineLevel="1" x14ac:dyDescent="0.2">
      <c r="A1131" s="55"/>
      <c r="B1131" s="56"/>
      <c r="C1131" s="93" t="s">
        <v>1005</v>
      </c>
      <c r="D1131" s="93"/>
      <c r="E1131" s="93"/>
      <c r="F1131" s="93"/>
      <c r="G1131" s="93"/>
      <c r="H1131" s="93"/>
      <c r="I1131" s="43"/>
      <c r="J1131" s="45"/>
      <c r="K1131" s="45"/>
      <c r="L1131" s="45"/>
    </row>
    <row r="1132" spans="1:12" ht="25.5" hidden="1" outlineLevel="1" x14ac:dyDescent="0.2">
      <c r="A1132" s="55"/>
      <c r="B1132" s="56" t="s">
        <v>474</v>
      </c>
      <c r="C1132" s="40" t="s">
        <v>1006</v>
      </c>
      <c r="D1132" s="40" t="s">
        <v>912</v>
      </c>
      <c r="E1132" s="40">
        <v>80</v>
      </c>
      <c r="F1132" s="40"/>
      <c r="G1132" s="40"/>
      <c r="H1132" s="40"/>
      <c r="I1132" s="43"/>
      <c r="J1132" s="45">
        <v>809.73</v>
      </c>
      <c r="K1132" s="45"/>
      <c r="L1132" s="45">
        <v>45361.810000000012</v>
      </c>
    </row>
    <row r="1133" spans="1:12" ht="15" collapsed="1" x14ac:dyDescent="0.2">
      <c r="A1133" s="57"/>
      <c r="B1133" s="58"/>
      <c r="C1133" s="97" t="s">
        <v>1007</v>
      </c>
      <c r="D1133" s="97"/>
      <c r="E1133" s="97"/>
      <c r="F1133" s="97"/>
      <c r="G1133" s="97"/>
      <c r="H1133" s="97"/>
      <c r="I1133" s="59"/>
      <c r="J1133" s="60">
        <v>202.43999999999997</v>
      </c>
      <c r="K1133" s="60"/>
      <c r="L1133" s="60">
        <v>11340.439999999997</v>
      </c>
    </row>
    <row r="1134" spans="1:12" ht="14.25" hidden="1" outlineLevel="1" x14ac:dyDescent="0.2">
      <c r="A1134" s="55"/>
      <c r="B1134" s="56"/>
      <c r="C1134" s="98" t="s">
        <v>940</v>
      </c>
      <c r="D1134" s="93"/>
      <c r="E1134" s="93"/>
      <c r="F1134" s="93"/>
      <c r="G1134" s="93"/>
      <c r="H1134" s="93"/>
      <c r="I1134" s="43"/>
      <c r="J1134" s="45"/>
      <c r="K1134" s="45"/>
      <c r="L1134" s="45"/>
    </row>
    <row r="1135" spans="1:12" ht="14.25" hidden="1" outlineLevel="1" x14ac:dyDescent="0.2">
      <c r="A1135" s="55"/>
      <c r="B1135" s="56"/>
      <c r="C1135" s="93" t="s">
        <v>1005</v>
      </c>
      <c r="D1135" s="93"/>
      <c r="E1135" s="93"/>
      <c r="F1135" s="93"/>
      <c r="G1135" s="93"/>
      <c r="H1135" s="93"/>
      <c r="I1135" s="43"/>
      <c r="J1135" s="45"/>
      <c r="K1135" s="45"/>
      <c r="L1135" s="45"/>
    </row>
    <row r="1136" spans="1:12" ht="25.5" hidden="1" outlineLevel="1" x14ac:dyDescent="0.2">
      <c r="A1136" s="55"/>
      <c r="B1136" s="56" t="s">
        <v>474</v>
      </c>
      <c r="C1136" s="40" t="s">
        <v>1008</v>
      </c>
      <c r="D1136" s="40" t="s">
        <v>912</v>
      </c>
      <c r="E1136" s="40">
        <v>20</v>
      </c>
      <c r="F1136" s="40"/>
      <c r="G1136" s="40"/>
      <c r="H1136" s="40"/>
      <c r="I1136" s="43"/>
      <c r="J1136" s="45">
        <v>202.43999999999997</v>
      </c>
      <c r="K1136" s="45"/>
      <c r="L1136" s="45">
        <v>11340.439999999997</v>
      </c>
    </row>
    <row r="1137" spans="1:12" ht="14.25" collapsed="1" x14ac:dyDescent="0.2">
      <c r="C1137" s="94" t="s">
        <v>244</v>
      </c>
      <c r="D1137" s="94"/>
      <c r="E1137" s="94"/>
      <c r="F1137" s="94"/>
      <c r="G1137" s="94"/>
      <c r="H1137" s="94"/>
      <c r="I1137" s="94"/>
      <c r="J1137" s="54">
        <v>5502528.71</v>
      </c>
      <c r="K1137" s="42" t="s">
        <v>3</v>
      </c>
      <c r="L1137" s="54">
        <v>80241531.030000001</v>
      </c>
    </row>
    <row r="1138" spans="1:12" ht="14.25" x14ac:dyDescent="0.2">
      <c r="C1138" s="94" t="s">
        <v>246</v>
      </c>
      <c r="D1138" s="94"/>
      <c r="E1138" s="94"/>
      <c r="F1138" s="94"/>
      <c r="G1138" s="94"/>
      <c r="H1138" s="94"/>
      <c r="I1138" s="94"/>
      <c r="J1138" s="54">
        <v>1210556.32</v>
      </c>
      <c r="K1138" s="42" t="s">
        <v>3</v>
      </c>
      <c r="L1138" s="54">
        <v>17653136.829999998</v>
      </c>
    </row>
    <row r="1139" spans="1:12" ht="14.25" x14ac:dyDescent="0.2">
      <c r="C1139" s="94" t="s">
        <v>241</v>
      </c>
      <c r="D1139" s="94"/>
      <c r="E1139" s="94"/>
      <c r="F1139" s="94"/>
      <c r="G1139" s="94"/>
      <c r="H1139" s="94"/>
      <c r="I1139" s="94"/>
      <c r="J1139" s="54">
        <v>6713085.0300000003</v>
      </c>
      <c r="K1139" s="42" t="s">
        <v>3</v>
      </c>
      <c r="L1139" s="54">
        <v>97894667.859999999</v>
      </c>
    </row>
    <row r="1142" spans="1:12" ht="14.25" customHeight="1" x14ac:dyDescent="0.2">
      <c r="A1142" s="80"/>
      <c r="B1142" s="81" t="s">
        <v>1009</v>
      </c>
      <c r="C1142" s="82" t="s">
        <v>1022</v>
      </c>
      <c r="D1142" s="31"/>
      <c r="E1142" s="31"/>
      <c r="F1142" s="31"/>
      <c r="G1142" s="31"/>
      <c r="H1142" s="12" t="s">
        <v>1022</v>
      </c>
      <c r="I1142" s="11"/>
      <c r="J1142" s="11"/>
      <c r="K1142" s="11"/>
      <c r="L1142" s="9"/>
    </row>
    <row r="1143" spans="1:12" ht="14.25" customHeight="1" x14ac:dyDescent="0.2">
      <c r="A1143" s="80"/>
      <c r="B1143" s="83"/>
      <c r="C1143" s="95" t="s">
        <v>1010</v>
      </c>
      <c r="D1143" s="95"/>
      <c r="E1143" s="95"/>
      <c r="F1143" s="95"/>
      <c r="G1143" s="95"/>
      <c r="H1143" s="11"/>
      <c r="I1143" s="11"/>
      <c r="J1143" s="11"/>
      <c r="K1143" s="11"/>
      <c r="L1143" s="9"/>
    </row>
    <row r="1144" spans="1:12" ht="14.25" customHeight="1" x14ac:dyDescent="0.2">
      <c r="A1144" s="80"/>
      <c r="B1144" s="83"/>
      <c r="C1144" s="11"/>
      <c r="D1144" s="11"/>
      <c r="E1144" s="11"/>
      <c r="F1144" s="11"/>
      <c r="G1144" s="11"/>
      <c r="H1144" s="11"/>
      <c r="I1144" s="11"/>
      <c r="J1144" s="11"/>
      <c r="K1144" s="11"/>
      <c r="L1144" s="9"/>
    </row>
    <row r="1145" spans="1:12" ht="14.25" customHeight="1" x14ac:dyDescent="0.2">
      <c r="A1145" s="80"/>
      <c r="B1145" s="81" t="s">
        <v>1011</v>
      </c>
      <c r="C1145" s="82" t="s">
        <v>1022</v>
      </c>
      <c r="D1145" s="31"/>
      <c r="E1145" s="31"/>
      <c r="F1145" s="31"/>
      <c r="G1145" s="31"/>
      <c r="H1145" s="12" t="s">
        <v>1022</v>
      </c>
      <c r="I1145" s="11"/>
      <c r="J1145" s="11"/>
      <c r="K1145" s="11"/>
      <c r="L1145" s="9"/>
    </row>
    <row r="1146" spans="1:12" ht="14.25" customHeight="1" x14ac:dyDescent="0.2">
      <c r="A1146" s="11"/>
      <c r="B1146" s="11"/>
      <c r="C1146" s="95" t="s">
        <v>1010</v>
      </c>
      <c r="D1146" s="95"/>
      <c r="E1146" s="95"/>
      <c r="F1146" s="95"/>
      <c r="G1146" s="95"/>
      <c r="H1146" s="11"/>
      <c r="I1146" s="11"/>
      <c r="J1146" s="11"/>
      <c r="K1146" s="11"/>
      <c r="L1146" s="9"/>
    </row>
  </sheetData>
  <mergeCells count="705"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C65:F65"/>
    <mergeCell ref="C75:H75"/>
    <mergeCell ref="I75:J75"/>
    <mergeCell ref="C77:L77"/>
    <mergeCell ref="C87:H87"/>
    <mergeCell ref="I87:J87"/>
    <mergeCell ref="K52:K56"/>
    <mergeCell ref="L52:L56"/>
    <mergeCell ref="A59:L59"/>
    <mergeCell ref="A61:L61"/>
    <mergeCell ref="C63:L63"/>
    <mergeCell ref="C64:L64"/>
    <mergeCell ref="A52:A56"/>
    <mergeCell ref="B52:B56"/>
    <mergeCell ref="C52:C56"/>
    <mergeCell ref="D52:D56"/>
    <mergeCell ref="E52:G55"/>
    <mergeCell ref="H52:J55"/>
    <mergeCell ref="C107:L107"/>
    <mergeCell ref="C108:F108"/>
    <mergeCell ref="C122:H122"/>
    <mergeCell ref="I122:J122"/>
    <mergeCell ref="C124:L124"/>
    <mergeCell ref="C125:L125"/>
    <mergeCell ref="C89:L89"/>
    <mergeCell ref="C90:L90"/>
    <mergeCell ref="C91:F91"/>
    <mergeCell ref="C104:H104"/>
    <mergeCell ref="I104:J104"/>
    <mergeCell ref="C106:L106"/>
    <mergeCell ref="C138:L138"/>
    <mergeCell ref="C139:F139"/>
    <mergeCell ref="C146:H146"/>
    <mergeCell ref="I146:J146"/>
    <mergeCell ref="C148:L148"/>
    <mergeCell ref="C149:L149"/>
    <mergeCell ref="C126:L126"/>
    <mergeCell ref="C127:F127"/>
    <mergeCell ref="C134:H134"/>
    <mergeCell ref="I134:J134"/>
    <mergeCell ref="C136:L136"/>
    <mergeCell ref="C137:L137"/>
    <mergeCell ref="C162:L162"/>
    <mergeCell ref="C163:F163"/>
    <mergeCell ref="C173:H173"/>
    <mergeCell ref="I173:J173"/>
    <mergeCell ref="C175:L175"/>
    <mergeCell ref="C176:L176"/>
    <mergeCell ref="C150:L150"/>
    <mergeCell ref="C151:F151"/>
    <mergeCell ref="C158:H158"/>
    <mergeCell ref="I158:J158"/>
    <mergeCell ref="C160:L160"/>
    <mergeCell ref="C161:L161"/>
    <mergeCell ref="C190:F190"/>
    <mergeCell ref="C201:H201"/>
    <mergeCell ref="I201:J201"/>
    <mergeCell ref="C203:L203"/>
    <mergeCell ref="C204:L204"/>
    <mergeCell ref="C205:F205"/>
    <mergeCell ref="C177:L177"/>
    <mergeCell ref="C178:F178"/>
    <mergeCell ref="C186:H186"/>
    <mergeCell ref="I186:J186"/>
    <mergeCell ref="C188:L188"/>
    <mergeCell ref="C189:L189"/>
    <mergeCell ref="C239:H239"/>
    <mergeCell ref="I239:J239"/>
    <mergeCell ref="C241:L241"/>
    <mergeCell ref="C242:L242"/>
    <mergeCell ref="C243:F243"/>
    <mergeCell ref="C254:H254"/>
    <mergeCell ref="I254:J254"/>
    <mergeCell ref="C216:H216"/>
    <mergeCell ref="I216:J216"/>
    <mergeCell ref="C218:L218"/>
    <mergeCell ref="C226:H226"/>
    <mergeCell ref="I226:J226"/>
    <mergeCell ref="C228:L228"/>
    <mergeCell ref="C282:H282"/>
    <mergeCell ref="I282:J282"/>
    <mergeCell ref="C284:L284"/>
    <mergeCell ref="C295:H295"/>
    <mergeCell ref="I295:J295"/>
    <mergeCell ref="C297:L297"/>
    <mergeCell ref="C256:L256"/>
    <mergeCell ref="C257:L257"/>
    <mergeCell ref="C258:F258"/>
    <mergeCell ref="C269:H269"/>
    <mergeCell ref="I269:J269"/>
    <mergeCell ref="C271:L271"/>
    <mergeCell ref="C326:H326"/>
    <mergeCell ref="I326:J326"/>
    <mergeCell ref="C328:L328"/>
    <mergeCell ref="C339:H339"/>
    <mergeCell ref="I339:J339"/>
    <mergeCell ref="C341:L341"/>
    <mergeCell ref="C298:L298"/>
    <mergeCell ref="C299:L299"/>
    <mergeCell ref="C300:F300"/>
    <mergeCell ref="C313:H313"/>
    <mergeCell ref="I313:J313"/>
    <mergeCell ref="C315:L315"/>
    <mergeCell ref="C372:H372"/>
    <mergeCell ref="I372:J372"/>
    <mergeCell ref="C381:H381"/>
    <mergeCell ref="I381:J381"/>
    <mergeCell ref="C383:H383"/>
    <mergeCell ref="C384:H384"/>
    <mergeCell ref="C352:H352"/>
    <mergeCell ref="I352:J352"/>
    <mergeCell ref="C354:L354"/>
    <mergeCell ref="C362:H362"/>
    <mergeCell ref="I362:J362"/>
    <mergeCell ref="C364:L364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403:H403"/>
    <mergeCell ref="C404:H404"/>
    <mergeCell ref="C405:H405"/>
    <mergeCell ref="C406:H406"/>
    <mergeCell ref="C407:H407"/>
    <mergeCell ref="C408:H408"/>
    <mergeCell ref="C397:H397"/>
    <mergeCell ref="C398:H398"/>
    <mergeCell ref="C399:H399"/>
    <mergeCell ref="C400:H400"/>
    <mergeCell ref="C401:H401"/>
    <mergeCell ref="C402:H402"/>
    <mergeCell ref="A417:L417"/>
    <mergeCell ref="C419:L419"/>
    <mergeCell ref="C420:L420"/>
    <mergeCell ref="C421:F421"/>
    <mergeCell ref="C429:H429"/>
    <mergeCell ref="I429:J429"/>
    <mergeCell ref="C409:H409"/>
    <mergeCell ref="C410:F410"/>
    <mergeCell ref="C411:F411"/>
    <mergeCell ref="C413:I413"/>
    <mergeCell ref="C414:I414"/>
    <mergeCell ref="C415:I415"/>
    <mergeCell ref="C444:L444"/>
    <mergeCell ref="C445:F445"/>
    <mergeCell ref="C455:H455"/>
    <mergeCell ref="I455:J455"/>
    <mergeCell ref="C457:L457"/>
    <mergeCell ref="C458:L458"/>
    <mergeCell ref="C431:L431"/>
    <mergeCell ref="C432:L432"/>
    <mergeCell ref="C433:F433"/>
    <mergeCell ref="C441:H441"/>
    <mergeCell ref="I441:J441"/>
    <mergeCell ref="C443:L443"/>
    <mergeCell ref="C488:L488"/>
    <mergeCell ref="C499:H499"/>
    <mergeCell ref="I499:J499"/>
    <mergeCell ref="C501:L501"/>
    <mergeCell ref="C513:H513"/>
    <mergeCell ref="I513:J513"/>
    <mergeCell ref="C459:F459"/>
    <mergeCell ref="C469:H469"/>
    <mergeCell ref="I469:J469"/>
    <mergeCell ref="C471:L471"/>
    <mergeCell ref="C486:H486"/>
    <mergeCell ref="I486:J486"/>
    <mergeCell ref="C521:H521"/>
    <mergeCell ref="C522:H522"/>
    <mergeCell ref="C523:H523"/>
    <mergeCell ref="C524:H524"/>
    <mergeCell ref="C525:H525"/>
    <mergeCell ref="C526:H526"/>
    <mergeCell ref="C515:H515"/>
    <mergeCell ref="C516:H516"/>
    <mergeCell ref="C517:H517"/>
    <mergeCell ref="C518:H518"/>
    <mergeCell ref="C519:H519"/>
    <mergeCell ref="C520:H520"/>
    <mergeCell ref="C533:H533"/>
    <mergeCell ref="C534:H534"/>
    <mergeCell ref="C535:H535"/>
    <mergeCell ref="C536:H536"/>
    <mergeCell ref="C537:H537"/>
    <mergeCell ref="C538:H538"/>
    <mergeCell ref="C527:H527"/>
    <mergeCell ref="C528:H528"/>
    <mergeCell ref="C529:H529"/>
    <mergeCell ref="C530:H530"/>
    <mergeCell ref="C531:H531"/>
    <mergeCell ref="C532:H532"/>
    <mergeCell ref="C546:I546"/>
    <mergeCell ref="C547:I547"/>
    <mergeCell ref="A549:L549"/>
    <mergeCell ref="C551:L551"/>
    <mergeCell ref="C552:L552"/>
    <mergeCell ref="C553:F553"/>
    <mergeCell ref="C539:H539"/>
    <mergeCell ref="C540:H540"/>
    <mergeCell ref="C541:H541"/>
    <mergeCell ref="C542:F542"/>
    <mergeCell ref="C543:F543"/>
    <mergeCell ref="C545:I545"/>
    <mergeCell ref="C580:L580"/>
    <mergeCell ref="C581:H581"/>
    <mergeCell ref="I581:J581"/>
    <mergeCell ref="C583:H583"/>
    <mergeCell ref="C584:H584"/>
    <mergeCell ref="C585:H585"/>
    <mergeCell ref="C561:H561"/>
    <mergeCell ref="I561:J561"/>
    <mergeCell ref="C563:L563"/>
    <mergeCell ref="C564:L564"/>
    <mergeCell ref="C565:F565"/>
    <mergeCell ref="C578:H578"/>
    <mergeCell ref="I578:J578"/>
    <mergeCell ref="C592:H592"/>
    <mergeCell ref="C593:H593"/>
    <mergeCell ref="C594:H594"/>
    <mergeCell ref="C595:H595"/>
    <mergeCell ref="C596:H596"/>
    <mergeCell ref="C597:H597"/>
    <mergeCell ref="C586:H586"/>
    <mergeCell ref="C587:H587"/>
    <mergeCell ref="C588:H588"/>
    <mergeCell ref="C589:H589"/>
    <mergeCell ref="C590:H590"/>
    <mergeCell ref="C591:H591"/>
    <mergeCell ref="C604:H604"/>
    <mergeCell ref="C605:H605"/>
    <mergeCell ref="C606:H606"/>
    <mergeCell ref="C607:H607"/>
    <mergeCell ref="C608:H608"/>
    <mergeCell ref="C609:H609"/>
    <mergeCell ref="C598:H598"/>
    <mergeCell ref="C599:H599"/>
    <mergeCell ref="C600:H600"/>
    <mergeCell ref="C601:H601"/>
    <mergeCell ref="C602:H602"/>
    <mergeCell ref="C603:H603"/>
    <mergeCell ref="C618:H618"/>
    <mergeCell ref="C619:H619"/>
    <mergeCell ref="C620:H620"/>
    <mergeCell ref="C621:H621"/>
    <mergeCell ref="C622:H622"/>
    <mergeCell ref="C623:H623"/>
    <mergeCell ref="C610:F610"/>
    <mergeCell ref="C611:F611"/>
    <mergeCell ref="C613:I613"/>
    <mergeCell ref="C614:I614"/>
    <mergeCell ref="C615:I615"/>
    <mergeCell ref="C617:H617"/>
    <mergeCell ref="C630:H630"/>
    <mergeCell ref="C631:H631"/>
    <mergeCell ref="C632:H632"/>
    <mergeCell ref="C633:H633"/>
    <mergeCell ref="C634:H634"/>
    <mergeCell ref="C635:H635"/>
    <mergeCell ref="C624:H624"/>
    <mergeCell ref="C625:H625"/>
    <mergeCell ref="C626:H626"/>
    <mergeCell ref="C627:H627"/>
    <mergeCell ref="C628:H628"/>
    <mergeCell ref="C629:H629"/>
    <mergeCell ref="C642:H642"/>
    <mergeCell ref="C643:H643"/>
    <mergeCell ref="C644:F644"/>
    <mergeCell ref="C645:F645"/>
    <mergeCell ref="C647:I647"/>
    <mergeCell ref="C648:I648"/>
    <mergeCell ref="C636:H636"/>
    <mergeCell ref="C637:H637"/>
    <mergeCell ref="C638:H638"/>
    <mergeCell ref="C639:H639"/>
    <mergeCell ref="C640:H640"/>
    <mergeCell ref="C641:H641"/>
    <mergeCell ref="C665:L665"/>
    <mergeCell ref="C676:H676"/>
    <mergeCell ref="I676:J676"/>
    <mergeCell ref="C678:L678"/>
    <mergeCell ref="C689:H689"/>
    <mergeCell ref="I689:J689"/>
    <mergeCell ref="C649:I649"/>
    <mergeCell ref="A651:L651"/>
    <mergeCell ref="A653:L653"/>
    <mergeCell ref="C655:L655"/>
    <mergeCell ref="C663:H663"/>
    <mergeCell ref="I663:J663"/>
    <mergeCell ref="C717:L717"/>
    <mergeCell ref="C728:H728"/>
    <mergeCell ref="I728:J728"/>
    <mergeCell ref="C730:L730"/>
    <mergeCell ref="C741:H741"/>
    <mergeCell ref="I741:J741"/>
    <mergeCell ref="C691:L691"/>
    <mergeCell ref="C702:H702"/>
    <mergeCell ref="I702:J702"/>
    <mergeCell ref="C704:L704"/>
    <mergeCell ref="C715:H715"/>
    <mergeCell ref="I715:J715"/>
    <mergeCell ref="C757:H757"/>
    <mergeCell ref="C758:H758"/>
    <mergeCell ref="C759:H759"/>
    <mergeCell ref="C760:H760"/>
    <mergeCell ref="C761:H761"/>
    <mergeCell ref="C762:H762"/>
    <mergeCell ref="C743:L743"/>
    <mergeCell ref="C752:H752"/>
    <mergeCell ref="I752:J752"/>
    <mergeCell ref="C754:H754"/>
    <mergeCell ref="C755:H755"/>
    <mergeCell ref="C756:H756"/>
    <mergeCell ref="C769:H769"/>
    <mergeCell ref="C770:H770"/>
    <mergeCell ref="C771:H771"/>
    <mergeCell ref="C772:H772"/>
    <mergeCell ref="C773:H773"/>
    <mergeCell ref="C774:H774"/>
    <mergeCell ref="C763:H763"/>
    <mergeCell ref="C764:H764"/>
    <mergeCell ref="C765:H765"/>
    <mergeCell ref="C766:H766"/>
    <mergeCell ref="C767:H767"/>
    <mergeCell ref="C768:H768"/>
    <mergeCell ref="C781:F781"/>
    <mergeCell ref="C782:F782"/>
    <mergeCell ref="C784:I784"/>
    <mergeCell ref="C785:I785"/>
    <mergeCell ref="C786:I786"/>
    <mergeCell ref="A788:L788"/>
    <mergeCell ref="C775:H775"/>
    <mergeCell ref="C776:H776"/>
    <mergeCell ref="C777:H777"/>
    <mergeCell ref="C778:H778"/>
    <mergeCell ref="C779:H779"/>
    <mergeCell ref="C780:H780"/>
    <mergeCell ref="C796:H796"/>
    <mergeCell ref="C797:H797"/>
    <mergeCell ref="C798:H798"/>
    <mergeCell ref="C799:H799"/>
    <mergeCell ref="C800:H800"/>
    <mergeCell ref="C801:H801"/>
    <mergeCell ref="C790:H790"/>
    <mergeCell ref="C791:H791"/>
    <mergeCell ref="C792:H792"/>
    <mergeCell ref="C793:H793"/>
    <mergeCell ref="C794:H794"/>
    <mergeCell ref="C795:H795"/>
    <mergeCell ref="C808:H808"/>
    <mergeCell ref="C809:H809"/>
    <mergeCell ref="C810:H810"/>
    <mergeCell ref="C811:H811"/>
    <mergeCell ref="C812:H812"/>
    <mergeCell ref="C813:H813"/>
    <mergeCell ref="C802:H802"/>
    <mergeCell ref="C803:H803"/>
    <mergeCell ref="C804:H804"/>
    <mergeCell ref="C805:H805"/>
    <mergeCell ref="C806:H806"/>
    <mergeCell ref="C807:H807"/>
    <mergeCell ref="C821:I821"/>
    <mergeCell ref="C822:I822"/>
    <mergeCell ref="A824:L824"/>
    <mergeCell ref="C826:L826"/>
    <mergeCell ref="C833:H833"/>
    <mergeCell ref="I833:J833"/>
    <mergeCell ref="C814:H814"/>
    <mergeCell ref="C815:H815"/>
    <mergeCell ref="C816:H816"/>
    <mergeCell ref="C817:F817"/>
    <mergeCell ref="C818:F818"/>
    <mergeCell ref="C820:I820"/>
    <mergeCell ref="C853:L853"/>
    <mergeCell ref="C860:H860"/>
    <mergeCell ref="I860:J860"/>
    <mergeCell ref="C862:L862"/>
    <mergeCell ref="C869:H869"/>
    <mergeCell ref="I869:J869"/>
    <mergeCell ref="C835:L835"/>
    <mergeCell ref="C842:H842"/>
    <mergeCell ref="I842:J842"/>
    <mergeCell ref="C844:L844"/>
    <mergeCell ref="C851:H851"/>
    <mergeCell ref="I851:J851"/>
    <mergeCell ref="C879:H879"/>
    <mergeCell ref="C880:H880"/>
    <mergeCell ref="C881:H881"/>
    <mergeCell ref="C882:H882"/>
    <mergeCell ref="C883:H883"/>
    <mergeCell ref="C884:H884"/>
    <mergeCell ref="C873:H873"/>
    <mergeCell ref="I873:J873"/>
    <mergeCell ref="C875:H875"/>
    <mergeCell ref="C876:H876"/>
    <mergeCell ref="C877:H877"/>
    <mergeCell ref="C878:H878"/>
    <mergeCell ref="C891:H891"/>
    <mergeCell ref="C892:H892"/>
    <mergeCell ref="C893:H893"/>
    <mergeCell ref="C894:H894"/>
    <mergeCell ref="C895:H895"/>
    <mergeCell ref="C896:H896"/>
    <mergeCell ref="C885:H885"/>
    <mergeCell ref="C886:H886"/>
    <mergeCell ref="C887:H887"/>
    <mergeCell ref="C888:H888"/>
    <mergeCell ref="C889:H889"/>
    <mergeCell ref="C890:H890"/>
    <mergeCell ref="C903:F903"/>
    <mergeCell ref="C905:I905"/>
    <mergeCell ref="C906:I906"/>
    <mergeCell ref="C907:I907"/>
    <mergeCell ref="C909:H909"/>
    <mergeCell ref="C910:H910"/>
    <mergeCell ref="C897:H897"/>
    <mergeCell ref="C898:H898"/>
    <mergeCell ref="C899:H899"/>
    <mergeCell ref="C900:H900"/>
    <mergeCell ref="C901:H901"/>
    <mergeCell ref="C902:F902"/>
    <mergeCell ref="C917:H917"/>
    <mergeCell ref="C918:H918"/>
    <mergeCell ref="C919:H919"/>
    <mergeCell ref="C920:H920"/>
    <mergeCell ref="C921:H921"/>
    <mergeCell ref="C922:H922"/>
    <mergeCell ref="C911:H911"/>
    <mergeCell ref="C912:H912"/>
    <mergeCell ref="C913:H913"/>
    <mergeCell ref="C914:H914"/>
    <mergeCell ref="C915:H915"/>
    <mergeCell ref="C916:H916"/>
    <mergeCell ref="C929:H929"/>
    <mergeCell ref="C930:H930"/>
    <mergeCell ref="C931:H931"/>
    <mergeCell ref="C932:H932"/>
    <mergeCell ref="C933:H933"/>
    <mergeCell ref="C934:H934"/>
    <mergeCell ref="C923:H923"/>
    <mergeCell ref="C924:H924"/>
    <mergeCell ref="C925:H925"/>
    <mergeCell ref="C926:H926"/>
    <mergeCell ref="C927:H927"/>
    <mergeCell ref="C928:H928"/>
    <mergeCell ref="A943:L943"/>
    <mergeCell ref="C945:H945"/>
    <mergeCell ref="I945:J945"/>
    <mergeCell ref="K945:L945"/>
    <mergeCell ref="C947:H947"/>
    <mergeCell ref="I947:J947"/>
    <mergeCell ref="K947:L947"/>
    <mergeCell ref="C935:H935"/>
    <mergeCell ref="C936:F936"/>
    <mergeCell ref="C937:F937"/>
    <mergeCell ref="C939:I939"/>
    <mergeCell ref="C940:I940"/>
    <mergeCell ref="C941:I941"/>
    <mergeCell ref="C953:H953"/>
    <mergeCell ref="I953:J953"/>
    <mergeCell ref="K953:L953"/>
    <mergeCell ref="C955:H955"/>
    <mergeCell ref="I955:J955"/>
    <mergeCell ref="K955:L955"/>
    <mergeCell ref="C949:H949"/>
    <mergeCell ref="I949:J949"/>
    <mergeCell ref="K949:L949"/>
    <mergeCell ref="C951:H951"/>
    <mergeCell ref="I951:J951"/>
    <mergeCell ref="K951:L951"/>
    <mergeCell ref="C961:H961"/>
    <mergeCell ref="I961:J961"/>
    <mergeCell ref="K961:L961"/>
    <mergeCell ref="C963:H963"/>
    <mergeCell ref="I963:J963"/>
    <mergeCell ref="K963:L963"/>
    <mergeCell ref="C957:H957"/>
    <mergeCell ref="I957:J957"/>
    <mergeCell ref="K957:L957"/>
    <mergeCell ref="C959:H959"/>
    <mergeCell ref="I959:J959"/>
    <mergeCell ref="K959:L959"/>
    <mergeCell ref="C969:H969"/>
    <mergeCell ref="I969:J969"/>
    <mergeCell ref="K969:L969"/>
    <mergeCell ref="C971:H971"/>
    <mergeCell ref="I971:J971"/>
    <mergeCell ref="K971:L971"/>
    <mergeCell ref="C965:H965"/>
    <mergeCell ref="I965:J965"/>
    <mergeCell ref="K965:L965"/>
    <mergeCell ref="C967:H967"/>
    <mergeCell ref="I967:J967"/>
    <mergeCell ref="K967:L967"/>
    <mergeCell ref="C978:H978"/>
    <mergeCell ref="I978:J978"/>
    <mergeCell ref="K978:L978"/>
    <mergeCell ref="C980:H980"/>
    <mergeCell ref="I980:J980"/>
    <mergeCell ref="K980:L980"/>
    <mergeCell ref="C973:H973"/>
    <mergeCell ref="I973:J973"/>
    <mergeCell ref="K973:L973"/>
    <mergeCell ref="C976:H976"/>
    <mergeCell ref="I976:J976"/>
    <mergeCell ref="K976:L976"/>
    <mergeCell ref="C986:H986"/>
    <mergeCell ref="I986:J986"/>
    <mergeCell ref="K986:L986"/>
    <mergeCell ref="C988:H988"/>
    <mergeCell ref="I988:J988"/>
    <mergeCell ref="K988:L988"/>
    <mergeCell ref="C982:H982"/>
    <mergeCell ref="I982:J982"/>
    <mergeCell ref="K982:L982"/>
    <mergeCell ref="C984:H984"/>
    <mergeCell ref="I984:J984"/>
    <mergeCell ref="K984:L984"/>
    <mergeCell ref="C994:H994"/>
    <mergeCell ref="C995:H995"/>
    <mergeCell ref="C996:H996"/>
    <mergeCell ref="C997:H997"/>
    <mergeCell ref="C998:H998"/>
    <mergeCell ref="C999:H999"/>
    <mergeCell ref="C990:H990"/>
    <mergeCell ref="I990:J990"/>
    <mergeCell ref="K990:L990"/>
    <mergeCell ref="C992:H992"/>
    <mergeCell ref="I992:J992"/>
    <mergeCell ref="K992:L992"/>
    <mergeCell ref="C1006:H1006"/>
    <mergeCell ref="C1007:H1007"/>
    <mergeCell ref="C1008:H1008"/>
    <mergeCell ref="C1009:H1009"/>
    <mergeCell ref="C1010:H1010"/>
    <mergeCell ref="C1011:H1011"/>
    <mergeCell ref="C1000:H1000"/>
    <mergeCell ref="C1001:H1001"/>
    <mergeCell ref="C1002:H1002"/>
    <mergeCell ref="C1003:H1003"/>
    <mergeCell ref="C1004:H1004"/>
    <mergeCell ref="C1005:H1005"/>
    <mergeCell ref="C1018:H1018"/>
    <mergeCell ref="C1019:H1019"/>
    <mergeCell ref="C1020:H1020"/>
    <mergeCell ref="C1021:F1021"/>
    <mergeCell ref="C1022:F1022"/>
    <mergeCell ref="C1024:I1024"/>
    <mergeCell ref="C1012:H1012"/>
    <mergeCell ref="C1013:H1013"/>
    <mergeCell ref="C1014:H1014"/>
    <mergeCell ref="C1015:H1015"/>
    <mergeCell ref="C1016:H1016"/>
    <mergeCell ref="C1017:H1017"/>
    <mergeCell ref="C1033:H1033"/>
    <mergeCell ref="C1034:H1034"/>
    <mergeCell ref="C1035:H1035"/>
    <mergeCell ref="C1036:H1036"/>
    <mergeCell ref="C1037:H1037"/>
    <mergeCell ref="C1038:H1038"/>
    <mergeCell ref="C1025:I1025"/>
    <mergeCell ref="C1026:I1026"/>
    <mergeCell ref="C1028:H1028"/>
    <mergeCell ref="C1030:H1030"/>
    <mergeCell ref="C1031:H1031"/>
    <mergeCell ref="C1032:H1032"/>
    <mergeCell ref="C1045:H1045"/>
    <mergeCell ref="C1046:H1046"/>
    <mergeCell ref="C1047:H1047"/>
    <mergeCell ref="C1048:H1048"/>
    <mergeCell ref="C1050:H1050"/>
    <mergeCell ref="C1051:H1051"/>
    <mergeCell ref="C1039:H1039"/>
    <mergeCell ref="C1040:H1040"/>
    <mergeCell ref="C1041:H1041"/>
    <mergeCell ref="C1042:H1042"/>
    <mergeCell ref="C1043:H1043"/>
    <mergeCell ref="C1044:H1044"/>
    <mergeCell ref="C1058:H1058"/>
    <mergeCell ref="C1059:H1059"/>
    <mergeCell ref="C1060:H1060"/>
    <mergeCell ref="C1061:H1061"/>
    <mergeCell ref="C1062:H1062"/>
    <mergeCell ref="C1063:H1063"/>
    <mergeCell ref="C1052:H1052"/>
    <mergeCell ref="C1053:H1053"/>
    <mergeCell ref="C1054:H1054"/>
    <mergeCell ref="C1055:H1055"/>
    <mergeCell ref="C1056:H1056"/>
    <mergeCell ref="C1057:H1057"/>
    <mergeCell ref="C1071:H1071"/>
    <mergeCell ref="C1072:H1072"/>
    <mergeCell ref="C1073:H1073"/>
    <mergeCell ref="C1075:H1075"/>
    <mergeCell ref="C1076:H1076"/>
    <mergeCell ref="C1077:H1077"/>
    <mergeCell ref="C1064:H1064"/>
    <mergeCell ref="C1065:H1065"/>
    <mergeCell ref="C1066:H1066"/>
    <mergeCell ref="C1067:H1067"/>
    <mergeCell ref="C1068:H1068"/>
    <mergeCell ref="C1070:H1070"/>
    <mergeCell ref="C1084:H1084"/>
    <mergeCell ref="C1085:H1085"/>
    <mergeCell ref="C1086:H1086"/>
    <mergeCell ref="C1087:H1087"/>
    <mergeCell ref="C1088:H1088"/>
    <mergeCell ref="C1089:H1089"/>
    <mergeCell ref="C1078:H1078"/>
    <mergeCell ref="C1079:H1079"/>
    <mergeCell ref="C1080:H1080"/>
    <mergeCell ref="C1081:H1081"/>
    <mergeCell ref="C1082:H1082"/>
    <mergeCell ref="C1083:H1083"/>
    <mergeCell ref="C1096:H1096"/>
    <mergeCell ref="C1097:H1097"/>
    <mergeCell ref="C1099:H1099"/>
    <mergeCell ref="C1100:H1100"/>
    <mergeCell ref="C1101:H1101"/>
    <mergeCell ref="C1102:H1102"/>
    <mergeCell ref="C1090:H1090"/>
    <mergeCell ref="C1091:H1091"/>
    <mergeCell ref="C1092:H1092"/>
    <mergeCell ref="C1093:H1093"/>
    <mergeCell ref="C1094:H1094"/>
    <mergeCell ref="C1095:H1095"/>
    <mergeCell ref="C1109:H1109"/>
    <mergeCell ref="C1110:H1110"/>
    <mergeCell ref="C1111:H1111"/>
    <mergeCell ref="C1112:H1112"/>
    <mergeCell ref="C1113:H1113"/>
    <mergeCell ref="C1114:H1114"/>
    <mergeCell ref="C1103:H1103"/>
    <mergeCell ref="C1104:H1104"/>
    <mergeCell ref="C1105:H1105"/>
    <mergeCell ref="C1106:H1106"/>
    <mergeCell ref="C1107:H1107"/>
    <mergeCell ref="C1108:H1108"/>
    <mergeCell ref="C1121:H1121"/>
    <mergeCell ref="C1122:H1122"/>
    <mergeCell ref="C1123:H1123"/>
    <mergeCell ref="C1124:H1124"/>
    <mergeCell ref="C1125:H1125"/>
    <mergeCell ref="C1126:F1126"/>
    <mergeCell ref="C1115:H1115"/>
    <mergeCell ref="C1116:H1116"/>
    <mergeCell ref="C1117:H1117"/>
    <mergeCell ref="C1118:H1118"/>
    <mergeCell ref="C1119:H1119"/>
    <mergeCell ref="C1120:H1120"/>
    <mergeCell ref="C1135:H1135"/>
    <mergeCell ref="C1137:I1137"/>
    <mergeCell ref="C1138:I1138"/>
    <mergeCell ref="C1139:I1139"/>
    <mergeCell ref="C1143:G1143"/>
    <mergeCell ref="C1146:G1146"/>
    <mergeCell ref="C1127:F1127"/>
    <mergeCell ref="C1129:H1129"/>
    <mergeCell ref="C1130:H1130"/>
    <mergeCell ref="C1131:H1131"/>
    <mergeCell ref="C1133:H1133"/>
    <mergeCell ref="C1134:H1134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AEAF-31C6-4AA3-A2E3-C7A94E41463E}">
  <sheetPr>
    <pageSetUpPr fitToPage="1"/>
  </sheetPr>
  <dimension ref="A1:G111"/>
  <sheetViews>
    <sheetView topLeftCell="A4"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7" width="15.7109375" customWidth="1"/>
    <col min="30" max="32" width="0" hidden="1" customWidth="1"/>
  </cols>
  <sheetData>
    <row r="1" spans="1:7" x14ac:dyDescent="0.2">
      <c r="A1" s="8" t="str">
        <f>Source!B1</f>
        <v>Smeta.RU Flash  (495) 974-1589</v>
      </c>
    </row>
    <row r="2" spans="1:7" ht="14.25" x14ac:dyDescent="0.2">
      <c r="C2" s="38"/>
      <c r="D2" s="38"/>
      <c r="E2" s="38"/>
    </row>
    <row r="3" spans="1:7" ht="15" x14ac:dyDescent="0.25">
      <c r="C3" s="84" t="s">
        <v>857</v>
      </c>
      <c r="D3" s="38"/>
      <c r="E3" s="85" t="s">
        <v>858</v>
      </c>
    </row>
    <row r="4" spans="1:7" ht="15" x14ac:dyDescent="0.25">
      <c r="C4" s="38"/>
      <c r="D4" s="85"/>
      <c r="E4" s="85"/>
    </row>
    <row r="5" spans="1:7" ht="15" x14ac:dyDescent="0.25">
      <c r="C5" s="84" t="s">
        <v>1012</v>
      </c>
      <c r="D5" s="141" t="s">
        <v>1012</v>
      </c>
      <c r="E5" s="141"/>
    </row>
    <row r="6" spans="1:7" ht="15" x14ac:dyDescent="0.25">
      <c r="C6" s="38"/>
      <c r="D6" s="85"/>
      <c r="E6" s="85"/>
    </row>
    <row r="7" spans="1:7" ht="15" x14ac:dyDescent="0.25">
      <c r="C7" s="84" t="s">
        <v>1012</v>
      </c>
      <c r="D7" s="141" t="s">
        <v>1012</v>
      </c>
      <c r="E7" s="141"/>
    </row>
    <row r="8" spans="1:7" ht="15" x14ac:dyDescent="0.25">
      <c r="C8" s="38"/>
      <c r="D8" s="85"/>
      <c r="E8" s="85"/>
    </row>
    <row r="9" spans="1:7" ht="15" x14ac:dyDescent="0.25">
      <c r="D9" s="85" t="s">
        <v>1013</v>
      </c>
      <c r="E9" s="38"/>
    </row>
    <row r="10" spans="1:7" ht="14.25" x14ac:dyDescent="0.2">
      <c r="D10" s="38"/>
      <c r="E10" s="38"/>
    </row>
    <row r="12" spans="1:7" ht="15.75" x14ac:dyDescent="0.2">
      <c r="B12" s="142" t="str">
        <f>CONCATENATE("Ведомость объемов работ ", IF(Source!AN15&lt;&gt;"", Source!AN15," "))</f>
        <v xml:space="preserve">Ведомость объемов работ  </v>
      </c>
      <c r="C12" s="142"/>
      <c r="D12" s="142"/>
      <c r="E12" s="142"/>
    </row>
    <row r="13" spans="1:7" ht="15" x14ac:dyDescent="0.2">
      <c r="B13" s="143" t="str">
        <f>CONCATENATE(Source!F12, " ", Source!G12)</f>
        <v xml:space="preserve"> 4. КЛ-10 кВ ПС596-РП36</v>
      </c>
      <c r="C13" s="143"/>
      <c r="D13" s="143"/>
      <c r="E13" s="143"/>
    </row>
    <row r="14" spans="1:7" hidden="1" x14ac:dyDescent="0.2"/>
    <row r="16" spans="1:7" ht="99.75" x14ac:dyDescent="0.2">
      <c r="A16" s="87" t="s">
        <v>884</v>
      </c>
      <c r="B16" s="87" t="s">
        <v>1014</v>
      </c>
      <c r="C16" s="87" t="s">
        <v>886</v>
      </c>
      <c r="D16" s="87" t="s">
        <v>887</v>
      </c>
      <c r="E16" s="87" t="s">
        <v>888</v>
      </c>
      <c r="F16" s="87" t="s">
        <v>1015</v>
      </c>
      <c r="G16" s="87" t="s">
        <v>1016</v>
      </c>
    </row>
    <row r="17" spans="1:7" ht="14.25" x14ac:dyDescent="0.2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16.5" x14ac:dyDescent="0.25">
      <c r="A18" s="140" t="str">
        <f>CONCATENATE("Локальная смета: ", Source!G20)</f>
        <v>Локальная смета: Новая локальная смета</v>
      </c>
      <c r="B18" s="140"/>
      <c r="C18" s="140"/>
      <c r="D18" s="140"/>
      <c r="E18" s="140"/>
      <c r="F18" s="140"/>
      <c r="G18" s="140"/>
    </row>
    <row r="19" spans="1:7" ht="16.5" x14ac:dyDescent="0.25">
      <c r="A19" s="140" t="str">
        <f>CONCATENATE("Раздел: ", Source!G24)</f>
        <v>Раздел: Раздел: 2КЛ-10 кВ от ПС-596 до опор</v>
      </c>
      <c r="B19" s="140"/>
      <c r="C19" s="140"/>
      <c r="D19" s="140"/>
      <c r="E19" s="140"/>
      <c r="F19" s="140"/>
      <c r="G19" s="140"/>
    </row>
    <row r="20" spans="1:7" ht="16.5" x14ac:dyDescent="0.25">
      <c r="A20" s="140" t="str">
        <f>CONCATENATE("Подраздел: ", Source!G28)</f>
        <v>Подраздел: Подраздел: Строительно-монтажные работы</v>
      </c>
      <c r="B20" s="140"/>
      <c r="C20" s="140"/>
      <c r="D20" s="140"/>
      <c r="E20" s="140"/>
      <c r="F20" s="140"/>
      <c r="G20" s="140"/>
    </row>
    <row r="21" spans="1:7" ht="14.25" x14ac:dyDescent="0.2">
      <c r="A21" s="87">
        <v>1</v>
      </c>
      <c r="B21" s="87" t="str">
        <f>Source!E32</f>
        <v>1</v>
      </c>
      <c r="C21" s="90" t="str">
        <f>Source!G32</f>
        <v>Разборка покрытий и оснований: асфальтобетонных</v>
      </c>
      <c r="D21" s="87" t="s">
        <v>20</v>
      </c>
      <c r="E21" s="91">
        <f>Source!I32</f>
        <v>0.20200000000000001</v>
      </c>
      <c r="F21" s="87">
        <f>Source!I32</f>
        <v>0.20200000000000001</v>
      </c>
      <c r="G21" s="90"/>
    </row>
    <row r="22" spans="1:7" ht="14.25" x14ac:dyDescent="0.2">
      <c r="A22" s="87">
        <v>2</v>
      </c>
      <c r="B22" s="87" t="str">
        <f>Source!E33</f>
        <v>2</v>
      </c>
      <c r="C22" s="90" t="str">
        <f>Source!G33</f>
        <v>Разборка покрытий и оснований: щебеночных</v>
      </c>
      <c r="D22" s="87" t="s">
        <v>20</v>
      </c>
      <c r="E22" s="91">
        <f>Source!I33</f>
        <v>4.0399999999999998E-2</v>
      </c>
      <c r="F22" s="87">
        <f>Source!I33</f>
        <v>4.0399999999999998E-2</v>
      </c>
      <c r="G22" s="90"/>
    </row>
    <row r="23" spans="1:7" ht="14.25" x14ac:dyDescent="0.2">
      <c r="A23" s="87">
        <v>3</v>
      </c>
      <c r="B23" s="87" t="str">
        <f>Source!E34</f>
        <v>3</v>
      </c>
      <c r="C23" s="90" t="str">
        <f>Source!G34</f>
        <v>Устройство подстилающих и выравнивающих слоев оснований: из щебня</v>
      </c>
      <c r="D23" s="87" t="s">
        <v>20</v>
      </c>
      <c r="E23" s="91">
        <f>Source!I34</f>
        <v>4.0399999999999998E-2</v>
      </c>
      <c r="F23" s="87">
        <f>Source!I34</f>
        <v>4.0399999999999998E-2</v>
      </c>
      <c r="G23" s="90"/>
    </row>
    <row r="24" spans="1:7" ht="28.5" x14ac:dyDescent="0.2">
      <c r="A24" s="87">
        <v>3.1</v>
      </c>
      <c r="B24" s="87" t="str">
        <f>Source!E35</f>
        <v>3,1</v>
      </c>
      <c r="C24" s="90" t="str">
        <f>Source!G35</f>
        <v>Щебень из природного камня для строительных работ марка: 600, фракция 5 (3)-40 мм</v>
      </c>
      <c r="D24" s="87" t="s">
        <v>46</v>
      </c>
      <c r="E24" s="91">
        <f>Source!I35</f>
        <v>4.04</v>
      </c>
      <c r="F24" s="87"/>
      <c r="G24" s="90"/>
    </row>
    <row r="25" spans="1:7" ht="28.5" x14ac:dyDescent="0.2">
      <c r="A25" s="87">
        <v>4</v>
      </c>
      <c r="B25" s="87" t="str">
        <f>Source!E36</f>
        <v>4</v>
      </c>
      <c r="C25" s="90" t="str">
        <f>Source!G36</f>
        <v>Ремонт асфальтобетонного покрытия дорог однослойного толщиной: 80 мм площадью ремонта до 25 м2</v>
      </c>
      <c r="D25" s="87" t="s">
        <v>51</v>
      </c>
      <c r="E25" s="91">
        <f>Source!I36</f>
        <v>0.20200000000000001</v>
      </c>
      <c r="F25" s="87">
        <f>Source!I36</f>
        <v>0.20200000000000001</v>
      </c>
      <c r="G25" s="90"/>
    </row>
    <row r="26" spans="1:7" ht="14.25" x14ac:dyDescent="0.2">
      <c r="A26" s="87">
        <v>4.0999999999999996</v>
      </c>
      <c r="B26" s="87" t="str">
        <f>Source!E37</f>
        <v>4,1</v>
      </c>
      <c r="C26" s="90" t="str">
        <f>Source!G37</f>
        <v>Битум нефтяной дорожный жидкий МГО</v>
      </c>
      <c r="D26" s="87" t="s">
        <v>63</v>
      </c>
      <c r="E26" s="91">
        <f>Source!I37</f>
        <v>2.4240000000000001E-2</v>
      </c>
      <c r="F26" s="87"/>
      <c r="G26" s="90"/>
    </row>
    <row r="27" spans="1:7" ht="28.5" x14ac:dyDescent="0.2">
      <c r="A27" s="87">
        <v>4.2</v>
      </c>
      <c r="B27" s="87" t="str">
        <f>Source!E38</f>
        <v>4,2</v>
      </c>
      <c r="C27" s="90" t="str">
        <f>Source!G38</f>
        <v>Смеси асфальтобетонные горячие плотные мелкозернистые, марка I, тип А с добавкой КМА КОЛТЕК</v>
      </c>
      <c r="D27" s="87" t="s">
        <v>63</v>
      </c>
      <c r="E27" s="91">
        <f>Source!I38</f>
        <v>3.8380000000000001</v>
      </c>
      <c r="F27" s="87"/>
      <c r="G27" s="90"/>
    </row>
    <row r="28" spans="1:7" ht="28.5" x14ac:dyDescent="0.2">
      <c r="A28" s="87">
        <v>5</v>
      </c>
      <c r="B28" s="87" t="str">
        <f>Source!E39</f>
        <v>5</v>
      </c>
      <c r="C28" s="90" t="str">
        <f>Source!G39</f>
        <v>Разработка грунта вручную в траншеях глубиной до 2 м без креплений с откосами, группа грунтов: 2</v>
      </c>
      <c r="D28" s="87" t="s">
        <v>20</v>
      </c>
      <c r="E28" s="91">
        <f>Source!I39</f>
        <v>4.6980000000000004</v>
      </c>
      <c r="F28" s="87">
        <f>Source!I39</f>
        <v>4.6980000000000004</v>
      </c>
      <c r="G28" s="90"/>
    </row>
    <row r="29" spans="1:7" ht="14.25" x14ac:dyDescent="0.2">
      <c r="A29" s="87">
        <v>6</v>
      </c>
      <c r="B29" s="87" t="str">
        <f>Source!E40</f>
        <v>6</v>
      </c>
      <c r="C29" s="90" t="str">
        <f>Source!G40</f>
        <v>Засыпка вручную траншей, пазух котлованов и ям, группа грунтов: 2</v>
      </c>
      <c r="D29" s="87" t="s">
        <v>20</v>
      </c>
      <c r="E29" s="91">
        <f>Source!I40</f>
        <v>4.6980000000000004</v>
      </c>
      <c r="F29" s="87">
        <f>Source!I40</f>
        <v>4.6980000000000004</v>
      </c>
      <c r="G29" s="90"/>
    </row>
    <row r="30" spans="1:7" ht="28.5" x14ac:dyDescent="0.2">
      <c r="A30" s="87">
        <v>7</v>
      </c>
      <c r="B30" s="87" t="str">
        <f>Source!E41</f>
        <v>7</v>
      </c>
      <c r="C30" s="90" t="str">
        <f>Source!G41</f>
        <v>Засыпка вручную траншей, пазух котлованов и ям, группа грунтов: 2 песком</v>
      </c>
      <c r="D30" s="87" t="s">
        <v>20</v>
      </c>
      <c r="E30" s="91">
        <f>Source!I41</f>
        <v>1.0680000000000001</v>
      </c>
      <c r="F30" s="87">
        <f>Source!I41</f>
        <v>1.0680000000000001</v>
      </c>
      <c r="G30" s="90"/>
    </row>
    <row r="31" spans="1:7" ht="28.5" x14ac:dyDescent="0.2">
      <c r="A31" s="87">
        <v>8</v>
      </c>
      <c r="B31" s="87" t="str">
        <f>Source!E42</f>
        <v>8</v>
      </c>
      <c r="C31" s="90" t="str">
        <f>Source!G42</f>
        <v>Разработка грунта в отвал экскаваторами "драглайн" или "обратная лопата" с ковшом вместимостью: 1,25 (1,4-1,5) м3, группа грунтов 2</v>
      </c>
      <c r="D31" s="87" t="s">
        <v>90</v>
      </c>
      <c r="E31" s="91">
        <f>Source!I42</f>
        <v>0.4698</v>
      </c>
      <c r="F31" s="87">
        <f>Source!I42</f>
        <v>0.4698</v>
      </c>
      <c r="G31" s="90"/>
    </row>
    <row r="32" spans="1:7" ht="28.5" x14ac:dyDescent="0.2">
      <c r="A32" s="87">
        <v>9</v>
      </c>
      <c r="B32" s="87" t="str">
        <f>Source!E43</f>
        <v>9</v>
      </c>
      <c r="C32" s="90" t="str">
        <f>Source!G43</f>
        <v>Засыпка траншей и котлованов с перемещением грунта до 5 м бульдозерами мощностью: 59 кВт (80 л.с.), группа грунтов 2</v>
      </c>
      <c r="D32" s="87" t="s">
        <v>90</v>
      </c>
      <c r="E32" s="91">
        <f>Source!I43</f>
        <v>0.10680000000000001</v>
      </c>
      <c r="F32" s="87">
        <f>Source!I43</f>
        <v>0.10680000000000001</v>
      </c>
      <c r="G32" s="90"/>
    </row>
    <row r="33" spans="1:7" ht="14.25" x14ac:dyDescent="0.2">
      <c r="A33" s="87">
        <v>10</v>
      </c>
      <c r="B33" s="87" t="str">
        <f>Source!E44</f>
        <v>10</v>
      </c>
      <c r="C33" s="90" t="str">
        <f>Source!G44</f>
        <v>Устройство постели при одном кабеле в траншее</v>
      </c>
      <c r="D33" s="87" t="s">
        <v>102</v>
      </c>
      <c r="E33" s="91">
        <f>Source!I44</f>
        <v>12.34</v>
      </c>
      <c r="F33" s="87">
        <f>Source!I44</f>
        <v>12.34</v>
      </c>
      <c r="G33" s="90"/>
    </row>
    <row r="34" spans="1:7" ht="14.25" x14ac:dyDescent="0.2">
      <c r="A34" s="87">
        <v>11</v>
      </c>
      <c r="B34" s="87" t="str">
        <f>Source!E45</f>
        <v>11</v>
      </c>
      <c r="C34" s="90" t="str">
        <f>Source!G45</f>
        <v>На каждый последующий кабель добавлять к расценке 08-02-142-01</v>
      </c>
      <c r="D34" s="87" t="s">
        <v>102</v>
      </c>
      <c r="E34" s="91">
        <f>Source!I45</f>
        <v>12.34</v>
      </c>
      <c r="F34" s="87">
        <f>Source!I45</f>
        <v>12.34</v>
      </c>
      <c r="G34" s="90"/>
    </row>
    <row r="35" spans="1:7" ht="14.25" x14ac:dyDescent="0.2">
      <c r="A35" s="87">
        <v>12</v>
      </c>
      <c r="B35" s="87" t="str">
        <f>Source!E46</f>
        <v>12</v>
      </c>
      <c r="C35" s="90" t="str">
        <f>Source!G46</f>
        <v>Указатель месторасположения трассы кабелей, проложенных в земле</v>
      </c>
      <c r="D35" s="87" t="s">
        <v>116</v>
      </c>
      <c r="E35" s="91">
        <f>Source!I46</f>
        <v>50</v>
      </c>
      <c r="F35" s="87">
        <f>Source!I46</f>
        <v>50</v>
      </c>
      <c r="G35" s="90"/>
    </row>
    <row r="36" spans="1:7" ht="14.25" x14ac:dyDescent="0.2">
      <c r="A36" s="87">
        <v>13</v>
      </c>
      <c r="B36" s="87" t="str">
        <f>Source!E47</f>
        <v>13</v>
      </c>
      <c r="C36" s="90" t="str">
        <f>Source!G47</f>
        <v>Установка барабана кабельного</v>
      </c>
      <c r="D36" s="87" t="s">
        <v>116</v>
      </c>
      <c r="E36" s="91">
        <f>Source!I47</f>
        <v>10</v>
      </c>
      <c r="F36" s="87">
        <f>Source!I47</f>
        <v>10</v>
      </c>
      <c r="G36" s="90"/>
    </row>
    <row r="37" spans="1:7" ht="28.5" x14ac:dyDescent="0.2">
      <c r="A37" s="87">
        <v>14</v>
      </c>
      <c r="B37" s="87" t="str">
        <f>Source!E48</f>
        <v>14</v>
      </c>
      <c r="C37" s="90" t="str">
        <f>Source!G48</f>
        <v>Муфта соединительная эпоксидная для 3-4-жильного кабеля напряжением: до 10 кВ, сечение жил до 240 мм2</v>
      </c>
      <c r="D37" s="87" t="s">
        <v>116</v>
      </c>
      <c r="E37" s="91">
        <f>Source!I48</f>
        <v>14</v>
      </c>
      <c r="F37" s="87">
        <f>Source!I48</f>
        <v>14</v>
      </c>
      <c r="G37" s="90"/>
    </row>
    <row r="38" spans="1:7" ht="28.5" x14ac:dyDescent="0.2">
      <c r="A38" s="87">
        <v>15</v>
      </c>
      <c r="B38" s="87" t="str">
        <f>Source!E49</f>
        <v>15</v>
      </c>
      <c r="C38" s="90" t="str">
        <f>Source!G49</f>
        <v>Муфта мачтовая концевая металлическая для 3-5-жильного кабеля напряжением: до 10 кВ, сечение одной жилы до 240 мм2</v>
      </c>
      <c r="D38" s="87" t="s">
        <v>116</v>
      </c>
      <c r="E38" s="91">
        <f>Source!I49</f>
        <v>4</v>
      </c>
      <c r="F38" s="87">
        <f>Source!I49</f>
        <v>4</v>
      </c>
      <c r="G38" s="90"/>
    </row>
    <row r="39" spans="1:7" ht="28.5" x14ac:dyDescent="0.2">
      <c r="A39" s="87">
        <v>16</v>
      </c>
      <c r="B39" s="87" t="str">
        <f>Source!E50</f>
        <v>16</v>
      </c>
      <c r="C39" s="90" t="str">
        <f>Source!G50</f>
        <v>Кабель до 35 кВ, прокладываемый по дну канала без креплений, масса 1 м кабеля: до 9 кг</v>
      </c>
      <c r="D39" s="87" t="s">
        <v>102</v>
      </c>
      <c r="E39" s="91">
        <f>Source!I50</f>
        <v>24.68</v>
      </c>
      <c r="F39" s="87">
        <f>Source!I50</f>
        <v>24.68</v>
      </c>
      <c r="G39" s="90"/>
    </row>
    <row r="40" spans="1:7" ht="14.25" x14ac:dyDescent="0.2">
      <c r="A40" s="87">
        <v>17</v>
      </c>
      <c r="B40" s="87" t="str">
        <f>Source!E51</f>
        <v>17</v>
      </c>
      <c r="C40" s="90" t="str">
        <f>Source!G51</f>
        <v>Покрытие кабеля, проложенного в траншее: лентой сигнальной</v>
      </c>
      <c r="D40" s="87" t="s">
        <v>102</v>
      </c>
      <c r="E40" s="91">
        <f>Source!I51</f>
        <v>10.68</v>
      </c>
      <c r="F40" s="87">
        <f>Source!I51</f>
        <v>10.68</v>
      </c>
      <c r="G40" s="90"/>
    </row>
    <row r="41" spans="1:7" ht="14.25" x14ac:dyDescent="0.2">
      <c r="A41" s="87">
        <v>18</v>
      </c>
      <c r="B41" s="87" t="str">
        <f>Source!E52</f>
        <v>18</v>
      </c>
      <c r="C41" s="90" t="str">
        <f>Source!G52</f>
        <v>Укладка трубопроводов из полиэтиленовых труб диаметром: 160 мм</v>
      </c>
      <c r="D41" s="87" t="s">
        <v>145</v>
      </c>
      <c r="E41" s="91">
        <f>Source!I52</f>
        <v>0.92200000000000004</v>
      </c>
      <c r="F41" s="87">
        <f>Source!I52</f>
        <v>0.92200000000000004</v>
      </c>
      <c r="G41" s="90"/>
    </row>
    <row r="42" spans="1:7" ht="42.75" x14ac:dyDescent="0.2">
      <c r="A42" s="87">
        <v>18.100000000000001</v>
      </c>
      <c r="B42" s="87" t="str">
        <f>Source!E53</f>
        <v>18,1</v>
      </c>
      <c r="C42" s="90" t="str">
        <f>Source!G53</f>
        <v>Трубы напорные полиэтиленовые ПЭ100, стандартное размерное отношение SDR17, номинальный наружный диаметр 160 мм, толщина стенки 9,5 мм</v>
      </c>
      <c r="D42" s="87" t="s">
        <v>157</v>
      </c>
      <c r="E42" s="91">
        <f>Source!I53</f>
        <v>929.37599999999998</v>
      </c>
      <c r="F42" s="87"/>
      <c r="G42" s="90"/>
    </row>
    <row r="43" spans="1:7" ht="28.5" x14ac:dyDescent="0.2">
      <c r="A43" s="87">
        <v>19</v>
      </c>
      <c r="B43" s="87" t="str">
        <f>Source!E54</f>
        <v>19</v>
      </c>
      <c r="C43" s="90" t="str">
        <f>Source!G54</f>
        <v>Кабель до 35 кВ в проложенных трубах, блоках и коробах, масса 1 м кабеля: до 6 кг</v>
      </c>
      <c r="D43" s="87" t="s">
        <v>102</v>
      </c>
      <c r="E43" s="91">
        <f>Source!I54</f>
        <v>9.2200000000000006</v>
      </c>
      <c r="F43" s="87">
        <f>Source!I54</f>
        <v>9.2200000000000006</v>
      </c>
      <c r="G43" s="90"/>
    </row>
    <row r="44" spans="1:7" ht="28.5" x14ac:dyDescent="0.2">
      <c r="A44" s="87">
        <v>20</v>
      </c>
      <c r="B44" s="87" t="str">
        <f>Source!E55</f>
        <v>20</v>
      </c>
      <c r="C44" s="90" t="str">
        <f>Source!G55</f>
        <v>Кабель до 35 кВ по установленным конструкциям и лоткам с креплением на поворотах и в конце трассы, масса 1 м кабеля: до 6 кг</v>
      </c>
      <c r="D44" s="87" t="s">
        <v>102</v>
      </c>
      <c r="E44" s="91">
        <f>Source!I55</f>
        <v>0.4</v>
      </c>
      <c r="F44" s="87">
        <f>Source!I55</f>
        <v>0.4</v>
      </c>
      <c r="G44" s="90"/>
    </row>
    <row r="45" spans="1:7" ht="28.5" x14ac:dyDescent="0.2">
      <c r="A45" s="87">
        <v>21</v>
      </c>
      <c r="B45" s="87" t="str">
        <f>Source!E56</f>
        <v>21</v>
      </c>
      <c r="C45" s="90" t="str">
        <f>Source!G56</f>
        <v>Устройство ввода в здание в стальной трубе, провод сечением до 16 мм2, количество проводов в линии: 2</v>
      </c>
      <c r="D45" s="87" t="s">
        <v>116</v>
      </c>
      <c r="E45" s="91">
        <f>Source!I56</f>
        <v>2</v>
      </c>
      <c r="F45" s="87">
        <f>Source!I56</f>
        <v>2</v>
      </c>
      <c r="G45" s="90"/>
    </row>
    <row r="46" spans="1:7" ht="28.5" x14ac:dyDescent="0.2">
      <c r="A46" s="87">
        <v>22</v>
      </c>
      <c r="B46" s="87" t="str">
        <f>Source!E57</f>
        <v>22</v>
      </c>
      <c r="C46" s="90" t="str">
        <f>Source!G57</f>
        <v>Присоединение к зажимам жил проводов или кабелей сечением: до 240 мм2</v>
      </c>
      <c r="D46" s="87" t="s">
        <v>174</v>
      </c>
      <c r="E46" s="91">
        <f>Source!I57</f>
        <v>0.12</v>
      </c>
      <c r="F46" s="87">
        <f>Source!I57</f>
        <v>0.12</v>
      </c>
      <c r="G46" s="90"/>
    </row>
    <row r="47" spans="1:7" ht="14.25" x14ac:dyDescent="0.2">
      <c r="A47" s="87">
        <v>23</v>
      </c>
      <c r="B47" s="87" t="str">
        <f>Source!E58</f>
        <v>23</v>
      </c>
      <c r="C47" s="90" t="str">
        <f>Source!G58</f>
        <v>Герметизация канала кабельной канализации: свободного</v>
      </c>
      <c r="D47" s="87" t="s">
        <v>179</v>
      </c>
      <c r="E47" s="91">
        <f>Source!I58</f>
        <v>30</v>
      </c>
      <c r="F47" s="87">
        <f>Source!I58</f>
        <v>30</v>
      </c>
      <c r="G47" s="90"/>
    </row>
    <row r="48" spans="1:7" ht="14.25" x14ac:dyDescent="0.2">
      <c r="A48" s="87">
        <v>24</v>
      </c>
      <c r="B48" s="87" t="str">
        <f>Source!E59</f>
        <v>24</v>
      </c>
      <c r="C48" s="90" t="str">
        <f>Source!G59</f>
        <v>Герметизация канала кабельной канализации: занятого</v>
      </c>
      <c r="D48" s="87" t="s">
        <v>179</v>
      </c>
      <c r="E48" s="91">
        <f>Source!I59</f>
        <v>60</v>
      </c>
      <c r="F48" s="87">
        <f>Source!I59</f>
        <v>60</v>
      </c>
      <c r="G48" s="90"/>
    </row>
    <row r="49" spans="1:7" ht="16.5" x14ac:dyDescent="0.25">
      <c r="A49" s="140" t="str">
        <f>CONCATENATE("Подраздел: ", Source!G94)</f>
        <v>Подраздел: Подраздел: ГНБ</v>
      </c>
      <c r="B49" s="140"/>
      <c r="C49" s="140"/>
      <c r="D49" s="140"/>
      <c r="E49" s="140"/>
      <c r="F49" s="140"/>
      <c r="G49" s="140"/>
    </row>
    <row r="50" spans="1:7" ht="28.5" x14ac:dyDescent="0.2">
      <c r="A50" s="87">
        <v>25</v>
      </c>
      <c r="B50" s="87" t="str">
        <f>Source!E98</f>
        <v>25</v>
      </c>
      <c r="C50" s="90" t="str">
        <f>Source!G98</f>
        <v>Разработка грунта в котлованах объемом до 500 м3 экскаваторами с ковшом вместимостью 0,4 (0,35-0,45) м3, группа грунтов: 2</v>
      </c>
      <c r="D50" s="87" t="s">
        <v>90</v>
      </c>
      <c r="E50" s="91">
        <f>Source!I98</f>
        <v>9.6000000000000002E-2</v>
      </c>
      <c r="F50" s="87">
        <f>Source!I98</f>
        <v>9.6000000000000002E-2</v>
      </c>
      <c r="G50" s="90"/>
    </row>
    <row r="51" spans="1:7" ht="28.5" x14ac:dyDescent="0.2">
      <c r="A51" s="87">
        <v>26</v>
      </c>
      <c r="B51" s="87" t="str">
        <f>Source!E99</f>
        <v>26</v>
      </c>
      <c r="C51" s="90" t="str">
        <f>Source!G99</f>
        <v>Засыпка траншей и котлованов с перемещением грунта до 5 м бульдозерами мощностью: 79 кВт (108 л.с.), группа грунтов 2</v>
      </c>
      <c r="D51" s="87" t="s">
        <v>90</v>
      </c>
      <c r="E51" s="91">
        <f>Source!I99</f>
        <v>9.6000000000000002E-2</v>
      </c>
      <c r="F51" s="87">
        <f>Source!I99</f>
        <v>9.6000000000000002E-2</v>
      </c>
      <c r="G51" s="90"/>
    </row>
    <row r="52" spans="1:7" ht="28.5" x14ac:dyDescent="0.2">
      <c r="A52" s="87">
        <v>27</v>
      </c>
      <c r="B52" s="87" t="str">
        <f>Source!E100</f>
        <v>27</v>
      </c>
      <c r="C52" s="90" t="str">
        <f>Source!G100</f>
        <v>Монтаж установки горизонтально направленного бурения: с тяговым усилием 50 тс (500 кН)</v>
      </c>
      <c r="D52" s="87" t="s">
        <v>116</v>
      </c>
      <c r="E52" s="91">
        <f>Source!I100</f>
        <v>6</v>
      </c>
      <c r="F52" s="87">
        <f>Source!I100</f>
        <v>6</v>
      </c>
      <c r="G52" s="90"/>
    </row>
    <row r="53" spans="1:7" ht="28.5" x14ac:dyDescent="0.2">
      <c r="A53" s="87">
        <v>28</v>
      </c>
      <c r="B53" s="87" t="str">
        <f>Source!E101</f>
        <v>28</v>
      </c>
      <c r="C53" s="90" t="str">
        <f>Source!G101</f>
        <v>Демонтаж установки горизонтально направленного бурения: с тяговым усилием 50 тс (500 кН)</v>
      </c>
      <c r="D53" s="87" t="s">
        <v>116</v>
      </c>
      <c r="E53" s="91">
        <f>Source!I101</f>
        <v>6</v>
      </c>
      <c r="F53" s="87">
        <f>Source!I101</f>
        <v>6</v>
      </c>
      <c r="G53" s="90"/>
    </row>
    <row r="54" spans="1:7" ht="57" x14ac:dyDescent="0.2">
      <c r="A54" s="87">
        <v>29</v>
      </c>
      <c r="B54" s="87" t="str">
        <f>Source!E102</f>
        <v>29</v>
      </c>
      <c r="C54" s="90" t="str">
        <f>Source!G102</f>
        <v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100 тс (1000 кН): для труб Dу=500 мм длиной до 500 м</v>
      </c>
      <c r="D54" s="87" t="s">
        <v>157</v>
      </c>
      <c r="E54" s="91">
        <f>Source!I102</f>
        <v>494</v>
      </c>
      <c r="F54" s="87">
        <f>Source!I102</f>
        <v>494</v>
      </c>
      <c r="G54" s="90"/>
    </row>
    <row r="55" spans="1:7" ht="14.25" x14ac:dyDescent="0.2">
      <c r="A55" s="87">
        <v>29.1</v>
      </c>
      <c r="B55" s="87" t="str">
        <f>Source!E103</f>
        <v>29,1</v>
      </c>
      <c r="C55" s="90" t="str">
        <f>Source!G103</f>
        <v>Бентонит Premium Gel</v>
      </c>
      <c r="D55" s="87" t="s">
        <v>279</v>
      </c>
      <c r="E55" s="91">
        <f>Source!I103</f>
        <v>99541</v>
      </c>
      <c r="F55" s="87"/>
      <c r="G55" s="90"/>
    </row>
    <row r="56" spans="1:7" ht="14.25" x14ac:dyDescent="0.2">
      <c r="A56" s="87">
        <v>29.2</v>
      </c>
      <c r="B56" s="87" t="str">
        <f>Source!E104</f>
        <v>29,2</v>
      </c>
      <c r="C56" s="90" t="str">
        <f>Source!G104</f>
        <v>Полимер для стабилизации буровых скважин: Red Star IT Check</v>
      </c>
      <c r="D56" s="87" t="s">
        <v>63</v>
      </c>
      <c r="E56" s="91">
        <f>Source!I104</f>
        <v>5.2561600000000004</v>
      </c>
      <c r="F56" s="87"/>
      <c r="G56" s="90"/>
    </row>
    <row r="57" spans="1:7" ht="28.5" x14ac:dyDescent="0.2">
      <c r="A57" s="87">
        <v>30</v>
      </c>
      <c r="B57" s="87" t="str">
        <f>Source!E105</f>
        <v>30</v>
      </c>
      <c r="C57" s="90" t="str">
        <f>Source!G105</f>
        <v>Кабель до 35 кВ в проложенных трубах, блоках и коробах, масса 1 м кабеля: до 6 кг</v>
      </c>
      <c r="D57" s="87" t="s">
        <v>102</v>
      </c>
      <c r="E57" s="91">
        <f>Source!I105</f>
        <v>3.6</v>
      </c>
      <c r="F57" s="87">
        <f>Source!I105</f>
        <v>3.6</v>
      </c>
      <c r="G57" s="90"/>
    </row>
    <row r="58" spans="1:7" ht="14.25" x14ac:dyDescent="0.2">
      <c r="A58" s="87">
        <v>31</v>
      </c>
      <c r="B58" s="87" t="str">
        <f>Source!E106</f>
        <v>31</v>
      </c>
      <c r="C58" s="90" t="str">
        <f>Source!G106</f>
        <v>Установка и снятие временных тупиков, упоров, ограждений</v>
      </c>
      <c r="D58" s="87" t="s">
        <v>116</v>
      </c>
      <c r="E58" s="91">
        <f>Source!I106</f>
        <v>1</v>
      </c>
      <c r="F58" s="87">
        <f>Source!I106</f>
        <v>1</v>
      </c>
      <c r="G58" s="90"/>
    </row>
    <row r="59" spans="1:7" ht="16.5" x14ac:dyDescent="0.25">
      <c r="A59" s="140" t="str">
        <f>CONCATENATE("Подраздел: ", Source!G142)</f>
        <v>Подраздел: Подраздел: Благоустройство</v>
      </c>
      <c r="B59" s="140"/>
      <c r="C59" s="140"/>
      <c r="D59" s="140"/>
      <c r="E59" s="140"/>
      <c r="F59" s="140"/>
      <c r="G59" s="140"/>
    </row>
    <row r="60" spans="1:7" ht="28.5" x14ac:dyDescent="0.2">
      <c r="A60" s="87">
        <v>32</v>
      </c>
      <c r="B60" s="87" t="str">
        <f>Source!E146</f>
        <v>32</v>
      </c>
      <c r="C60" s="90" t="str">
        <f>Source!G146</f>
        <v>Подготовка почвы для устройства партерного и обыкновенного газона с внесением растительной земли слоем 15 см: вручную</v>
      </c>
      <c r="D60" s="87" t="s">
        <v>51</v>
      </c>
      <c r="E60" s="91">
        <f>Source!I146</f>
        <v>21.36</v>
      </c>
      <c r="F60" s="87">
        <f>Source!I146</f>
        <v>21.36</v>
      </c>
      <c r="G60" s="90"/>
    </row>
    <row r="61" spans="1:7" ht="14.25" x14ac:dyDescent="0.2">
      <c r="A61" s="87">
        <v>33</v>
      </c>
      <c r="B61" s="87" t="str">
        <f>Source!E147</f>
        <v>33</v>
      </c>
      <c r="C61" s="90" t="str">
        <f>Source!G147</f>
        <v>Посев газонов партерных, мавританских и обыкновенных вручную</v>
      </c>
      <c r="D61" s="87" t="s">
        <v>51</v>
      </c>
      <c r="E61" s="91">
        <f>Source!I147</f>
        <v>21.36</v>
      </c>
      <c r="F61" s="87">
        <f>Source!I147</f>
        <v>21.36</v>
      </c>
      <c r="G61" s="90"/>
    </row>
    <row r="62" spans="1:7" ht="14.25" x14ac:dyDescent="0.2">
      <c r="A62" s="87">
        <v>33.1</v>
      </c>
      <c r="B62" s="87" t="str">
        <f>Source!E148</f>
        <v>33,1</v>
      </c>
      <c r="C62" s="90" t="str">
        <f>Source!G148</f>
        <v>Семена газонных трав (смесь)</v>
      </c>
      <c r="D62" s="87" t="s">
        <v>279</v>
      </c>
      <c r="E62" s="91">
        <f>Source!I148</f>
        <v>42.72</v>
      </c>
      <c r="F62" s="87"/>
      <c r="G62" s="90"/>
    </row>
    <row r="63" spans="1:7" ht="42.75" x14ac:dyDescent="0.2">
      <c r="A63" s="87">
        <v>34</v>
      </c>
      <c r="B63" s="87" t="str">
        <f>Source!E149</f>
        <v>34</v>
      </c>
      <c r="C63" s="90" t="str">
        <f>Source!G149</f>
        <v>Перевозка грузов II класса автомобилями-самосвалами грузоподъемностью 10 т работающих вне карьера на расстояние до 45 км</v>
      </c>
      <c r="D63" s="87" t="s">
        <v>318</v>
      </c>
      <c r="E63" s="91">
        <f>Source!I149</f>
        <v>1142</v>
      </c>
      <c r="F63" s="87">
        <f>Source!I149</f>
        <v>1142</v>
      </c>
      <c r="G63" s="90"/>
    </row>
    <row r="64" spans="1:7" ht="16.5" x14ac:dyDescent="0.25">
      <c r="A64" s="140" t="str">
        <f>CONCATENATE("Раздел: ", Source!G217)</f>
        <v>Раздел: Раздел: ВЛ</v>
      </c>
      <c r="B64" s="140"/>
      <c r="C64" s="140"/>
      <c r="D64" s="140"/>
      <c r="E64" s="140"/>
      <c r="F64" s="140"/>
      <c r="G64" s="140"/>
    </row>
    <row r="65" spans="1:7" ht="16.5" x14ac:dyDescent="0.25">
      <c r="A65" s="140" t="str">
        <f>CONCATENATE("Подраздел: ", Source!G221)</f>
        <v>Подраздел: Подраздел: Строительно-монтажные работы</v>
      </c>
      <c r="B65" s="140"/>
      <c r="C65" s="140"/>
      <c r="D65" s="140"/>
      <c r="E65" s="140"/>
      <c r="F65" s="140"/>
      <c r="G65" s="140"/>
    </row>
    <row r="66" spans="1:7" ht="28.5" x14ac:dyDescent="0.2">
      <c r="A66" s="87">
        <v>35</v>
      </c>
      <c r="B66" s="87" t="str">
        <f>Source!E225</f>
        <v>35</v>
      </c>
      <c r="C66" s="90" t="str">
        <f>Source!G225</f>
        <v>Установка закладной детали для: анкеровки, установки секционного разъединителя с проводом</v>
      </c>
      <c r="D66" s="87" t="s">
        <v>116</v>
      </c>
      <c r="E66" s="91">
        <f>Source!I225</f>
        <v>2</v>
      </c>
      <c r="F66" s="87">
        <f>Source!I225</f>
        <v>2</v>
      </c>
      <c r="G66" s="90"/>
    </row>
    <row r="67" spans="1:7" ht="14.25" x14ac:dyDescent="0.2">
      <c r="A67" s="87">
        <v>36</v>
      </c>
      <c r="B67" s="87" t="str">
        <f>Source!E226</f>
        <v>36</v>
      </c>
      <c r="C67" s="90" t="str">
        <f>Source!G226</f>
        <v>Разъединитель трехполюсный напряжением: до 10 кВ, ток до 1000 А</v>
      </c>
      <c r="D67" s="87" t="s">
        <v>116</v>
      </c>
      <c r="E67" s="91">
        <f>Source!I226</f>
        <v>2</v>
      </c>
      <c r="F67" s="87">
        <f>Source!I226</f>
        <v>2</v>
      </c>
      <c r="G67" s="90"/>
    </row>
    <row r="68" spans="1:7" ht="14.25" x14ac:dyDescent="0.2">
      <c r="A68" s="87">
        <v>37</v>
      </c>
      <c r="B68" s="87" t="str">
        <f>Source!E227</f>
        <v>37</v>
      </c>
      <c r="C68" s="90" t="str">
        <f>Source!G227</f>
        <v>Приводы к разъединителям с одной тягой: рычажный</v>
      </c>
      <c r="D68" s="87" t="s">
        <v>116</v>
      </c>
      <c r="E68" s="91">
        <f>Source!I227</f>
        <v>2</v>
      </c>
      <c r="F68" s="87">
        <f>Source!I227</f>
        <v>2</v>
      </c>
      <c r="G68" s="90"/>
    </row>
    <row r="69" spans="1:7" ht="14.25" x14ac:dyDescent="0.2">
      <c r="A69" s="87">
        <v>38</v>
      </c>
      <c r="B69" s="87" t="str">
        <f>Source!E228</f>
        <v>38</v>
      </c>
      <c r="C69" s="90" t="str">
        <f>Source!G228</f>
        <v>Зажим наборный без кожуха</v>
      </c>
      <c r="D69" s="87" t="s">
        <v>174</v>
      </c>
      <c r="E69" s="91">
        <f>Source!I228</f>
        <v>0.1</v>
      </c>
      <c r="F69" s="87">
        <f>Source!I228</f>
        <v>0.1</v>
      </c>
      <c r="G69" s="90"/>
    </row>
    <row r="70" spans="1:7" ht="28.5" x14ac:dyDescent="0.2">
      <c r="A70" s="87">
        <v>39</v>
      </c>
      <c r="B70" s="87" t="str">
        <f>Source!E229</f>
        <v>39</v>
      </c>
      <c r="C70" s="90" t="str">
        <f>Source!G229</f>
        <v>Ограничитель перенапряжений нелинейный трехфазный напряжением: 220 кВ</v>
      </c>
      <c r="D70" s="87" t="s">
        <v>342</v>
      </c>
      <c r="E70" s="91">
        <f>Source!I229</f>
        <v>2</v>
      </c>
      <c r="F70" s="87">
        <f>Source!I229</f>
        <v>2</v>
      </c>
      <c r="G70" s="90"/>
    </row>
    <row r="71" spans="1:7" ht="14.25" x14ac:dyDescent="0.2">
      <c r="A71" s="87">
        <v>40</v>
      </c>
      <c r="B71" s="87" t="str">
        <f>Source!E230</f>
        <v>40</v>
      </c>
      <c r="C71" s="90" t="str">
        <f>Source!G230</f>
        <v>Траверса на опоре</v>
      </c>
      <c r="D71" s="87" t="s">
        <v>116</v>
      </c>
      <c r="E71" s="91">
        <f>Source!I230</f>
        <v>2</v>
      </c>
      <c r="F71" s="87">
        <f>Source!I230</f>
        <v>2</v>
      </c>
      <c r="G71" s="90"/>
    </row>
    <row r="72" spans="1:7" ht="14.25" x14ac:dyDescent="0.2">
      <c r="A72" s="87">
        <v>41</v>
      </c>
      <c r="B72" s="87" t="str">
        <f>Source!E231</f>
        <v>41</v>
      </c>
      <c r="C72" s="90" t="str">
        <f>Source!G231</f>
        <v>Подвеска группового заземляющего проводника на: опоре</v>
      </c>
      <c r="D72" s="87" t="s">
        <v>116</v>
      </c>
      <c r="E72" s="91">
        <f>Source!I231</f>
        <v>2</v>
      </c>
      <c r="F72" s="87">
        <f>Source!I231</f>
        <v>2</v>
      </c>
      <c r="G72" s="90"/>
    </row>
    <row r="73" spans="1:7" ht="14.25" x14ac:dyDescent="0.2">
      <c r="A73" s="87">
        <v>42</v>
      </c>
      <c r="B73" s="87" t="str">
        <f>Source!E232</f>
        <v>42</v>
      </c>
      <c r="C73" s="90" t="str">
        <f>Source!G232</f>
        <v>Забивка вертикальных заземлителей вручную на глубину до 3 м</v>
      </c>
      <c r="D73" s="87" t="s">
        <v>116</v>
      </c>
      <c r="E73" s="91">
        <f>Source!I232</f>
        <v>2</v>
      </c>
      <c r="F73" s="87">
        <f>Source!I232</f>
        <v>2</v>
      </c>
      <c r="G73" s="90"/>
    </row>
    <row r="74" spans="1:7" ht="16.5" x14ac:dyDescent="0.25">
      <c r="A74" s="140" t="str">
        <f>CONCATENATE("Подраздел: ", Source!G267)</f>
        <v>Подраздел: Подраздел: Благоустройство</v>
      </c>
      <c r="B74" s="140"/>
      <c r="C74" s="140"/>
      <c r="D74" s="140"/>
      <c r="E74" s="140"/>
      <c r="F74" s="140"/>
      <c r="G74" s="140"/>
    </row>
    <row r="75" spans="1:7" ht="16.5" x14ac:dyDescent="0.25">
      <c r="A75" s="140" t="str">
        <f>CONCATENATE("Подраздел: ", Source!G304)</f>
        <v>Подраздел: Подраздел: Пуско-наладочные работы</v>
      </c>
      <c r="B75" s="140"/>
      <c r="C75" s="140"/>
      <c r="D75" s="140"/>
      <c r="E75" s="140"/>
      <c r="F75" s="140"/>
      <c r="G75" s="140"/>
    </row>
    <row r="76" spans="1:7" ht="28.5" x14ac:dyDescent="0.2">
      <c r="A76" s="87">
        <v>43</v>
      </c>
      <c r="B76" s="87" t="str">
        <f>Source!E308</f>
        <v>43</v>
      </c>
      <c r="C76" s="90" t="str">
        <f>Source!G308</f>
        <v>Фазировка электрической линии или трансформатора с сетью напряжением: свыше 1 кВ</v>
      </c>
      <c r="D76" s="87" t="s">
        <v>116</v>
      </c>
      <c r="E76" s="91">
        <f>Source!I308</f>
        <v>2</v>
      </c>
      <c r="F76" s="87">
        <f>Source!I308</f>
        <v>2</v>
      </c>
      <c r="G76" s="90"/>
    </row>
    <row r="77" spans="1:7" ht="57" x14ac:dyDescent="0.2">
      <c r="A77" s="87">
        <v>44</v>
      </c>
      <c r="B77" s="87" t="str">
        <f>Source!E309</f>
        <v>44</v>
      </c>
      <c r="C77" s="90" t="str">
        <f>Source!G309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77" s="87" t="s">
        <v>116</v>
      </c>
      <c r="E77" s="91">
        <f>Source!I309</f>
        <v>12</v>
      </c>
      <c r="F77" s="87">
        <f>Source!I309</f>
        <v>12</v>
      </c>
      <c r="G77" s="90"/>
    </row>
    <row r="78" spans="1:7" ht="14.25" x14ac:dyDescent="0.2">
      <c r="A78" s="87">
        <v>45</v>
      </c>
      <c r="B78" s="87" t="str">
        <f>Source!E310</f>
        <v>45</v>
      </c>
      <c r="C78" s="90" t="str">
        <f>Source!G310</f>
        <v>Испытание кабеля силового длиной до 500 м напряжением: до 10 кВ</v>
      </c>
      <c r="D78" s="87" t="s">
        <v>379</v>
      </c>
      <c r="E78" s="91">
        <f>Source!I310</f>
        <v>2</v>
      </c>
      <c r="F78" s="87">
        <f>Source!I310</f>
        <v>2</v>
      </c>
      <c r="G78" s="90"/>
    </row>
    <row r="79" spans="1:7" ht="28.5" x14ac:dyDescent="0.2">
      <c r="A79" s="87">
        <v>46</v>
      </c>
      <c r="B79" s="87" t="str">
        <f>Source!E311</f>
        <v>46</v>
      </c>
      <c r="C79" s="90" t="str">
        <f>Source!G311</f>
        <v>Схема резервирования питания трехпроводной системы от другого источника питания с устройством: ручного переключателя</v>
      </c>
      <c r="D79" s="87" t="s">
        <v>384</v>
      </c>
      <c r="E79" s="91">
        <f>Source!I311</f>
        <v>2</v>
      </c>
      <c r="F79" s="87">
        <f>Source!I311</f>
        <v>2</v>
      </c>
      <c r="G79" s="90"/>
    </row>
    <row r="80" spans="1:7" ht="14.25" x14ac:dyDescent="0.2">
      <c r="A80" s="87">
        <v>47</v>
      </c>
      <c r="B80" s="87" t="str">
        <f>Source!E312</f>
        <v>47</v>
      </c>
      <c r="C80" s="90" t="str">
        <f>Source!G312</f>
        <v>Разъединитель трехполюсный напряжением: до 20 кВ</v>
      </c>
      <c r="D80" s="87" t="s">
        <v>116</v>
      </c>
      <c r="E80" s="91">
        <f>Source!I312</f>
        <v>2</v>
      </c>
      <c r="F80" s="87">
        <f>Source!I312</f>
        <v>2</v>
      </c>
      <c r="G80" s="90"/>
    </row>
    <row r="81" spans="1:7" ht="14.25" x14ac:dyDescent="0.2">
      <c r="A81" s="87">
        <v>48</v>
      </c>
      <c r="B81" s="87" t="str">
        <f>Source!E313</f>
        <v>48</v>
      </c>
      <c r="C81" s="90" t="str">
        <f>Source!G313</f>
        <v>Лаборатории передвижные измерительно-настроечные</v>
      </c>
      <c r="D81" s="87" t="s">
        <v>393</v>
      </c>
      <c r="E81" s="91">
        <f>Source!I313</f>
        <v>5</v>
      </c>
      <c r="F81" s="87">
        <f>Source!I313</f>
        <v>5</v>
      </c>
      <c r="G81" s="90"/>
    </row>
    <row r="82" spans="1:7" ht="16.5" x14ac:dyDescent="0.25">
      <c r="A82" s="140" t="str">
        <f>CONCATENATE("Раздел: ", Source!G381)</f>
        <v>Раздел: Раздел: Материалы</v>
      </c>
      <c r="B82" s="140"/>
      <c r="C82" s="140"/>
      <c r="D82" s="140"/>
      <c r="E82" s="140"/>
      <c r="F82" s="140"/>
      <c r="G82" s="140"/>
    </row>
    <row r="83" spans="1:7" ht="14.25" x14ac:dyDescent="0.2">
      <c r="A83" s="87">
        <v>49</v>
      </c>
      <c r="B83" s="87" t="str">
        <f>Source!E385</f>
        <v>49</v>
      </c>
      <c r="C83" s="90" t="str">
        <f>Source!G385</f>
        <v>Кабель АСБл-10 3х240 ОЖ (м)</v>
      </c>
      <c r="D83" s="87" t="s">
        <v>157</v>
      </c>
      <c r="E83" s="91">
        <f>Source!I385</f>
        <v>3790</v>
      </c>
      <c r="F83" s="87">
        <f>Source!I385</f>
        <v>3790</v>
      </c>
      <c r="G83" s="90"/>
    </row>
    <row r="84" spans="1:7" ht="14.25" x14ac:dyDescent="0.2">
      <c r="A84" s="87">
        <v>50</v>
      </c>
      <c r="B84" s="87" t="str">
        <f>Source!E386</f>
        <v>50</v>
      </c>
      <c r="C84" s="90" t="str">
        <f>Source!G386</f>
        <v>Провод СИП-3 1х120</v>
      </c>
      <c r="D84" s="87" t="s">
        <v>157</v>
      </c>
      <c r="E84" s="91">
        <f>Source!I386</f>
        <v>12</v>
      </c>
      <c r="F84" s="87">
        <f>Source!I386</f>
        <v>12</v>
      </c>
      <c r="G84" s="90"/>
    </row>
    <row r="85" spans="1:7" ht="14.25" x14ac:dyDescent="0.2">
      <c r="A85" s="87">
        <v>51</v>
      </c>
      <c r="B85" s="87" t="str">
        <f>Source!E387</f>
        <v>51</v>
      </c>
      <c r="C85" s="90" t="str">
        <f>Source!G387</f>
        <v>Разъединитель РЛР-Тесла-1-10/630 УХЛ1 с приводом и КМЧ с тягами</v>
      </c>
      <c r="D85" s="87" t="s">
        <v>116</v>
      </c>
      <c r="E85" s="91">
        <f>Source!I387</f>
        <v>2</v>
      </c>
      <c r="F85" s="87">
        <f>Source!I387</f>
        <v>2</v>
      </c>
      <c r="G85" s="90"/>
    </row>
    <row r="86" spans="1:7" ht="28.5" x14ac:dyDescent="0.2">
      <c r="A86" s="87">
        <v>52</v>
      </c>
      <c r="B86" s="87" t="str">
        <f>Source!E388</f>
        <v>52</v>
      </c>
      <c r="C86" s="90" t="str">
        <f>Source!G388</f>
        <v>Траверса (кронштейн) для установки ОПН 6-10кВ покрытие черн. лак АЭМЗ</v>
      </c>
      <c r="D86" s="87" t="s">
        <v>116</v>
      </c>
      <c r="E86" s="91">
        <f>Source!I388</f>
        <v>2</v>
      </c>
      <c r="F86" s="87">
        <f>Source!I388</f>
        <v>2</v>
      </c>
      <c r="G86" s="90"/>
    </row>
    <row r="87" spans="1:7" ht="14.25" x14ac:dyDescent="0.2">
      <c r="A87" s="87">
        <v>53</v>
      </c>
      <c r="B87" s="87" t="str">
        <f>Source!E389</f>
        <v>53</v>
      </c>
      <c r="C87" s="90" t="str">
        <f>Source!G389</f>
        <v>Ограничитель перенапряжения ОПНп-10/12/10/550 УХЛ1</v>
      </c>
      <c r="D87" s="87" t="s">
        <v>116</v>
      </c>
      <c r="E87" s="91">
        <f>Source!I389</f>
        <v>6</v>
      </c>
      <c r="F87" s="87">
        <f>Source!I389</f>
        <v>6</v>
      </c>
      <c r="G87" s="90"/>
    </row>
    <row r="88" spans="1:7" ht="14.25" x14ac:dyDescent="0.2">
      <c r="A88" s="87">
        <v>54</v>
      </c>
      <c r="B88" s="87" t="str">
        <f>Source!E390</f>
        <v>54</v>
      </c>
      <c r="C88" s="90" t="str">
        <f>Source!G390</f>
        <v>Наконечник для СИП CPTAU 120 ВК</v>
      </c>
      <c r="D88" s="87" t="s">
        <v>116</v>
      </c>
      <c r="E88" s="91">
        <f>Source!I390</f>
        <v>6</v>
      </c>
      <c r="F88" s="87">
        <f>Source!I390</f>
        <v>6</v>
      </c>
      <c r="G88" s="90"/>
    </row>
    <row r="89" spans="1:7" ht="14.25" x14ac:dyDescent="0.2">
      <c r="A89" s="87">
        <v>55</v>
      </c>
      <c r="B89" s="87" t="str">
        <f>Source!E391</f>
        <v>55</v>
      </c>
      <c r="C89" s="90" t="str">
        <f>Source!G391</f>
        <v>Лента бандажная F 207 (20х0.7х50) (F 2007; COT 37) НИЛЕД</v>
      </c>
      <c r="D89" s="87" t="s">
        <v>157</v>
      </c>
      <c r="E89" s="91">
        <f>Source!I391</f>
        <v>10</v>
      </c>
      <c r="F89" s="87">
        <f>Source!I391</f>
        <v>10</v>
      </c>
      <c r="G89" s="90"/>
    </row>
    <row r="90" spans="1:7" ht="14.25" x14ac:dyDescent="0.2">
      <c r="A90" s="87">
        <v>56</v>
      </c>
      <c r="B90" s="87" t="str">
        <f>Source!E392</f>
        <v>56</v>
      </c>
      <c r="C90" s="90" t="str">
        <f>Source!G392</f>
        <v>Скрепа для ленты (бугель) NB 20 (уп.100шт) НИЛЕД</v>
      </c>
      <c r="D90" s="87" t="s">
        <v>116</v>
      </c>
      <c r="E90" s="91">
        <f>Source!I392</f>
        <v>10</v>
      </c>
      <c r="F90" s="87">
        <f>Source!I392</f>
        <v>10</v>
      </c>
      <c r="G90" s="90"/>
    </row>
    <row r="91" spans="1:7" ht="28.5" x14ac:dyDescent="0.2">
      <c r="A91" s="87">
        <v>57</v>
      </c>
      <c r="B91" s="87" t="str">
        <f>Source!E393</f>
        <v>57</v>
      </c>
      <c r="C91" s="90" t="str">
        <f>Source!G393</f>
        <v>Зажим ответвительный герметичный RPN 150 (35-150/35-150кв.мм) для ответвления СИП от неизолированных проводов НИЛЕД</v>
      </c>
      <c r="D91" s="87" t="s">
        <v>116</v>
      </c>
      <c r="E91" s="91">
        <f>Source!I393</f>
        <v>10</v>
      </c>
      <c r="F91" s="87">
        <f>Source!I393</f>
        <v>10</v>
      </c>
      <c r="G91" s="90"/>
    </row>
    <row r="92" spans="1:7" ht="14.25" x14ac:dyDescent="0.2">
      <c r="A92" s="87">
        <v>58</v>
      </c>
      <c r="B92" s="87" t="str">
        <f>Source!E394</f>
        <v>58</v>
      </c>
      <c r="C92" s="90" t="str">
        <f>Source!G394</f>
        <v>Проводник заземляющий ЗП-1 (1.0м) краска ФЕРРУМ НФ-00000227</v>
      </c>
      <c r="D92" s="87" t="s">
        <v>116</v>
      </c>
      <c r="E92" s="91">
        <f>Source!I394</f>
        <v>2</v>
      </c>
      <c r="F92" s="87">
        <f>Source!I394</f>
        <v>2</v>
      </c>
      <c r="G92" s="90"/>
    </row>
    <row r="93" spans="1:7" ht="14.25" x14ac:dyDescent="0.2">
      <c r="A93" s="87">
        <v>59</v>
      </c>
      <c r="B93" s="87" t="str">
        <f>Source!E395</f>
        <v>59</v>
      </c>
      <c r="C93" s="90" t="str">
        <f>Source!G395</f>
        <v>МУФТА КНТП-10-150/240</v>
      </c>
      <c r="D93" s="87" t="s">
        <v>116</v>
      </c>
      <c r="E93" s="91">
        <f>Source!I395</f>
        <v>4</v>
      </c>
      <c r="F93" s="87">
        <f>Source!I395</f>
        <v>4</v>
      </c>
      <c r="G93" s="90"/>
    </row>
    <row r="94" spans="1:7" ht="14.25" x14ac:dyDescent="0.2">
      <c r="A94" s="87">
        <v>60</v>
      </c>
      <c r="B94" s="87" t="str">
        <f>Source!E396</f>
        <v>60</v>
      </c>
      <c r="C94" s="90" t="str">
        <f>Source!G396</f>
        <v>МУФТА СТП-10-150/240</v>
      </c>
      <c r="D94" s="87" t="s">
        <v>116</v>
      </c>
      <c r="E94" s="91">
        <f>Source!I396</f>
        <v>14</v>
      </c>
      <c r="F94" s="87">
        <f>Source!I396</f>
        <v>14</v>
      </c>
      <c r="G94" s="90"/>
    </row>
    <row r="95" spans="1:7" ht="14.25" x14ac:dyDescent="0.2">
      <c r="A95" s="87">
        <v>61</v>
      </c>
      <c r="B95" s="87" t="str">
        <f>Source!E397</f>
        <v>61</v>
      </c>
      <c r="C95" s="90" t="str">
        <f>Source!G397</f>
        <v>Заглушка литая диаметром 160 мм ПНД</v>
      </c>
      <c r="D95" s="87" t="s">
        <v>116</v>
      </c>
      <c r="E95" s="91">
        <f>Source!I397</f>
        <v>12</v>
      </c>
      <c r="F95" s="87">
        <f>Source!I397</f>
        <v>12</v>
      </c>
      <c r="G95" s="90"/>
    </row>
    <row r="96" spans="1:7" ht="14.25" x14ac:dyDescent="0.2">
      <c r="A96" s="87">
        <v>62</v>
      </c>
      <c r="B96" s="87" t="str">
        <f>Source!E398</f>
        <v>62</v>
      </c>
      <c r="C96" s="90" t="str">
        <f>Source!G398</f>
        <v>Короб защитный GPC 60 нилед. Длина короба 2,75 м 2 </v>
      </c>
      <c r="D96" s="87" t="s">
        <v>116</v>
      </c>
      <c r="E96" s="91">
        <f>Source!I398</f>
        <v>2</v>
      </c>
      <c r="F96" s="87">
        <f>Source!I398</f>
        <v>2</v>
      </c>
      <c r="G96" s="90"/>
    </row>
    <row r="97" spans="1:7" ht="28.5" x14ac:dyDescent="0.2">
      <c r="A97" s="87">
        <v>63</v>
      </c>
      <c r="B97" s="87" t="str">
        <f>Source!E399</f>
        <v>63</v>
      </c>
      <c r="C97" s="90" t="str">
        <f>Source!G399</f>
        <v>Лента сигнальная ЛСЭ-600мм "Осторожно кабель" красн./черн. (рул.100м) Протэкт</v>
      </c>
      <c r="D97" s="87" t="s">
        <v>157</v>
      </c>
      <c r="E97" s="91">
        <f>Source!I399</f>
        <v>3200</v>
      </c>
      <c r="F97" s="87">
        <f>Source!I399</f>
        <v>3200</v>
      </c>
      <c r="G97" s="90"/>
    </row>
    <row r="98" spans="1:7" ht="14.25" x14ac:dyDescent="0.2">
      <c r="A98" s="87">
        <v>64</v>
      </c>
      <c r="B98" s="87" t="str">
        <f>Source!E400</f>
        <v>64</v>
      </c>
      <c r="C98" s="90" t="str">
        <f>Source!G400</f>
        <v>Труба ПНД 160 мм красная для защиты кабеля</v>
      </c>
      <c r="D98" s="87" t="s">
        <v>157</v>
      </c>
      <c r="E98" s="91">
        <f>Source!I400</f>
        <v>1511.64</v>
      </c>
      <c r="F98" s="87" t="str">
        <f>"=494*"&amp;"3*"&amp;"1,02"</f>
        <v>=494*3*1,02</v>
      </c>
      <c r="G98" s="90"/>
    </row>
    <row r="99" spans="1:7" ht="14.25" x14ac:dyDescent="0.2">
      <c r="A99" s="87">
        <v>65</v>
      </c>
      <c r="B99" s="87" t="str">
        <f>Source!E401</f>
        <v>65</v>
      </c>
      <c r="C99" s="90" t="str">
        <f>Source!G401</f>
        <v>Уплотнитель кабельных проходов УКПт-175/50 КВТ</v>
      </c>
      <c r="D99" s="87" t="s">
        <v>116</v>
      </c>
      <c r="E99" s="91">
        <f>Source!I401</f>
        <v>90</v>
      </c>
      <c r="F99" s="87">
        <f>Source!I401</f>
        <v>90</v>
      </c>
      <c r="G99" s="90"/>
    </row>
    <row r="100" spans="1:7" ht="14.25" x14ac:dyDescent="0.2">
      <c r="A100" s="87">
        <v>66</v>
      </c>
      <c r="B100" s="87" t="str">
        <f>Source!E402</f>
        <v>66</v>
      </c>
      <c r="C100" s="90" t="str">
        <f>Source!G402</f>
        <v>Муфта соединительная ПНД диаметром 160 мм</v>
      </c>
      <c r="D100" s="87" t="s">
        <v>116</v>
      </c>
      <c r="E100" s="91">
        <f>Source!I402</f>
        <v>30</v>
      </c>
      <c r="F100" s="87">
        <f>Source!I402</f>
        <v>30</v>
      </c>
      <c r="G100" s="90"/>
    </row>
    <row r="101" spans="1:7" ht="28.5" x14ac:dyDescent="0.2">
      <c r="A101" s="87">
        <v>67</v>
      </c>
      <c r="B101" s="87" t="str">
        <f>Source!E403</f>
        <v>67</v>
      </c>
      <c r="C101" s="90" t="str">
        <f>Source!G403</f>
        <v>Столбик СОЭ 1.2м опознавательный для подземн. кабельных линий электропередач красн./бел.</v>
      </c>
      <c r="D101" s="87" t="s">
        <v>116</v>
      </c>
      <c r="E101" s="91">
        <f>Source!I403</f>
        <v>50</v>
      </c>
      <c r="F101" s="87">
        <f>Source!I403</f>
        <v>50</v>
      </c>
      <c r="G101" s="90"/>
    </row>
    <row r="102" spans="1:7" ht="14.25" x14ac:dyDescent="0.2">
      <c r="A102" s="87">
        <v>68</v>
      </c>
      <c r="B102" s="87" t="str">
        <f>Source!E404</f>
        <v>68</v>
      </c>
      <c r="C102" s="90" t="str">
        <f>Source!G404</f>
        <v>Круг 10мм г/к</v>
      </c>
      <c r="D102" s="87" t="s">
        <v>157</v>
      </c>
      <c r="E102" s="91">
        <f>Source!I404</f>
        <v>20</v>
      </c>
      <c r="F102" s="87">
        <f>Source!I404</f>
        <v>20</v>
      </c>
      <c r="G102" s="90"/>
    </row>
    <row r="103" spans="1:7" ht="14.25" x14ac:dyDescent="0.2">
      <c r="A103" s="87">
        <v>69</v>
      </c>
      <c r="B103" s="87" t="str">
        <f>Source!E405</f>
        <v>69</v>
      </c>
      <c r="C103" s="90" t="str">
        <f>Source!G405</f>
        <v>Уголок металл. 63х63х5мм</v>
      </c>
      <c r="D103" s="87" t="s">
        <v>157</v>
      </c>
      <c r="E103" s="91">
        <f>Source!I405</f>
        <v>6</v>
      </c>
      <c r="F103" s="87">
        <f>Source!I405</f>
        <v>6</v>
      </c>
      <c r="G103" s="90"/>
    </row>
    <row r="104" spans="1:7" ht="14.25" x14ac:dyDescent="0.2">
      <c r="A104" s="87">
        <v>70</v>
      </c>
      <c r="B104" s="87" t="str">
        <f>Source!E406</f>
        <v>70</v>
      </c>
      <c r="C104" s="90" t="str">
        <f>Source!G406</f>
        <v>Песок карьерный</v>
      </c>
      <c r="D104" s="87" t="s">
        <v>46</v>
      </c>
      <c r="E104" s="91">
        <f>Source!I406</f>
        <v>320.39999999999998</v>
      </c>
      <c r="F104" s="87">
        <f>Source!I406</f>
        <v>320.39999999999998</v>
      </c>
      <c r="G104" s="90"/>
    </row>
    <row r="105" spans="1:7" ht="14.25" x14ac:dyDescent="0.2">
      <c r="A105" s="87">
        <v>71</v>
      </c>
      <c r="B105" s="87" t="str">
        <f>Source!E407</f>
        <v>71</v>
      </c>
      <c r="C105" s="90" t="str">
        <f>Source!G407</f>
        <v>Щебень 20/40</v>
      </c>
      <c r="D105" s="87" t="s">
        <v>46</v>
      </c>
      <c r="E105" s="91">
        <f>Source!I407</f>
        <v>5</v>
      </c>
      <c r="F105" s="87">
        <f>Source!I407</f>
        <v>5</v>
      </c>
      <c r="G105" s="90"/>
    </row>
    <row r="106" spans="1:7" ht="14.25" x14ac:dyDescent="0.2">
      <c r="A106" s="86">
        <v>72</v>
      </c>
      <c r="B106" s="86" t="str">
        <f>Source!E408</f>
        <v>72</v>
      </c>
      <c r="C106" s="88" t="str">
        <f>Source!G408</f>
        <v>Асфальт</v>
      </c>
      <c r="D106" s="86" t="s">
        <v>63</v>
      </c>
      <c r="E106" s="89">
        <f>Source!I408</f>
        <v>2.02</v>
      </c>
      <c r="F106" s="86">
        <f>Source!I408</f>
        <v>2.02</v>
      </c>
      <c r="G106" s="88"/>
    </row>
    <row r="109" spans="1:7" ht="15" x14ac:dyDescent="0.25">
      <c r="C109" s="84" t="s">
        <v>1017</v>
      </c>
      <c r="D109" s="84" t="str">
        <f>IF(Source!X12&lt;&gt;"", Source!X12," ")</f>
        <v xml:space="preserve"> </v>
      </c>
      <c r="E109" s="92"/>
    </row>
    <row r="110" spans="1:7" ht="15" x14ac:dyDescent="0.25">
      <c r="C110" s="38"/>
      <c r="D110" s="92"/>
      <c r="E110" s="92"/>
    </row>
    <row r="111" spans="1:7" ht="15" x14ac:dyDescent="0.25">
      <c r="C111" s="84" t="s">
        <v>1018</v>
      </c>
      <c r="D111" s="84" t="str">
        <f>IF(Source!AB12&lt;&gt;"", Source!AB12," ")</f>
        <v xml:space="preserve"> </v>
      </c>
      <c r="E111" s="92"/>
    </row>
  </sheetData>
  <mergeCells count="14">
    <mergeCell ref="A19:G19"/>
    <mergeCell ref="D5:E5"/>
    <mergeCell ref="D7:E7"/>
    <mergeCell ref="B12:E12"/>
    <mergeCell ref="B13:E13"/>
    <mergeCell ref="A18:G18"/>
    <mergeCell ref="A75:G75"/>
    <mergeCell ref="A82:G82"/>
    <mergeCell ref="A20:G20"/>
    <mergeCell ref="A49:G49"/>
    <mergeCell ref="A59:G59"/>
    <mergeCell ref="A64:G64"/>
    <mergeCell ref="A65:G65"/>
    <mergeCell ref="A74:G74"/>
  </mergeCells>
  <pageMargins left="0.4" right="0.2" top="0.2" bottom="0.4" header="0.2" footer="0.2"/>
  <pageSetup paperSize="9" scale="65" fitToHeight="0" orientation="portrait" horizontalDpi="0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542"/>
  <sheetViews>
    <sheetView workbookViewId="0">
      <selection activeCell="A538" sqref="A538:AN53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537</v>
      </c>
      <c r="C12" s="1">
        <v>0</v>
      </c>
      <c r="D12" s="1">
        <f>ROW(A476)</f>
        <v>476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842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B476</f>
        <v>537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4. КЛ-10 кВ ПС596-РП36</v>
      </c>
      <c r="H18" s="2"/>
      <c r="I18" s="2"/>
      <c r="J18" s="2"/>
      <c r="K18" s="2"/>
      <c r="L18" s="2"/>
      <c r="M18" s="2"/>
      <c r="N18" s="2"/>
      <c r="O18" s="2">
        <f t="shared" ref="O18:AT18" si="1">O476</f>
        <v>5338688.1100000003</v>
      </c>
      <c r="P18" s="2">
        <f t="shared" si="1"/>
        <v>2861750.63</v>
      </c>
      <c r="Q18" s="2">
        <f t="shared" si="1"/>
        <v>2419272.67</v>
      </c>
      <c r="R18" s="2">
        <f t="shared" si="1"/>
        <v>50081.19</v>
      </c>
      <c r="S18" s="2">
        <f t="shared" si="1"/>
        <v>57664.81</v>
      </c>
      <c r="T18" s="2">
        <f t="shared" si="1"/>
        <v>0</v>
      </c>
      <c r="U18" s="2">
        <f t="shared" si="1"/>
        <v>6571.7806420999996</v>
      </c>
      <c r="V18" s="2">
        <f t="shared" si="1"/>
        <v>3693.4650059999999</v>
      </c>
      <c r="W18" s="2">
        <f t="shared" si="1"/>
        <v>0</v>
      </c>
      <c r="X18" s="2">
        <f t="shared" si="1"/>
        <v>110376.53</v>
      </c>
      <c r="Y18" s="2">
        <f t="shared" si="1"/>
        <v>53464.07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827.42</v>
      </c>
      <c r="AQ18" s="2">
        <f t="shared" si="1"/>
        <v>0</v>
      </c>
      <c r="AR18" s="2">
        <f t="shared" si="1"/>
        <v>5502528.71</v>
      </c>
      <c r="AS18" s="2">
        <f t="shared" si="1"/>
        <v>5437019.4699999997</v>
      </c>
      <c r="AT18" s="2">
        <f t="shared" si="1"/>
        <v>63669.65</v>
      </c>
      <c r="AU18" s="2">
        <f t="shared" ref="AU18:BZ18" si="2">AU476</f>
        <v>1012.17</v>
      </c>
      <c r="AV18" s="2">
        <f t="shared" si="2"/>
        <v>2861750.63</v>
      </c>
      <c r="AW18" s="2">
        <f t="shared" si="2"/>
        <v>2860923.21</v>
      </c>
      <c r="AX18" s="2">
        <f t="shared" si="2"/>
        <v>0</v>
      </c>
      <c r="AY18" s="2">
        <f t="shared" si="2"/>
        <v>2860923.21</v>
      </c>
      <c r="AZ18" s="2">
        <f t="shared" si="2"/>
        <v>827.42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CA476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DG476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EM476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FS476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ROW(A443)</f>
        <v>443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79197130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B443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O443</f>
        <v>5338688.1100000003</v>
      </c>
      <c r="P22" s="2">
        <f t="shared" si="8"/>
        <v>2861750.63</v>
      </c>
      <c r="Q22" s="2">
        <f t="shared" si="8"/>
        <v>2419272.67</v>
      </c>
      <c r="R22" s="2">
        <f t="shared" si="8"/>
        <v>50081.19</v>
      </c>
      <c r="S22" s="2">
        <f t="shared" si="8"/>
        <v>57664.81</v>
      </c>
      <c r="T22" s="2">
        <f t="shared" si="8"/>
        <v>0</v>
      </c>
      <c r="U22" s="2">
        <f t="shared" si="8"/>
        <v>6571.7806420999996</v>
      </c>
      <c r="V22" s="2">
        <f t="shared" si="8"/>
        <v>3693.4650059999999</v>
      </c>
      <c r="W22" s="2">
        <f t="shared" si="8"/>
        <v>0</v>
      </c>
      <c r="X22" s="2">
        <f t="shared" si="8"/>
        <v>110376.53</v>
      </c>
      <c r="Y22" s="2">
        <f t="shared" si="8"/>
        <v>53464.07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827.42</v>
      </c>
      <c r="AQ22" s="2">
        <f t="shared" si="8"/>
        <v>0</v>
      </c>
      <c r="AR22" s="2">
        <f t="shared" si="8"/>
        <v>5502528.71</v>
      </c>
      <c r="AS22" s="2">
        <f t="shared" si="8"/>
        <v>5437019.4699999997</v>
      </c>
      <c r="AT22" s="2">
        <f t="shared" si="8"/>
        <v>63669.65</v>
      </c>
      <c r="AU22" s="2">
        <f t="shared" ref="AU22:BZ22" si="9">AU443</f>
        <v>1012.17</v>
      </c>
      <c r="AV22" s="2">
        <f t="shared" si="9"/>
        <v>2861750.63</v>
      </c>
      <c r="AW22" s="2">
        <f t="shared" si="9"/>
        <v>2860923.21</v>
      </c>
      <c r="AX22" s="2">
        <f t="shared" si="9"/>
        <v>0</v>
      </c>
      <c r="AY22" s="2">
        <f t="shared" si="9"/>
        <v>2860923.21</v>
      </c>
      <c r="AZ22" s="2">
        <f t="shared" si="9"/>
        <v>827.42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CA443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DG443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EM443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FS443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ROW(A184)</f>
        <v>184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79197130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B184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2КЛ-10 кВ от ПС-596 до опор</v>
      </c>
      <c r="H26" s="2"/>
      <c r="I26" s="2"/>
      <c r="J26" s="2"/>
      <c r="K26" s="2"/>
      <c r="L26" s="2"/>
      <c r="M26" s="2"/>
      <c r="N26" s="2"/>
      <c r="O26" s="2">
        <f t="shared" ref="O26:AT26" si="15">O184</f>
        <v>3845389.33</v>
      </c>
      <c r="P26" s="2">
        <f t="shared" si="15"/>
        <v>1371604.24</v>
      </c>
      <c r="Q26" s="2">
        <f t="shared" si="15"/>
        <v>2417205.7200000002</v>
      </c>
      <c r="R26" s="2">
        <f t="shared" si="15"/>
        <v>49863.07</v>
      </c>
      <c r="S26" s="2">
        <f t="shared" si="15"/>
        <v>56579.37</v>
      </c>
      <c r="T26" s="2">
        <f t="shared" si="15"/>
        <v>0</v>
      </c>
      <c r="U26" s="2">
        <f t="shared" si="15"/>
        <v>6467.3456420999992</v>
      </c>
      <c r="V26" s="2">
        <f t="shared" si="15"/>
        <v>3680.6540059999998</v>
      </c>
      <c r="W26" s="2">
        <f t="shared" si="15"/>
        <v>0</v>
      </c>
      <c r="X26" s="2">
        <f t="shared" si="15"/>
        <v>109278.42</v>
      </c>
      <c r="Y26" s="2">
        <f t="shared" si="15"/>
        <v>52899.96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4007567.71</v>
      </c>
      <c r="AS26" s="2">
        <f t="shared" si="15"/>
        <v>3947333.16</v>
      </c>
      <c r="AT26" s="2">
        <f t="shared" si="15"/>
        <v>60234.55</v>
      </c>
      <c r="AU26" s="2">
        <f t="shared" ref="AU26:BZ26" si="16">AU184</f>
        <v>0</v>
      </c>
      <c r="AV26" s="2">
        <f t="shared" si="16"/>
        <v>1371604.24</v>
      </c>
      <c r="AW26" s="2">
        <f t="shared" si="16"/>
        <v>1371604.24</v>
      </c>
      <c r="AX26" s="2">
        <f t="shared" si="16"/>
        <v>0</v>
      </c>
      <c r="AY26" s="2">
        <f t="shared" si="16"/>
        <v>1371604.24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CA184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DG184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EM184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FS184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ROW(A61)</f>
        <v>61</v>
      </c>
      <c r="E28" s="1"/>
      <c r="F28" s="1" t="s">
        <v>15</v>
      </c>
      <c r="G28" s="1" t="s">
        <v>16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79197130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B61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Подраздел: Строительно-монтажные работы</v>
      </c>
      <c r="H30" s="2"/>
      <c r="I30" s="2"/>
      <c r="J30" s="2"/>
      <c r="K30" s="2"/>
      <c r="L30" s="2"/>
      <c r="M30" s="2"/>
      <c r="N30" s="2"/>
      <c r="O30" s="2">
        <f t="shared" ref="O30:AT30" si="22">O61</f>
        <v>317734.77</v>
      </c>
      <c r="P30" s="2">
        <f t="shared" si="22"/>
        <v>261547.91</v>
      </c>
      <c r="Q30" s="2">
        <f t="shared" si="22"/>
        <v>25037.26</v>
      </c>
      <c r="R30" s="2">
        <f t="shared" si="22"/>
        <v>3033.63</v>
      </c>
      <c r="S30" s="2">
        <f t="shared" si="22"/>
        <v>31149.599999999999</v>
      </c>
      <c r="T30" s="2">
        <f t="shared" si="22"/>
        <v>0</v>
      </c>
      <c r="U30" s="2">
        <f t="shared" si="22"/>
        <v>3706.0127920999994</v>
      </c>
      <c r="V30" s="2">
        <f t="shared" si="22"/>
        <v>240.84340600000002</v>
      </c>
      <c r="W30" s="2">
        <f t="shared" si="22"/>
        <v>0</v>
      </c>
      <c r="X30" s="2">
        <f t="shared" si="22"/>
        <v>33122.19</v>
      </c>
      <c r="Y30" s="2">
        <f t="shared" si="22"/>
        <v>17259.71</v>
      </c>
      <c r="Z30" s="2">
        <f t="shared" si="22"/>
        <v>0</v>
      </c>
      <c r="AA30" s="2">
        <f t="shared" si="22"/>
        <v>0</v>
      </c>
      <c r="AB30" s="2">
        <f t="shared" si="22"/>
        <v>317734.77</v>
      </c>
      <c r="AC30" s="2">
        <f t="shared" si="22"/>
        <v>261547.91</v>
      </c>
      <c r="AD30" s="2">
        <f t="shared" si="22"/>
        <v>25037.26</v>
      </c>
      <c r="AE30" s="2">
        <f t="shared" si="22"/>
        <v>3033.63</v>
      </c>
      <c r="AF30" s="2">
        <f t="shared" si="22"/>
        <v>31149.599999999999</v>
      </c>
      <c r="AG30" s="2">
        <f t="shared" si="22"/>
        <v>0</v>
      </c>
      <c r="AH30" s="2">
        <f t="shared" si="22"/>
        <v>3706.0127920999994</v>
      </c>
      <c r="AI30" s="2">
        <f t="shared" si="22"/>
        <v>240.84340600000002</v>
      </c>
      <c r="AJ30" s="2">
        <f t="shared" si="22"/>
        <v>0</v>
      </c>
      <c r="AK30" s="2">
        <f t="shared" si="22"/>
        <v>33122.19</v>
      </c>
      <c r="AL30" s="2">
        <f t="shared" si="22"/>
        <v>17259.71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368116.67</v>
      </c>
      <c r="AS30" s="2">
        <f t="shared" si="22"/>
        <v>310594.65999999997</v>
      </c>
      <c r="AT30" s="2">
        <f t="shared" si="22"/>
        <v>57522.01</v>
      </c>
      <c r="AU30" s="2">
        <f t="shared" ref="AU30:BZ30" si="23">AU61</f>
        <v>0</v>
      </c>
      <c r="AV30" s="2">
        <f t="shared" si="23"/>
        <v>261547.91</v>
      </c>
      <c r="AW30" s="2">
        <f t="shared" si="23"/>
        <v>261547.91</v>
      </c>
      <c r="AX30" s="2">
        <f t="shared" si="23"/>
        <v>0</v>
      </c>
      <c r="AY30" s="2">
        <f t="shared" si="23"/>
        <v>261547.91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CA61</f>
        <v>368116.67</v>
      </c>
      <c r="CB30" s="2">
        <f t="shared" si="24"/>
        <v>310594.65999999997</v>
      </c>
      <c r="CC30" s="2">
        <f t="shared" si="24"/>
        <v>57522.01</v>
      </c>
      <c r="CD30" s="2">
        <f t="shared" si="24"/>
        <v>0</v>
      </c>
      <c r="CE30" s="2">
        <f t="shared" si="24"/>
        <v>261547.91</v>
      </c>
      <c r="CF30" s="2">
        <f t="shared" si="24"/>
        <v>261547.91</v>
      </c>
      <c r="CG30" s="2">
        <f t="shared" si="24"/>
        <v>0</v>
      </c>
      <c r="CH30" s="2">
        <f t="shared" si="24"/>
        <v>261547.91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DG61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EM61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FS61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17</v>
      </c>
      <c r="F32" t="s">
        <v>18</v>
      </c>
      <c r="G32" t="s">
        <v>19</v>
      </c>
      <c r="H32" t="s">
        <v>20</v>
      </c>
      <c r="I32">
        <v>0.20200000000000001</v>
      </c>
      <c r="J32">
        <v>0</v>
      </c>
      <c r="K32">
        <v>0.20200000000000001</v>
      </c>
      <c r="O32">
        <f t="shared" ref="O32:O59" si="28">ROUND(CP32,2)</f>
        <v>1645.65</v>
      </c>
      <c r="P32">
        <f t="shared" ref="P32:P59" si="29">ROUND(CQ32*I32,2)</f>
        <v>0</v>
      </c>
      <c r="Q32">
        <f t="shared" ref="Q32:Q59" si="30">ROUND(CR32*I32,2)</f>
        <v>1246.5</v>
      </c>
      <c r="R32">
        <f t="shared" ref="R32:R59" si="31">ROUND(CS32*I32,2)</f>
        <v>134.84</v>
      </c>
      <c r="S32">
        <f t="shared" ref="S32:S59" si="32">ROUND(CT32*I32,2)</f>
        <v>399.15</v>
      </c>
      <c r="T32">
        <f t="shared" ref="T32:T59" si="33">ROUND(CU32*I32,2)</f>
        <v>0</v>
      </c>
      <c r="U32">
        <f t="shared" ref="U32:U59" si="34">ROUND(CV32*I32,7)</f>
        <v>48.032671000000001</v>
      </c>
      <c r="V32">
        <f t="shared" ref="V32:V59" si="35">ROUND(CW32*I32,7)</f>
        <v>13.249811299999999</v>
      </c>
      <c r="W32">
        <f t="shared" ref="W32:W59" si="36">ROUND(CX32*I32,2)</f>
        <v>0</v>
      </c>
      <c r="X32">
        <f t="shared" ref="X32:X59" si="37">ROUND(CY32,2)</f>
        <v>784.97</v>
      </c>
      <c r="Y32">
        <f t="shared" ref="Y32:Y59" si="38">ROUND(CZ32,2)</f>
        <v>715.55</v>
      </c>
      <c r="AA32">
        <v>79197129</v>
      </c>
      <c r="AB32">
        <f t="shared" ref="AB32:AB59" si="39">ROUND((AC32+AD32+AF32),6)</f>
        <v>8146.7995250000004</v>
      </c>
      <c r="AC32">
        <f t="shared" ref="AC32:AC59" si="40">ROUND((ES32),6)</f>
        <v>0</v>
      </c>
      <c r="AD32">
        <f>ROUND(((((ET32*ROUND((1.25*1.15),7)))-((EU32*ROUND((1.25*1.15),7))))+AE32),6)</f>
        <v>6170.7993749999996</v>
      </c>
      <c r="AE32">
        <f>ROUND(((EU32*ROUND((1.25*1.15),7))),6)</f>
        <v>667.53187500000001</v>
      </c>
      <c r="AF32">
        <f>ROUND(((EV32*ROUND((1.15*1.15),7))),6)</f>
        <v>1976.0001500000001</v>
      </c>
      <c r="AG32">
        <f t="shared" ref="AG32:AG59" si="41">ROUND((AP32),6)</f>
        <v>0</v>
      </c>
      <c r="AH32">
        <f>((EW32*ROUND((1.15*1.15),7)))</f>
        <v>237.78550000000001</v>
      </c>
      <c r="AI32">
        <f>((EX32*ROUND((1.25*1.15),7)))</f>
        <v>65.593125000000001</v>
      </c>
      <c r="AJ32">
        <f t="shared" ref="AJ32:AJ59" si="42">(AS32)</f>
        <v>0</v>
      </c>
      <c r="AK32">
        <v>5786.87</v>
      </c>
      <c r="AL32">
        <v>0</v>
      </c>
      <c r="AM32">
        <v>4292.7299999999996</v>
      </c>
      <c r="AN32">
        <v>464.37</v>
      </c>
      <c r="AO32">
        <v>1494.14</v>
      </c>
      <c r="AP32">
        <v>0</v>
      </c>
      <c r="AQ32">
        <v>179.8</v>
      </c>
      <c r="AR32">
        <v>45.63</v>
      </c>
      <c r="AS32">
        <v>0</v>
      </c>
      <c r="AT32">
        <v>147</v>
      </c>
      <c r="AU32">
        <v>134</v>
      </c>
      <c r="AV32">
        <v>1</v>
      </c>
      <c r="AW32">
        <v>1</v>
      </c>
      <c r="AZ32">
        <v>1</v>
      </c>
      <c r="BA32">
        <v>56.02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21</v>
      </c>
      <c r="BM32">
        <v>27006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56.02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147</v>
      </c>
      <c r="CA32">
        <v>134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844</v>
      </c>
      <c r="CO32">
        <v>0</v>
      </c>
      <c r="CP32">
        <f t="shared" ref="CP32:CP59" si="43">(P32+Q32+S32)</f>
        <v>1645.65</v>
      </c>
      <c r="CQ32">
        <f t="shared" ref="CQ32:CQ59" si="44">AC32*BC32</f>
        <v>0</v>
      </c>
      <c r="CR32">
        <f>((((ET32*ROUND((1.25*1.15),7)))*BB32-((EU32*ROUND((1.25*1.15),7))))+AE32)</f>
        <v>6170.7993749999996</v>
      </c>
      <c r="CS32">
        <f t="shared" ref="CS32:CS59" si="45">AE32</f>
        <v>667.53187500000001</v>
      </c>
      <c r="CT32">
        <f t="shared" ref="CT32:CT59" si="46">AF32</f>
        <v>1976.0001500000001</v>
      </c>
      <c r="CU32">
        <f t="shared" ref="CU32:CU59" si="47">AG32</f>
        <v>0</v>
      </c>
      <c r="CV32">
        <f t="shared" ref="CV32:CV59" si="48">AH32</f>
        <v>237.78550000000001</v>
      </c>
      <c r="CW32">
        <f t="shared" ref="CW32:CW59" si="49">AI32</f>
        <v>65.593125000000001</v>
      </c>
      <c r="CX32">
        <f t="shared" ref="CX32:CX59" si="50">AJ32</f>
        <v>0</v>
      </c>
      <c r="CY32">
        <f t="shared" ref="CY32:CY59" si="51">(((S32+R32)*AT32)/100)</f>
        <v>784.96529999999996</v>
      </c>
      <c r="CZ32">
        <f t="shared" ref="CZ32:CZ59" si="52">(((S32+R32)*AU32)/100)</f>
        <v>715.54660000000001</v>
      </c>
      <c r="DB32">
        <v>1</v>
      </c>
      <c r="DC32" t="s">
        <v>3</v>
      </c>
      <c r="DD32" t="s">
        <v>3</v>
      </c>
      <c r="DE32" t="s">
        <v>22</v>
      </c>
      <c r="DF32" t="s">
        <v>22</v>
      </c>
      <c r="DG32" t="s">
        <v>23</v>
      </c>
      <c r="DH32" t="s">
        <v>3</v>
      </c>
      <c r="DI32" t="s">
        <v>23</v>
      </c>
      <c r="DJ32" t="s">
        <v>22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20</v>
      </c>
      <c r="DW32" t="s">
        <v>20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71527869</v>
      </c>
      <c r="EF32">
        <v>2</v>
      </c>
      <c r="EG32" t="s">
        <v>24</v>
      </c>
      <c r="EH32">
        <v>21</v>
      </c>
      <c r="EI32" t="s">
        <v>25</v>
      </c>
      <c r="EJ32">
        <v>1</v>
      </c>
      <c r="EK32">
        <v>27006</v>
      </c>
      <c r="EL32" t="s">
        <v>26</v>
      </c>
      <c r="EM32" t="s">
        <v>27</v>
      </c>
      <c r="EO32" t="s">
        <v>28</v>
      </c>
      <c r="EQ32">
        <v>0</v>
      </c>
      <c r="ER32">
        <v>5786.87</v>
      </c>
      <c r="ES32">
        <v>0</v>
      </c>
      <c r="ET32">
        <v>4292.7299999999996</v>
      </c>
      <c r="EU32">
        <v>464.37</v>
      </c>
      <c r="EV32">
        <v>1494.14</v>
      </c>
      <c r="EW32">
        <v>179.8</v>
      </c>
      <c r="EX32">
        <v>45.63</v>
      </c>
      <c r="EY32">
        <v>0</v>
      </c>
      <c r="FQ32">
        <v>0</v>
      </c>
      <c r="FR32">
        <f t="shared" ref="FR32:FR59" si="53">ROUND(IF(BI32=3,GM32,0),2)</f>
        <v>0</v>
      </c>
      <c r="FS32">
        <v>0</v>
      </c>
      <c r="FX32">
        <v>147</v>
      </c>
      <c r="FY32">
        <v>134</v>
      </c>
      <c r="GA32" t="s">
        <v>3</v>
      </c>
      <c r="GD32">
        <v>1</v>
      </c>
      <c r="GF32">
        <v>1920181444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ref="GL32:GL59" si="54">ROUND(IF(AND(BH32=3,BI32=3,FS32&lt;&gt;0),P32,0),2)</f>
        <v>0</v>
      </c>
      <c r="GM32">
        <f t="shared" ref="GM32:GM59" si="55">ROUND(O32+X32+Y32,2)+GX32</f>
        <v>3146.17</v>
      </c>
      <c r="GN32">
        <f t="shared" ref="GN32:GN59" si="56">IF(OR(BI32=0,BI32=1),GM32-GX32,0)</f>
        <v>3146.17</v>
      </c>
      <c r="GO32">
        <f t="shared" ref="GO32:GO59" si="57">IF(BI32=2,GM32-GX32,0)</f>
        <v>0</v>
      </c>
      <c r="GP32">
        <f t="shared" ref="GP32:GP59" si="58">IF(BI32=4,GM32-GX32,0)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59" si="59">ROUND((GT32),6)</f>
        <v>0</v>
      </c>
      <c r="GW32">
        <v>1</v>
      </c>
      <c r="GX32">
        <f t="shared" ref="GX32:GX59" si="60">ROUND(HC32*I32,2)</f>
        <v>0</v>
      </c>
      <c r="HA32">
        <v>0</v>
      </c>
      <c r="HB32">
        <v>0</v>
      </c>
      <c r="HC32">
        <f t="shared" ref="HC32:HC59" si="61">GV32*GW32</f>
        <v>0</v>
      </c>
      <c r="HE32" t="s">
        <v>3</v>
      </c>
      <c r="HF32" t="s">
        <v>3</v>
      </c>
      <c r="HI32">
        <f t="shared" ref="HI32:HI59" si="62">ROUND(R32*BS32,2)</f>
        <v>7553.74</v>
      </c>
      <c r="HJ32">
        <f t="shared" ref="HJ32:HJ59" si="63">ROUND(S32*BA32,2)</f>
        <v>22360.38</v>
      </c>
      <c r="HK32">
        <f t="shared" ref="HK32:HK59" si="64">ROUND((((HJ32+HI32)*AT32)/100),2)</f>
        <v>43973.760000000002</v>
      </c>
      <c r="HL32">
        <f t="shared" ref="HL32:HL59" si="65">ROUND((((HJ32+HI32)*AU32)/100),2)</f>
        <v>40084.92</v>
      </c>
      <c r="HM32" t="s">
        <v>3</v>
      </c>
      <c r="HN32" t="s">
        <v>29</v>
      </c>
      <c r="HO32" t="s">
        <v>30</v>
      </c>
      <c r="HP32" t="s">
        <v>25</v>
      </c>
      <c r="HQ32" t="s">
        <v>25</v>
      </c>
      <c r="IK32">
        <v>0</v>
      </c>
    </row>
    <row r="33" spans="1:245" x14ac:dyDescent="0.2">
      <c r="A33">
        <v>17</v>
      </c>
      <c r="B33">
        <v>1</v>
      </c>
      <c r="C33">
        <f>ROW(SmtRes!A11)</f>
        <v>11</v>
      </c>
      <c r="D33">
        <f>ROW(EtalonRes!A11)</f>
        <v>11</v>
      </c>
      <c r="E33" t="s">
        <v>31</v>
      </c>
      <c r="F33" t="s">
        <v>32</v>
      </c>
      <c r="G33" t="s">
        <v>33</v>
      </c>
      <c r="H33" t="s">
        <v>20</v>
      </c>
      <c r="I33">
        <v>4.0399999999999998E-2</v>
      </c>
      <c r="J33">
        <v>0</v>
      </c>
      <c r="K33">
        <v>4.0399999999999998E-2</v>
      </c>
      <c r="O33">
        <f t="shared" si="28"/>
        <v>25.38</v>
      </c>
      <c r="P33">
        <f t="shared" si="29"/>
        <v>0</v>
      </c>
      <c r="Q33">
        <f t="shared" si="30"/>
        <v>20.59</v>
      </c>
      <c r="R33">
        <f t="shared" si="31"/>
        <v>2.54</v>
      </c>
      <c r="S33">
        <f t="shared" si="32"/>
        <v>4.79</v>
      </c>
      <c r="T33">
        <f t="shared" si="33"/>
        <v>0</v>
      </c>
      <c r="U33">
        <f t="shared" si="34"/>
        <v>0.6142012</v>
      </c>
      <c r="V33">
        <f t="shared" si="35"/>
        <v>0.19139500000000001</v>
      </c>
      <c r="W33">
        <f t="shared" si="36"/>
        <v>0</v>
      </c>
      <c r="X33">
        <f t="shared" si="37"/>
        <v>10.78</v>
      </c>
      <c r="Y33">
        <f t="shared" si="38"/>
        <v>9.82</v>
      </c>
      <c r="AA33">
        <v>79197129</v>
      </c>
      <c r="AB33">
        <f t="shared" si="39"/>
        <v>628.15049999999997</v>
      </c>
      <c r="AC33">
        <f t="shared" si="40"/>
        <v>0</v>
      </c>
      <c r="AD33">
        <f>ROUND(((((ET33*ROUND(1.25,7)))-((EU33*ROUND(1.25,7))))+AE33),6)</f>
        <v>509.5625</v>
      </c>
      <c r="AE33">
        <f>ROUND(((EU33*ROUND(1.25,7))),6)</f>
        <v>62.875</v>
      </c>
      <c r="AF33">
        <f>ROUND(((EV33*ROUND(1.15,7))),6)</f>
        <v>118.58799999999999</v>
      </c>
      <c r="AG33">
        <f t="shared" si="41"/>
        <v>0</v>
      </c>
      <c r="AH33">
        <f>((EW33*ROUND(1.15,7)))</f>
        <v>15.202999999999999</v>
      </c>
      <c r="AI33">
        <f>((EX33*ROUND(1.25,7)))</f>
        <v>4.7374999999999998</v>
      </c>
      <c r="AJ33">
        <f t="shared" si="42"/>
        <v>0</v>
      </c>
      <c r="AK33">
        <v>510.77</v>
      </c>
      <c r="AL33">
        <v>0</v>
      </c>
      <c r="AM33">
        <v>407.65</v>
      </c>
      <c r="AN33">
        <v>50.3</v>
      </c>
      <c r="AO33">
        <v>103.12</v>
      </c>
      <c r="AP33">
        <v>0</v>
      </c>
      <c r="AQ33">
        <v>13.22</v>
      </c>
      <c r="AR33">
        <v>3.79</v>
      </c>
      <c r="AS33">
        <v>0</v>
      </c>
      <c r="AT33">
        <v>147</v>
      </c>
      <c r="AU33">
        <v>134</v>
      </c>
      <c r="AV33">
        <v>1</v>
      </c>
      <c r="AW33">
        <v>1</v>
      </c>
      <c r="AZ33">
        <v>1</v>
      </c>
      <c r="BA33">
        <v>56.02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27006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56.02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147</v>
      </c>
      <c r="CA33">
        <v>134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845</v>
      </c>
      <c r="CO33">
        <v>0</v>
      </c>
      <c r="CP33">
        <f t="shared" si="43"/>
        <v>25.38</v>
      </c>
      <c r="CQ33">
        <f t="shared" si="44"/>
        <v>0</v>
      </c>
      <c r="CR33">
        <f>((((ET33*ROUND(1.25,7)))*BB33-((EU33*ROUND(1.25,7))))+AE33)</f>
        <v>509.5625</v>
      </c>
      <c r="CS33">
        <f t="shared" si="45"/>
        <v>62.875</v>
      </c>
      <c r="CT33">
        <f t="shared" si="46"/>
        <v>118.58799999999999</v>
      </c>
      <c r="CU33">
        <f t="shared" si="47"/>
        <v>0</v>
      </c>
      <c r="CV33">
        <f t="shared" si="48"/>
        <v>15.202999999999999</v>
      </c>
      <c r="CW33">
        <f t="shared" si="49"/>
        <v>4.7374999999999998</v>
      </c>
      <c r="CX33">
        <f t="shared" si="50"/>
        <v>0</v>
      </c>
      <c r="CY33">
        <f t="shared" si="51"/>
        <v>10.7751</v>
      </c>
      <c r="CZ33">
        <f t="shared" si="52"/>
        <v>9.8222000000000005</v>
      </c>
      <c r="DB33">
        <v>3</v>
      </c>
      <c r="DC33" t="s">
        <v>3</v>
      </c>
      <c r="DD33" t="s">
        <v>3</v>
      </c>
      <c r="DE33" t="s">
        <v>35</v>
      </c>
      <c r="DF33" t="s">
        <v>35</v>
      </c>
      <c r="DG33" t="s">
        <v>36</v>
      </c>
      <c r="DH33" t="s">
        <v>3</v>
      </c>
      <c r="DI33" t="s">
        <v>36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20</v>
      </c>
      <c r="DW33" t="s">
        <v>20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71527869</v>
      </c>
      <c r="EF33">
        <v>2</v>
      </c>
      <c r="EG33" t="s">
        <v>24</v>
      </c>
      <c r="EH33">
        <v>21</v>
      </c>
      <c r="EI33" t="s">
        <v>25</v>
      </c>
      <c r="EJ33">
        <v>1</v>
      </c>
      <c r="EK33">
        <v>27006</v>
      </c>
      <c r="EL33" t="s">
        <v>26</v>
      </c>
      <c r="EM33" t="s">
        <v>27</v>
      </c>
      <c r="EO33" t="s">
        <v>37</v>
      </c>
      <c r="EQ33">
        <v>0</v>
      </c>
      <c r="ER33">
        <v>510.77</v>
      </c>
      <c r="ES33">
        <v>0</v>
      </c>
      <c r="ET33">
        <v>407.65</v>
      </c>
      <c r="EU33">
        <v>50.3</v>
      </c>
      <c r="EV33">
        <v>103.12</v>
      </c>
      <c r="EW33">
        <v>13.22</v>
      </c>
      <c r="EX33">
        <v>3.79</v>
      </c>
      <c r="EY33">
        <v>0</v>
      </c>
      <c r="FQ33">
        <v>0</v>
      </c>
      <c r="FR33">
        <f t="shared" si="53"/>
        <v>0</v>
      </c>
      <c r="FS33">
        <v>0</v>
      </c>
      <c r="FX33">
        <v>147</v>
      </c>
      <c r="FY33">
        <v>134</v>
      </c>
      <c r="GA33" t="s">
        <v>3</v>
      </c>
      <c r="GD33">
        <v>1</v>
      </c>
      <c r="GF33">
        <v>536970514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4"/>
        <v>0</v>
      </c>
      <c r="GM33">
        <f t="shared" si="55"/>
        <v>45.98</v>
      </c>
      <c r="GN33">
        <f t="shared" si="56"/>
        <v>45.98</v>
      </c>
      <c r="GO33">
        <f t="shared" si="57"/>
        <v>0</v>
      </c>
      <c r="GP33">
        <f t="shared" si="58"/>
        <v>0</v>
      </c>
      <c r="GR33">
        <v>0</v>
      </c>
      <c r="GS33">
        <v>3</v>
      </c>
      <c r="GT33">
        <v>0</v>
      </c>
      <c r="GU33" t="s">
        <v>3</v>
      </c>
      <c r="GV33">
        <f t="shared" si="59"/>
        <v>0</v>
      </c>
      <c r="GW33">
        <v>1</v>
      </c>
      <c r="GX33">
        <f t="shared" si="60"/>
        <v>0</v>
      </c>
      <c r="HA33">
        <v>0</v>
      </c>
      <c r="HB33">
        <v>0</v>
      </c>
      <c r="HC33">
        <f t="shared" si="61"/>
        <v>0</v>
      </c>
      <c r="HE33" t="s">
        <v>3</v>
      </c>
      <c r="HF33" t="s">
        <v>3</v>
      </c>
      <c r="HI33">
        <f t="shared" si="62"/>
        <v>142.29</v>
      </c>
      <c r="HJ33">
        <f t="shared" si="63"/>
        <v>268.33999999999997</v>
      </c>
      <c r="HK33">
        <f t="shared" si="64"/>
        <v>603.63</v>
      </c>
      <c r="HL33">
        <f t="shared" si="65"/>
        <v>550.24</v>
      </c>
      <c r="HM33" t="s">
        <v>3</v>
      </c>
      <c r="HN33" t="s">
        <v>29</v>
      </c>
      <c r="HO33" t="s">
        <v>30</v>
      </c>
      <c r="HP33" t="s">
        <v>25</v>
      </c>
      <c r="HQ33" t="s">
        <v>25</v>
      </c>
      <c r="IK33">
        <v>0</v>
      </c>
    </row>
    <row r="34" spans="1:245" x14ac:dyDescent="0.2">
      <c r="A34">
        <v>17</v>
      </c>
      <c r="B34">
        <v>1</v>
      </c>
      <c r="C34">
        <f>ROW(SmtRes!A20)</f>
        <v>20</v>
      </c>
      <c r="D34">
        <f>ROW(EtalonRes!A20)</f>
        <v>20</v>
      </c>
      <c r="E34" t="s">
        <v>38</v>
      </c>
      <c r="F34" t="s">
        <v>39</v>
      </c>
      <c r="G34" t="s">
        <v>40</v>
      </c>
      <c r="H34" t="s">
        <v>20</v>
      </c>
      <c r="I34">
        <v>4.0399999999999998E-2</v>
      </c>
      <c r="J34">
        <v>0</v>
      </c>
      <c r="K34">
        <v>4.0399999999999998E-2</v>
      </c>
      <c r="O34">
        <f t="shared" si="28"/>
        <v>315.93</v>
      </c>
      <c r="P34">
        <f t="shared" si="29"/>
        <v>0.69</v>
      </c>
      <c r="Q34">
        <f t="shared" si="30"/>
        <v>305.98</v>
      </c>
      <c r="R34">
        <f t="shared" si="31"/>
        <v>15.54</v>
      </c>
      <c r="S34">
        <f t="shared" si="32"/>
        <v>9.26</v>
      </c>
      <c r="T34">
        <f t="shared" si="33"/>
        <v>0</v>
      </c>
      <c r="U34">
        <f t="shared" si="34"/>
        <v>1.1540664</v>
      </c>
      <c r="V34">
        <f t="shared" si="35"/>
        <v>1.196345</v>
      </c>
      <c r="W34">
        <f t="shared" si="36"/>
        <v>0</v>
      </c>
      <c r="X34">
        <f t="shared" si="37"/>
        <v>36.46</v>
      </c>
      <c r="Y34">
        <f t="shared" si="38"/>
        <v>33.229999999999997</v>
      </c>
      <c r="AA34">
        <v>79197129</v>
      </c>
      <c r="AB34">
        <f t="shared" si="39"/>
        <v>7820.0191750000004</v>
      </c>
      <c r="AC34">
        <f t="shared" si="40"/>
        <v>17.079999999999998</v>
      </c>
      <c r="AD34">
        <f>ROUND(((((ET34*ROUND((1.25*1.15),7)))-((EU34*ROUND((1.25*1.15),7))))+AE34),6)</f>
        <v>7573.8424999999997</v>
      </c>
      <c r="AE34">
        <f>ROUND(((EU34*ROUND((1.25*1.15),7))),6)</f>
        <v>384.77562499999999</v>
      </c>
      <c r="AF34">
        <f>ROUND(((EV34*ROUND((1.15*1.15),7))),6)</f>
        <v>229.096675</v>
      </c>
      <c r="AG34">
        <f t="shared" si="41"/>
        <v>0</v>
      </c>
      <c r="AH34">
        <f>((EW34*ROUND((1.15*1.15),7)))</f>
        <v>28.566000000000003</v>
      </c>
      <c r="AI34">
        <f>((EX34*ROUND((1.25*1.15),7)))</f>
        <v>29.612500000000001</v>
      </c>
      <c r="AJ34">
        <f t="shared" si="42"/>
        <v>0</v>
      </c>
      <c r="AK34">
        <v>5459.07</v>
      </c>
      <c r="AL34">
        <v>17.079999999999998</v>
      </c>
      <c r="AM34">
        <v>5268.76</v>
      </c>
      <c r="AN34">
        <v>267.67</v>
      </c>
      <c r="AO34">
        <v>173.23</v>
      </c>
      <c r="AP34">
        <v>0</v>
      </c>
      <c r="AQ34">
        <v>21.6</v>
      </c>
      <c r="AR34">
        <v>20.6</v>
      </c>
      <c r="AS34">
        <v>0</v>
      </c>
      <c r="AT34">
        <v>147</v>
      </c>
      <c r="AU34">
        <v>134</v>
      </c>
      <c r="AV34">
        <v>1</v>
      </c>
      <c r="AW34">
        <v>1</v>
      </c>
      <c r="AZ34">
        <v>1</v>
      </c>
      <c r="BA34">
        <v>56.02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41</v>
      </c>
      <c r="BM34">
        <v>27001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56.02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147</v>
      </c>
      <c r="CA34">
        <v>134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847</v>
      </c>
      <c r="CO34">
        <v>0</v>
      </c>
      <c r="CP34">
        <f t="shared" si="43"/>
        <v>315.93</v>
      </c>
      <c r="CQ34">
        <f t="shared" si="44"/>
        <v>17.079999999999998</v>
      </c>
      <c r="CR34">
        <f>((((ET34*ROUND((1.25*1.15),7)))*BB34-((EU34*ROUND((1.25*1.15),7))))+AE34)</f>
        <v>7573.8425000000007</v>
      </c>
      <c r="CS34">
        <f t="shared" si="45"/>
        <v>384.77562499999999</v>
      </c>
      <c r="CT34">
        <f t="shared" si="46"/>
        <v>229.096675</v>
      </c>
      <c r="CU34">
        <f t="shared" si="47"/>
        <v>0</v>
      </c>
      <c r="CV34">
        <f t="shared" si="48"/>
        <v>28.566000000000003</v>
      </c>
      <c r="CW34">
        <f t="shared" si="49"/>
        <v>29.612500000000001</v>
      </c>
      <c r="CX34">
        <f t="shared" si="50"/>
        <v>0</v>
      </c>
      <c r="CY34">
        <f t="shared" si="51"/>
        <v>36.455999999999996</v>
      </c>
      <c r="CZ34">
        <f t="shared" si="52"/>
        <v>33.231999999999999</v>
      </c>
      <c r="DB34">
        <v>4</v>
      </c>
      <c r="DC34" t="s">
        <v>3</v>
      </c>
      <c r="DD34" t="s">
        <v>3</v>
      </c>
      <c r="DE34" t="s">
        <v>22</v>
      </c>
      <c r="DF34" t="s">
        <v>22</v>
      </c>
      <c r="DG34" t="s">
        <v>23</v>
      </c>
      <c r="DH34" t="s">
        <v>3</v>
      </c>
      <c r="DI34" t="s">
        <v>23</v>
      </c>
      <c r="DJ34" t="s">
        <v>22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20</v>
      </c>
      <c r="DW34" t="s">
        <v>20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71527551</v>
      </c>
      <c r="EF34">
        <v>2</v>
      </c>
      <c r="EG34" t="s">
        <v>24</v>
      </c>
      <c r="EH34">
        <v>21</v>
      </c>
      <c r="EI34" t="s">
        <v>25</v>
      </c>
      <c r="EJ34">
        <v>1</v>
      </c>
      <c r="EK34">
        <v>27001</v>
      </c>
      <c r="EL34" t="s">
        <v>25</v>
      </c>
      <c r="EM34" t="s">
        <v>27</v>
      </c>
      <c r="EO34" t="s">
        <v>42</v>
      </c>
      <c r="EQ34">
        <v>0</v>
      </c>
      <c r="ER34">
        <v>5459.07</v>
      </c>
      <c r="ES34">
        <v>17.079999999999998</v>
      </c>
      <c r="ET34">
        <v>5268.76</v>
      </c>
      <c r="EU34">
        <v>267.67</v>
      </c>
      <c r="EV34">
        <v>173.23</v>
      </c>
      <c r="EW34">
        <v>21.6</v>
      </c>
      <c r="EX34">
        <v>20.6</v>
      </c>
      <c r="EY34">
        <v>0</v>
      </c>
      <c r="FQ34">
        <v>0</v>
      </c>
      <c r="FR34">
        <f t="shared" si="53"/>
        <v>0</v>
      </c>
      <c r="FS34">
        <v>0</v>
      </c>
      <c r="FX34">
        <v>147</v>
      </c>
      <c r="FY34">
        <v>134</v>
      </c>
      <c r="GA34" t="s">
        <v>3</v>
      </c>
      <c r="GD34">
        <v>1</v>
      </c>
      <c r="GF34">
        <v>-782061365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4"/>
        <v>0</v>
      </c>
      <c r="GM34">
        <f t="shared" si="55"/>
        <v>385.62</v>
      </c>
      <c r="GN34">
        <f t="shared" si="56"/>
        <v>385.62</v>
      </c>
      <c r="GO34">
        <f t="shared" si="57"/>
        <v>0</v>
      </c>
      <c r="GP34">
        <f t="shared" si="58"/>
        <v>0</v>
      </c>
      <c r="GR34">
        <v>0</v>
      </c>
      <c r="GS34">
        <v>3</v>
      </c>
      <c r="GT34">
        <v>0</v>
      </c>
      <c r="GU34" t="s">
        <v>3</v>
      </c>
      <c r="GV34">
        <f t="shared" si="59"/>
        <v>0</v>
      </c>
      <c r="GW34">
        <v>1</v>
      </c>
      <c r="GX34">
        <f t="shared" si="60"/>
        <v>0</v>
      </c>
      <c r="HA34">
        <v>0</v>
      </c>
      <c r="HB34">
        <v>0</v>
      </c>
      <c r="HC34">
        <f t="shared" si="61"/>
        <v>0</v>
      </c>
      <c r="HE34" t="s">
        <v>3</v>
      </c>
      <c r="HF34" t="s">
        <v>3</v>
      </c>
      <c r="HI34">
        <f t="shared" si="62"/>
        <v>870.55</v>
      </c>
      <c r="HJ34">
        <f t="shared" si="63"/>
        <v>518.75</v>
      </c>
      <c r="HK34">
        <f t="shared" si="64"/>
        <v>2042.27</v>
      </c>
      <c r="HL34">
        <f t="shared" si="65"/>
        <v>1861.66</v>
      </c>
      <c r="HM34" t="s">
        <v>3</v>
      </c>
      <c r="HN34" t="s">
        <v>29</v>
      </c>
      <c r="HO34" t="s">
        <v>30</v>
      </c>
      <c r="HP34" t="s">
        <v>25</v>
      </c>
      <c r="HQ34" t="s">
        <v>25</v>
      </c>
      <c r="IK34">
        <v>0</v>
      </c>
    </row>
    <row r="35" spans="1:245" x14ac:dyDescent="0.2">
      <c r="A35">
        <v>18</v>
      </c>
      <c r="B35">
        <v>1</v>
      </c>
      <c r="C35">
        <v>20</v>
      </c>
      <c r="E35" t="s">
        <v>43</v>
      </c>
      <c r="F35" t="s">
        <v>44</v>
      </c>
      <c r="G35" t="s">
        <v>45</v>
      </c>
      <c r="H35" t="s">
        <v>46</v>
      </c>
      <c r="I35">
        <f>I34*J35</f>
        <v>4.04</v>
      </c>
      <c r="J35">
        <v>100</v>
      </c>
      <c r="K35">
        <v>100</v>
      </c>
      <c r="O35">
        <f t="shared" si="28"/>
        <v>428.81</v>
      </c>
      <c r="P35">
        <f t="shared" si="29"/>
        <v>428.81</v>
      </c>
      <c r="Q35">
        <f t="shared" si="30"/>
        <v>0</v>
      </c>
      <c r="R35">
        <f t="shared" si="31"/>
        <v>0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8"/>
        <v>0</v>
      </c>
      <c r="AA35">
        <v>79197129</v>
      </c>
      <c r="AB35">
        <f t="shared" si="39"/>
        <v>106.14</v>
      </c>
      <c r="AC35">
        <f t="shared" si="40"/>
        <v>106.14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41"/>
        <v>0</v>
      </c>
      <c r="AH35">
        <f>(EW35)</f>
        <v>0</v>
      </c>
      <c r="AI35">
        <f>(EX35)</f>
        <v>0</v>
      </c>
      <c r="AJ35">
        <f t="shared" si="42"/>
        <v>0</v>
      </c>
      <c r="AK35">
        <v>106.14</v>
      </c>
      <c r="AL35">
        <v>106.14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147</v>
      </c>
      <c r="AU35">
        <v>134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47</v>
      </c>
      <c r="BM35">
        <v>27001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147</v>
      </c>
      <c r="CA35">
        <v>134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3"/>
        <v>428.81</v>
      </c>
      <c r="CQ35">
        <f t="shared" si="44"/>
        <v>106.14</v>
      </c>
      <c r="CR35">
        <f>(((ET35)*BB35-(EU35))+AE35)</f>
        <v>0</v>
      </c>
      <c r="CS35">
        <f t="shared" si="45"/>
        <v>0</v>
      </c>
      <c r="CT35">
        <f t="shared" si="46"/>
        <v>0</v>
      </c>
      <c r="CU35">
        <f t="shared" si="47"/>
        <v>0</v>
      </c>
      <c r="CV35">
        <f t="shared" si="48"/>
        <v>0</v>
      </c>
      <c r="CW35">
        <f t="shared" si="49"/>
        <v>0</v>
      </c>
      <c r="CX35">
        <f t="shared" si="50"/>
        <v>0</v>
      </c>
      <c r="CY35">
        <f t="shared" si="51"/>
        <v>0</v>
      </c>
      <c r="CZ35">
        <f t="shared" si="52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71527551</v>
      </c>
      <c r="EF35">
        <v>2</v>
      </c>
      <c r="EG35" t="s">
        <v>24</v>
      </c>
      <c r="EH35">
        <v>21</v>
      </c>
      <c r="EI35" t="s">
        <v>25</v>
      </c>
      <c r="EJ35">
        <v>1</v>
      </c>
      <c r="EK35">
        <v>27001</v>
      </c>
      <c r="EL35" t="s">
        <v>25</v>
      </c>
      <c r="EM35" t="s">
        <v>27</v>
      </c>
      <c r="EO35" t="s">
        <v>3</v>
      </c>
      <c r="EQ35">
        <v>0</v>
      </c>
      <c r="ER35">
        <v>106.14</v>
      </c>
      <c r="ES35">
        <v>106.14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3"/>
        <v>0</v>
      </c>
      <c r="FS35">
        <v>0</v>
      </c>
      <c r="FX35">
        <v>147</v>
      </c>
      <c r="FY35">
        <v>134</v>
      </c>
      <c r="GA35" t="s">
        <v>3</v>
      </c>
      <c r="GD35">
        <v>1</v>
      </c>
      <c r="GF35">
        <v>-711745649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4"/>
        <v>0</v>
      </c>
      <c r="GM35">
        <f t="shared" si="55"/>
        <v>428.81</v>
      </c>
      <c r="GN35">
        <f t="shared" si="56"/>
        <v>428.81</v>
      </c>
      <c r="GO35">
        <f t="shared" si="57"/>
        <v>0</v>
      </c>
      <c r="GP35">
        <f t="shared" si="58"/>
        <v>0</v>
      </c>
      <c r="GR35">
        <v>0</v>
      </c>
      <c r="GS35">
        <v>3</v>
      </c>
      <c r="GT35">
        <v>0</v>
      </c>
      <c r="GU35" t="s">
        <v>3</v>
      </c>
      <c r="GV35">
        <f t="shared" si="59"/>
        <v>0</v>
      </c>
      <c r="GW35">
        <v>1</v>
      </c>
      <c r="GX35">
        <f t="shared" si="60"/>
        <v>0</v>
      </c>
      <c r="HA35">
        <v>0</v>
      </c>
      <c r="HB35">
        <v>0</v>
      </c>
      <c r="HC35">
        <f t="shared" si="61"/>
        <v>0</v>
      </c>
      <c r="HE35" t="s">
        <v>3</v>
      </c>
      <c r="HF35" t="s">
        <v>3</v>
      </c>
      <c r="HI35">
        <f t="shared" si="62"/>
        <v>0</v>
      </c>
      <c r="HJ35">
        <f t="shared" si="63"/>
        <v>0</v>
      </c>
      <c r="HK35">
        <f t="shared" si="64"/>
        <v>0</v>
      </c>
      <c r="HL35">
        <f t="shared" si="65"/>
        <v>0</v>
      </c>
      <c r="HM35" t="s">
        <v>3</v>
      </c>
      <c r="HN35" t="s">
        <v>29</v>
      </c>
      <c r="HO35" t="s">
        <v>30</v>
      </c>
      <c r="HP35" t="s">
        <v>25</v>
      </c>
      <c r="HQ35" t="s">
        <v>25</v>
      </c>
      <c r="IK35">
        <v>0</v>
      </c>
    </row>
    <row r="36" spans="1:245" x14ac:dyDescent="0.2">
      <c r="A36">
        <v>17</v>
      </c>
      <c r="B36">
        <v>1</v>
      </c>
      <c r="C36">
        <f>ROW(SmtRes!A29)</f>
        <v>29</v>
      </c>
      <c r="D36">
        <f>ROW(EtalonRes!A30)</f>
        <v>30</v>
      </c>
      <c r="E36" t="s">
        <v>48</v>
      </c>
      <c r="F36" t="s">
        <v>49</v>
      </c>
      <c r="G36" t="s">
        <v>50</v>
      </c>
      <c r="H36" t="s">
        <v>51</v>
      </c>
      <c r="I36">
        <v>0.20200000000000001</v>
      </c>
      <c r="J36">
        <v>0</v>
      </c>
      <c r="K36">
        <v>0.20200000000000001</v>
      </c>
      <c r="O36">
        <f t="shared" si="28"/>
        <v>764.37</v>
      </c>
      <c r="P36">
        <f t="shared" si="29"/>
        <v>0</v>
      </c>
      <c r="Q36">
        <f t="shared" si="30"/>
        <v>504.69</v>
      </c>
      <c r="R36">
        <f t="shared" si="31"/>
        <v>32.479999999999997</v>
      </c>
      <c r="S36">
        <f t="shared" si="32"/>
        <v>259.68</v>
      </c>
      <c r="T36">
        <f t="shared" si="33"/>
        <v>0</v>
      </c>
      <c r="U36">
        <f t="shared" si="34"/>
        <v>31.248996000000002</v>
      </c>
      <c r="V36">
        <f t="shared" si="35"/>
        <v>2.9743691999999999</v>
      </c>
      <c r="W36">
        <f t="shared" si="36"/>
        <v>0</v>
      </c>
      <c r="X36">
        <f t="shared" si="37"/>
        <v>298</v>
      </c>
      <c r="Y36">
        <f t="shared" si="38"/>
        <v>157.77000000000001</v>
      </c>
      <c r="AA36">
        <v>79197129</v>
      </c>
      <c r="AB36">
        <f t="shared" si="39"/>
        <v>3784.0014000000001</v>
      </c>
      <c r="AC36">
        <f t="shared" si="40"/>
        <v>0</v>
      </c>
      <c r="AD36">
        <f>ROUND(((((ET36*ROUND((1.15*1.2),7)))-((EU36*ROUND((1.15*1.2),7))))+AE36),6)</f>
        <v>2498.4623999999999</v>
      </c>
      <c r="AE36">
        <f>ROUND(((EU36*ROUND((1.15*1.2),7))),6)</f>
        <v>160.81139999999999</v>
      </c>
      <c r="AF36">
        <f>ROUND(((EV36*ROUND((1.15*1.2),7))),6)</f>
        <v>1285.539</v>
      </c>
      <c r="AG36">
        <f t="shared" si="41"/>
        <v>0</v>
      </c>
      <c r="AH36">
        <f>((EW36*ROUND((1.15*1.2),7)))</f>
        <v>154.69799999999998</v>
      </c>
      <c r="AI36">
        <f>((EX36*ROUND((1.15*1.2),7)))</f>
        <v>14.724599999999999</v>
      </c>
      <c r="AJ36">
        <f t="shared" si="42"/>
        <v>0</v>
      </c>
      <c r="AK36">
        <v>2742.03</v>
      </c>
      <c r="AL36">
        <v>0</v>
      </c>
      <c r="AM36">
        <v>1810.48</v>
      </c>
      <c r="AN36">
        <v>116.53</v>
      </c>
      <c r="AO36">
        <v>931.55</v>
      </c>
      <c r="AP36">
        <v>0</v>
      </c>
      <c r="AQ36">
        <v>112.1</v>
      </c>
      <c r="AR36">
        <v>10.67</v>
      </c>
      <c r="AS36">
        <v>0</v>
      </c>
      <c r="AT36">
        <v>102</v>
      </c>
      <c r="AU36">
        <v>54</v>
      </c>
      <c r="AV36">
        <v>1</v>
      </c>
      <c r="AW36">
        <v>1</v>
      </c>
      <c r="AZ36">
        <v>1</v>
      </c>
      <c r="BA36">
        <v>56.02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52</v>
      </c>
      <c r="BM36">
        <v>68001</v>
      </c>
      <c r="BN36">
        <v>0</v>
      </c>
      <c r="BO36" t="s">
        <v>3</v>
      </c>
      <c r="BP36">
        <v>0</v>
      </c>
      <c r="BQ36">
        <v>6</v>
      </c>
      <c r="BR36">
        <v>0</v>
      </c>
      <c r="BS36">
        <v>56.02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102</v>
      </c>
      <c r="CA36">
        <v>54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849</v>
      </c>
      <c r="CO36">
        <v>0</v>
      </c>
      <c r="CP36">
        <f t="shared" si="43"/>
        <v>764.37</v>
      </c>
      <c r="CQ36">
        <f t="shared" si="44"/>
        <v>0</v>
      </c>
      <c r="CR36">
        <f>((((ET36*ROUND((1.15*1.2),7)))*BB36-((EU36*ROUND((1.15*1.2),7))))+AE36)</f>
        <v>2498.4623999999999</v>
      </c>
      <c r="CS36">
        <f t="shared" si="45"/>
        <v>160.81139999999999</v>
      </c>
      <c r="CT36">
        <f t="shared" si="46"/>
        <v>1285.539</v>
      </c>
      <c r="CU36">
        <f t="shared" si="47"/>
        <v>0</v>
      </c>
      <c r="CV36">
        <f t="shared" si="48"/>
        <v>154.69799999999998</v>
      </c>
      <c r="CW36">
        <f t="shared" si="49"/>
        <v>14.724599999999999</v>
      </c>
      <c r="CX36">
        <f t="shared" si="50"/>
        <v>0</v>
      </c>
      <c r="CY36">
        <f t="shared" si="51"/>
        <v>298.00320000000005</v>
      </c>
      <c r="CZ36">
        <f t="shared" si="52"/>
        <v>157.7664</v>
      </c>
      <c r="DB36">
        <v>6</v>
      </c>
      <c r="DC36" t="s">
        <v>3</v>
      </c>
      <c r="DD36" t="s">
        <v>3</v>
      </c>
      <c r="DE36" t="s">
        <v>53</v>
      </c>
      <c r="DF36" t="s">
        <v>53</v>
      </c>
      <c r="DG36" t="s">
        <v>53</v>
      </c>
      <c r="DH36" t="s">
        <v>3</v>
      </c>
      <c r="DI36" t="s">
        <v>53</v>
      </c>
      <c r="DJ36" t="s">
        <v>53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51</v>
      </c>
      <c r="DW36" t="s">
        <v>51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71527635</v>
      </c>
      <c r="EF36">
        <v>6</v>
      </c>
      <c r="EG36" t="s">
        <v>54</v>
      </c>
      <c r="EH36">
        <v>102</v>
      </c>
      <c r="EI36" t="s">
        <v>55</v>
      </c>
      <c r="EJ36">
        <v>1</v>
      </c>
      <c r="EK36">
        <v>68001</v>
      </c>
      <c r="EL36" t="s">
        <v>55</v>
      </c>
      <c r="EM36" t="s">
        <v>56</v>
      </c>
      <c r="EO36" t="s">
        <v>57</v>
      </c>
      <c r="EQ36">
        <v>0</v>
      </c>
      <c r="ER36">
        <v>2742.03</v>
      </c>
      <c r="ES36">
        <v>0</v>
      </c>
      <c r="ET36">
        <v>1810.48</v>
      </c>
      <c r="EU36">
        <v>116.53</v>
      </c>
      <c r="EV36">
        <v>931.55</v>
      </c>
      <c r="EW36">
        <v>112.1</v>
      </c>
      <c r="EX36">
        <v>10.67</v>
      </c>
      <c r="EY36">
        <v>0</v>
      </c>
      <c r="FQ36">
        <v>0</v>
      </c>
      <c r="FR36">
        <f t="shared" si="53"/>
        <v>0</v>
      </c>
      <c r="FS36">
        <v>0</v>
      </c>
      <c r="FX36">
        <v>102</v>
      </c>
      <c r="FY36">
        <v>54</v>
      </c>
      <c r="GA36" t="s">
        <v>3</v>
      </c>
      <c r="GD36">
        <v>1</v>
      </c>
      <c r="GF36">
        <v>726654007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4"/>
        <v>0</v>
      </c>
      <c r="GM36">
        <f t="shared" si="55"/>
        <v>1220.1400000000001</v>
      </c>
      <c r="GN36">
        <f t="shared" si="56"/>
        <v>1220.1400000000001</v>
      </c>
      <c r="GO36">
        <f t="shared" si="57"/>
        <v>0</v>
      </c>
      <c r="GP36">
        <f t="shared" si="58"/>
        <v>0</v>
      </c>
      <c r="GR36">
        <v>0</v>
      </c>
      <c r="GS36">
        <v>3</v>
      </c>
      <c r="GT36">
        <v>0</v>
      </c>
      <c r="GU36" t="s">
        <v>3</v>
      </c>
      <c r="GV36">
        <f t="shared" si="59"/>
        <v>0</v>
      </c>
      <c r="GW36">
        <v>1</v>
      </c>
      <c r="GX36">
        <f t="shared" si="60"/>
        <v>0</v>
      </c>
      <c r="HA36">
        <v>0</v>
      </c>
      <c r="HB36">
        <v>0</v>
      </c>
      <c r="HC36">
        <f t="shared" si="61"/>
        <v>0</v>
      </c>
      <c r="HE36" t="s">
        <v>3</v>
      </c>
      <c r="HF36" t="s">
        <v>3</v>
      </c>
      <c r="HI36">
        <f t="shared" si="62"/>
        <v>1819.53</v>
      </c>
      <c r="HJ36">
        <f t="shared" si="63"/>
        <v>14547.27</v>
      </c>
      <c r="HK36">
        <f t="shared" si="64"/>
        <v>16694.14</v>
      </c>
      <c r="HL36">
        <f t="shared" si="65"/>
        <v>8838.07</v>
      </c>
      <c r="HM36" t="s">
        <v>3</v>
      </c>
      <c r="HN36" t="s">
        <v>58</v>
      </c>
      <c r="HO36" t="s">
        <v>59</v>
      </c>
      <c r="HP36" t="s">
        <v>55</v>
      </c>
      <c r="HQ36" t="s">
        <v>55</v>
      </c>
      <c r="IK36">
        <v>0</v>
      </c>
    </row>
    <row r="37" spans="1:245" x14ac:dyDescent="0.2">
      <c r="A37">
        <v>18</v>
      </c>
      <c r="B37">
        <v>1</v>
      </c>
      <c r="C37">
        <v>28</v>
      </c>
      <c r="E37" t="s">
        <v>60</v>
      </c>
      <c r="F37" t="s">
        <v>61</v>
      </c>
      <c r="G37" t="s">
        <v>62</v>
      </c>
      <c r="H37" t="s">
        <v>63</v>
      </c>
      <c r="I37">
        <f>I36*J37</f>
        <v>2.4240000000000001E-2</v>
      </c>
      <c r="J37">
        <v>0.12</v>
      </c>
      <c r="K37">
        <v>0.12</v>
      </c>
      <c r="O37">
        <f t="shared" si="28"/>
        <v>44.46</v>
      </c>
      <c r="P37">
        <f t="shared" si="29"/>
        <v>44.46</v>
      </c>
      <c r="Q37">
        <f t="shared" si="30"/>
        <v>0</v>
      </c>
      <c r="R37">
        <f t="shared" si="31"/>
        <v>0</v>
      </c>
      <c r="S37">
        <f t="shared" si="32"/>
        <v>0</v>
      </c>
      <c r="T37">
        <f t="shared" si="33"/>
        <v>0</v>
      </c>
      <c r="U37">
        <f t="shared" si="34"/>
        <v>0</v>
      </c>
      <c r="V37">
        <f t="shared" si="35"/>
        <v>0</v>
      </c>
      <c r="W37">
        <f t="shared" si="36"/>
        <v>0</v>
      </c>
      <c r="X37">
        <f t="shared" si="37"/>
        <v>0</v>
      </c>
      <c r="Y37">
        <f t="shared" si="38"/>
        <v>0</v>
      </c>
      <c r="AA37">
        <v>79197129</v>
      </c>
      <c r="AB37">
        <f t="shared" si="39"/>
        <v>1834.31</v>
      </c>
      <c r="AC37">
        <f t="shared" si="40"/>
        <v>1834.31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41"/>
        <v>0</v>
      </c>
      <c r="AH37">
        <f>(EW37)</f>
        <v>0</v>
      </c>
      <c r="AI37">
        <f>(EX37)</f>
        <v>0</v>
      </c>
      <c r="AJ37">
        <f t="shared" si="42"/>
        <v>0</v>
      </c>
      <c r="AK37">
        <v>1834.31</v>
      </c>
      <c r="AL37">
        <v>1834.31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102</v>
      </c>
      <c r="AU37">
        <v>54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64</v>
      </c>
      <c r="BM37">
        <v>68001</v>
      </c>
      <c r="BN37">
        <v>0</v>
      </c>
      <c r="BO37" t="s">
        <v>3</v>
      </c>
      <c r="BP37">
        <v>0</v>
      </c>
      <c r="BQ37">
        <v>6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102</v>
      </c>
      <c r="CA37">
        <v>54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3"/>
        <v>44.46</v>
      </c>
      <c r="CQ37">
        <f t="shared" si="44"/>
        <v>1834.31</v>
      </c>
      <c r="CR37">
        <f>(((ET37)*BB37-(EU37))+AE37)</f>
        <v>0</v>
      </c>
      <c r="CS37">
        <f t="shared" si="45"/>
        <v>0</v>
      </c>
      <c r="CT37">
        <f t="shared" si="46"/>
        <v>0</v>
      </c>
      <c r="CU37">
        <f t="shared" si="47"/>
        <v>0</v>
      </c>
      <c r="CV37">
        <f t="shared" si="48"/>
        <v>0</v>
      </c>
      <c r="CW37">
        <f t="shared" si="49"/>
        <v>0</v>
      </c>
      <c r="CX37">
        <f t="shared" si="50"/>
        <v>0</v>
      </c>
      <c r="CY37">
        <f t="shared" si="51"/>
        <v>0</v>
      </c>
      <c r="CZ37">
        <f t="shared" si="52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63</v>
      </c>
      <c r="DW37" t="s">
        <v>63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71527635</v>
      </c>
      <c r="EF37">
        <v>6</v>
      </c>
      <c r="EG37" t="s">
        <v>54</v>
      </c>
      <c r="EH37">
        <v>102</v>
      </c>
      <c r="EI37" t="s">
        <v>55</v>
      </c>
      <c r="EJ37">
        <v>1</v>
      </c>
      <c r="EK37">
        <v>68001</v>
      </c>
      <c r="EL37" t="s">
        <v>55</v>
      </c>
      <c r="EM37" t="s">
        <v>56</v>
      </c>
      <c r="EO37" t="s">
        <v>3</v>
      </c>
      <c r="EQ37">
        <v>0</v>
      </c>
      <c r="ER37">
        <v>1834.31</v>
      </c>
      <c r="ES37">
        <v>1834.31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53"/>
        <v>0</v>
      </c>
      <c r="FS37">
        <v>0</v>
      </c>
      <c r="FX37">
        <v>102</v>
      </c>
      <c r="FY37">
        <v>54</v>
      </c>
      <c r="GA37" t="s">
        <v>3</v>
      </c>
      <c r="GD37">
        <v>1</v>
      </c>
      <c r="GF37">
        <v>-1665099708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4"/>
        <v>0</v>
      </c>
      <c r="GM37">
        <f t="shared" si="55"/>
        <v>44.46</v>
      </c>
      <c r="GN37">
        <f t="shared" si="56"/>
        <v>44.46</v>
      </c>
      <c r="GO37">
        <f t="shared" si="57"/>
        <v>0</v>
      </c>
      <c r="GP37">
        <f t="shared" si="58"/>
        <v>0</v>
      </c>
      <c r="GR37">
        <v>0</v>
      </c>
      <c r="GS37">
        <v>3</v>
      </c>
      <c r="GT37">
        <v>0</v>
      </c>
      <c r="GU37" t="s">
        <v>3</v>
      </c>
      <c r="GV37">
        <f t="shared" si="59"/>
        <v>0</v>
      </c>
      <c r="GW37">
        <v>1</v>
      </c>
      <c r="GX37">
        <f t="shared" si="60"/>
        <v>0</v>
      </c>
      <c r="HA37">
        <v>0</v>
      </c>
      <c r="HB37">
        <v>0</v>
      </c>
      <c r="HC37">
        <f t="shared" si="61"/>
        <v>0</v>
      </c>
      <c r="HE37" t="s">
        <v>3</v>
      </c>
      <c r="HF37" t="s">
        <v>3</v>
      </c>
      <c r="HI37">
        <f t="shared" si="62"/>
        <v>0</v>
      </c>
      <c r="HJ37">
        <f t="shared" si="63"/>
        <v>0</v>
      </c>
      <c r="HK37">
        <f t="shared" si="64"/>
        <v>0</v>
      </c>
      <c r="HL37">
        <f t="shared" si="65"/>
        <v>0</v>
      </c>
      <c r="HM37" t="s">
        <v>3</v>
      </c>
      <c r="HN37" t="s">
        <v>58</v>
      </c>
      <c r="HO37" t="s">
        <v>59</v>
      </c>
      <c r="HP37" t="s">
        <v>55</v>
      </c>
      <c r="HQ37" t="s">
        <v>55</v>
      </c>
      <c r="IK37">
        <v>0</v>
      </c>
    </row>
    <row r="38" spans="1:245" x14ac:dyDescent="0.2">
      <c r="A38">
        <v>18</v>
      </c>
      <c r="B38">
        <v>1</v>
      </c>
      <c r="C38">
        <v>29</v>
      </c>
      <c r="E38" t="s">
        <v>65</v>
      </c>
      <c r="F38" t="s">
        <v>66</v>
      </c>
      <c r="G38" t="s">
        <v>67</v>
      </c>
      <c r="H38" t="s">
        <v>63</v>
      </c>
      <c r="I38">
        <f>I36*J38</f>
        <v>3.8380000000000001</v>
      </c>
      <c r="J38">
        <v>19</v>
      </c>
      <c r="K38">
        <v>19</v>
      </c>
      <c r="O38">
        <f t="shared" si="28"/>
        <v>2920.14</v>
      </c>
      <c r="P38">
        <f t="shared" si="29"/>
        <v>2920.14</v>
      </c>
      <c r="Q38">
        <f t="shared" si="30"/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8"/>
        <v>0</v>
      </c>
      <c r="AA38">
        <v>79197129</v>
      </c>
      <c r="AB38">
        <f t="shared" si="39"/>
        <v>760.85</v>
      </c>
      <c r="AC38">
        <f t="shared" si="40"/>
        <v>760.85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41"/>
        <v>0</v>
      </c>
      <c r="AH38">
        <f>(EW38)</f>
        <v>0</v>
      </c>
      <c r="AI38">
        <f>(EX38)</f>
        <v>0</v>
      </c>
      <c r="AJ38">
        <f t="shared" si="42"/>
        <v>0</v>
      </c>
      <c r="AK38">
        <v>760.85</v>
      </c>
      <c r="AL38">
        <v>760.85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102</v>
      </c>
      <c r="AU38">
        <v>54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68</v>
      </c>
      <c r="BM38">
        <v>68001</v>
      </c>
      <c r="BN38">
        <v>0</v>
      </c>
      <c r="BO38" t="s">
        <v>3</v>
      </c>
      <c r="BP38">
        <v>0</v>
      </c>
      <c r="BQ38">
        <v>6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102</v>
      </c>
      <c r="CA38">
        <v>54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3"/>
        <v>2920.14</v>
      </c>
      <c r="CQ38">
        <f t="shared" si="44"/>
        <v>760.85</v>
      </c>
      <c r="CR38">
        <f>(((ET38)*BB38-(EU38))+AE38)</f>
        <v>0</v>
      </c>
      <c r="CS38">
        <f t="shared" si="45"/>
        <v>0</v>
      </c>
      <c r="CT38">
        <f t="shared" si="46"/>
        <v>0</v>
      </c>
      <c r="CU38">
        <f t="shared" si="47"/>
        <v>0</v>
      </c>
      <c r="CV38">
        <f t="shared" si="48"/>
        <v>0</v>
      </c>
      <c r="CW38">
        <f t="shared" si="49"/>
        <v>0</v>
      </c>
      <c r="CX38">
        <f t="shared" si="50"/>
        <v>0</v>
      </c>
      <c r="CY38">
        <f t="shared" si="51"/>
        <v>0</v>
      </c>
      <c r="CZ38">
        <f t="shared" si="52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63</v>
      </c>
      <c r="DW38" t="s">
        <v>63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71527635</v>
      </c>
      <c r="EF38">
        <v>6</v>
      </c>
      <c r="EG38" t="s">
        <v>54</v>
      </c>
      <c r="EH38">
        <v>102</v>
      </c>
      <c r="EI38" t="s">
        <v>55</v>
      </c>
      <c r="EJ38">
        <v>1</v>
      </c>
      <c r="EK38">
        <v>68001</v>
      </c>
      <c r="EL38" t="s">
        <v>55</v>
      </c>
      <c r="EM38" t="s">
        <v>56</v>
      </c>
      <c r="EO38" t="s">
        <v>3</v>
      </c>
      <c r="EQ38">
        <v>0</v>
      </c>
      <c r="ER38">
        <v>760.85</v>
      </c>
      <c r="ES38">
        <v>760.85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3"/>
        <v>0</v>
      </c>
      <c r="FS38">
        <v>0</v>
      </c>
      <c r="FX38">
        <v>102</v>
      </c>
      <c r="FY38">
        <v>54</v>
      </c>
      <c r="GA38" t="s">
        <v>3</v>
      </c>
      <c r="GD38">
        <v>1</v>
      </c>
      <c r="GF38">
        <v>-99807142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4"/>
        <v>0</v>
      </c>
      <c r="GM38">
        <f t="shared" si="55"/>
        <v>2920.14</v>
      </c>
      <c r="GN38">
        <f t="shared" si="56"/>
        <v>2920.14</v>
      </c>
      <c r="GO38">
        <f t="shared" si="57"/>
        <v>0</v>
      </c>
      <c r="GP38">
        <f t="shared" si="58"/>
        <v>0</v>
      </c>
      <c r="GR38">
        <v>0</v>
      </c>
      <c r="GS38">
        <v>3</v>
      </c>
      <c r="GT38">
        <v>0</v>
      </c>
      <c r="GU38" t="s">
        <v>3</v>
      </c>
      <c r="GV38">
        <f t="shared" si="59"/>
        <v>0</v>
      </c>
      <c r="GW38">
        <v>1</v>
      </c>
      <c r="GX38">
        <f t="shared" si="60"/>
        <v>0</v>
      </c>
      <c r="HA38">
        <v>0</v>
      </c>
      <c r="HB38">
        <v>0</v>
      </c>
      <c r="HC38">
        <f t="shared" si="61"/>
        <v>0</v>
      </c>
      <c r="HE38" t="s">
        <v>3</v>
      </c>
      <c r="HF38" t="s">
        <v>3</v>
      </c>
      <c r="HI38">
        <f t="shared" si="62"/>
        <v>0</v>
      </c>
      <c r="HJ38">
        <f t="shared" si="63"/>
        <v>0</v>
      </c>
      <c r="HK38">
        <f t="shared" si="64"/>
        <v>0</v>
      </c>
      <c r="HL38">
        <f t="shared" si="65"/>
        <v>0</v>
      </c>
      <c r="HM38" t="s">
        <v>3</v>
      </c>
      <c r="HN38" t="s">
        <v>58</v>
      </c>
      <c r="HO38" t="s">
        <v>59</v>
      </c>
      <c r="HP38" t="s">
        <v>55</v>
      </c>
      <c r="HQ38" t="s">
        <v>55</v>
      </c>
      <c r="IK38">
        <v>0</v>
      </c>
    </row>
    <row r="39" spans="1:245" x14ac:dyDescent="0.2">
      <c r="A39">
        <v>17</v>
      </c>
      <c r="B39">
        <v>1</v>
      </c>
      <c r="C39">
        <f>ROW(SmtRes!A30)</f>
        <v>30</v>
      </c>
      <c r="D39">
        <f>ROW(EtalonRes!A31)</f>
        <v>31</v>
      </c>
      <c r="E39" t="s">
        <v>69</v>
      </c>
      <c r="F39" t="s">
        <v>70</v>
      </c>
      <c r="G39" t="s">
        <v>71</v>
      </c>
      <c r="H39" t="s">
        <v>20</v>
      </c>
      <c r="I39">
        <v>4.6980000000000004</v>
      </c>
      <c r="J39">
        <v>0</v>
      </c>
      <c r="K39">
        <v>4.6980000000000004</v>
      </c>
      <c r="O39">
        <f t="shared" si="28"/>
        <v>8955.82</v>
      </c>
      <c r="P39">
        <f t="shared" si="29"/>
        <v>0</v>
      </c>
      <c r="Q39">
        <f t="shared" si="30"/>
        <v>0</v>
      </c>
      <c r="R39">
        <f t="shared" si="31"/>
        <v>0</v>
      </c>
      <c r="S39">
        <f t="shared" si="32"/>
        <v>8955.82</v>
      </c>
      <c r="T39">
        <f t="shared" si="33"/>
        <v>0</v>
      </c>
      <c r="U39">
        <f t="shared" si="34"/>
        <v>1148.1818040000001</v>
      </c>
      <c r="V39">
        <f t="shared" si="35"/>
        <v>0</v>
      </c>
      <c r="W39">
        <f t="shared" si="36"/>
        <v>0</v>
      </c>
      <c r="X39">
        <f t="shared" si="37"/>
        <v>7970.68</v>
      </c>
      <c r="Y39">
        <f t="shared" si="38"/>
        <v>3582.33</v>
      </c>
      <c r="AA39">
        <v>79197129</v>
      </c>
      <c r="AB39">
        <f t="shared" si="39"/>
        <v>1906.3044</v>
      </c>
      <c r="AC39">
        <f t="shared" si="40"/>
        <v>0</v>
      </c>
      <c r="AD39">
        <f>ROUND(((((ET39*ROUND(((1.25*1.2)*1.15),7)))-((EU39*ROUND(((1.25*1.2)*1.15),7))))+AE39),6)</f>
        <v>0</v>
      </c>
      <c r="AE39">
        <f>ROUND(((EU39*ROUND(((1.25*1.2)*1.15),7))),6)</f>
        <v>0</v>
      </c>
      <c r="AF39">
        <f>ROUND(((EV39*ROUND(((1.15*1.2)*1.15),7))),6)</f>
        <v>1906.3044</v>
      </c>
      <c r="AG39">
        <f t="shared" si="41"/>
        <v>0</v>
      </c>
      <c r="AH39">
        <f>((EW39*ROUND(((1.15*1.2)*1.15),7)))</f>
        <v>244.398</v>
      </c>
      <c r="AI39">
        <f>((EX39*ROUND(((1.25*1.2)*1.15),7)))</f>
        <v>0</v>
      </c>
      <c r="AJ39">
        <f t="shared" si="42"/>
        <v>0</v>
      </c>
      <c r="AK39">
        <v>1201.2</v>
      </c>
      <c r="AL39">
        <v>0</v>
      </c>
      <c r="AM39">
        <v>0</v>
      </c>
      <c r="AN39">
        <v>0</v>
      </c>
      <c r="AO39">
        <v>1201.2</v>
      </c>
      <c r="AP39">
        <v>0</v>
      </c>
      <c r="AQ39">
        <v>154</v>
      </c>
      <c r="AR39">
        <v>0</v>
      </c>
      <c r="AS39">
        <v>0</v>
      </c>
      <c r="AT39">
        <v>89</v>
      </c>
      <c r="AU39">
        <v>40</v>
      </c>
      <c r="AV39">
        <v>1</v>
      </c>
      <c r="AW39">
        <v>1</v>
      </c>
      <c r="AZ39">
        <v>1</v>
      </c>
      <c r="BA39">
        <v>56.02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72</v>
      </c>
      <c r="BM39">
        <v>1003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56.02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89</v>
      </c>
      <c r="CA39">
        <v>40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850</v>
      </c>
      <c r="CO39">
        <v>0</v>
      </c>
      <c r="CP39">
        <f t="shared" si="43"/>
        <v>8955.82</v>
      </c>
      <c r="CQ39">
        <f t="shared" si="44"/>
        <v>0</v>
      </c>
      <c r="CR39">
        <f>((((ET39*ROUND(((1.25*1.2)*1.15),7)))*BB39-((EU39*ROUND(((1.25*1.2)*1.15),7))))+AE39)</f>
        <v>0</v>
      </c>
      <c r="CS39">
        <f t="shared" si="45"/>
        <v>0</v>
      </c>
      <c r="CT39">
        <f t="shared" si="46"/>
        <v>1906.3044</v>
      </c>
      <c r="CU39">
        <f t="shared" si="47"/>
        <v>0</v>
      </c>
      <c r="CV39">
        <f t="shared" si="48"/>
        <v>244.398</v>
      </c>
      <c r="CW39">
        <f t="shared" si="49"/>
        <v>0</v>
      </c>
      <c r="CX39">
        <f t="shared" si="50"/>
        <v>0</v>
      </c>
      <c r="CY39">
        <f t="shared" si="51"/>
        <v>7970.6797999999999</v>
      </c>
      <c r="CZ39">
        <f t="shared" si="52"/>
        <v>3582.328</v>
      </c>
      <c r="DB39">
        <v>8</v>
      </c>
      <c r="DC39" t="s">
        <v>3</v>
      </c>
      <c r="DD39" t="s">
        <v>3</v>
      </c>
      <c r="DE39" t="s">
        <v>73</v>
      </c>
      <c r="DF39" t="s">
        <v>73</v>
      </c>
      <c r="DG39" t="s">
        <v>74</v>
      </c>
      <c r="DH39" t="s">
        <v>3</v>
      </c>
      <c r="DI39" t="s">
        <v>74</v>
      </c>
      <c r="DJ39" t="s">
        <v>73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20</v>
      </c>
      <c r="DW39" t="s">
        <v>20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71527486</v>
      </c>
      <c r="EF39">
        <v>2</v>
      </c>
      <c r="EG39" t="s">
        <v>24</v>
      </c>
      <c r="EH39">
        <v>1</v>
      </c>
      <c r="EI39" t="s">
        <v>75</v>
      </c>
      <c r="EJ39">
        <v>1</v>
      </c>
      <c r="EK39">
        <v>1003</v>
      </c>
      <c r="EL39" t="s">
        <v>76</v>
      </c>
      <c r="EM39" t="s">
        <v>77</v>
      </c>
      <c r="EO39" t="s">
        <v>78</v>
      </c>
      <c r="EQ39">
        <v>0</v>
      </c>
      <c r="ER39">
        <v>1201.2</v>
      </c>
      <c r="ES39">
        <v>0</v>
      </c>
      <c r="ET39">
        <v>0</v>
      </c>
      <c r="EU39">
        <v>0</v>
      </c>
      <c r="EV39">
        <v>1201.2</v>
      </c>
      <c r="EW39">
        <v>154</v>
      </c>
      <c r="EX39">
        <v>0</v>
      </c>
      <c r="EY39">
        <v>0</v>
      </c>
      <c r="FQ39">
        <v>0</v>
      </c>
      <c r="FR39">
        <f t="shared" si="53"/>
        <v>0</v>
      </c>
      <c r="FS39">
        <v>0</v>
      </c>
      <c r="FX39">
        <v>89</v>
      </c>
      <c r="FY39">
        <v>40</v>
      </c>
      <c r="GA39" t="s">
        <v>3</v>
      </c>
      <c r="GD39">
        <v>1</v>
      </c>
      <c r="GF39">
        <v>-130306796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4"/>
        <v>0</v>
      </c>
      <c r="GM39">
        <f t="shared" si="55"/>
        <v>20508.830000000002</v>
      </c>
      <c r="GN39">
        <f t="shared" si="56"/>
        <v>20508.830000000002</v>
      </c>
      <c r="GO39">
        <f t="shared" si="57"/>
        <v>0</v>
      </c>
      <c r="GP39">
        <f t="shared" si="58"/>
        <v>0</v>
      </c>
      <c r="GR39">
        <v>0</v>
      </c>
      <c r="GS39">
        <v>3</v>
      </c>
      <c r="GT39">
        <v>0</v>
      </c>
      <c r="GU39" t="s">
        <v>3</v>
      </c>
      <c r="GV39">
        <f t="shared" si="59"/>
        <v>0</v>
      </c>
      <c r="GW39">
        <v>1</v>
      </c>
      <c r="GX39">
        <f t="shared" si="60"/>
        <v>0</v>
      </c>
      <c r="HA39">
        <v>0</v>
      </c>
      <c r="HB39">
        <v>0</v>
      </c>
      <c r="HC39">
        <f t="shared" si="61"/>
        <v>0</v>
      </c>
      <c r="HE39" t="s">
        <v>3</v>
      </c>
      <c r="HF39" t="s">
        <v>3</v>
      </c>
      <c r="HI39">
        <f t="shared" si="62"/>
        <v>0</v>
      </c>
      <c r="HJ39">
        <f t="shared" si="63"/>
        <v>501705.04</v>
      </c>
      <c r="HK39">
        <f t="shared" si="64"/>
        <v>446517.49</v>
      </c>
      <c r="HL39">
        <f t="shared" si="65"/>
        <v>200682.02</v>
      </c>
      <c r="HM39" t="s">
        <v>3</v>
      </c>
      <c r="HN39" t="s">
        <v>79</v>
      </c>
      <c r="HO39" t="s">
        <v>80</v>
      </c>
      <c r="HP39" t="s">
        <v>76</v>
      </c>
      <c r="HQ39" t="s">
        <v>76</v>
      </c>
      <c r="IK39">
        <v>0</v>
      </c>
    </row>
    <row r="40" spans="1:245" x14ac:dyDescent="0.2">
      <c r="A40">
        <v>17</v>
      </c>
      <c r="B40">
        <v>1</v>
      </c>
      <c r="C40">
        <f>ROW(SmtRes!A31)</f>
        <v>31</v>
      </c>
      <c r="D40">
        <f>ROW(EtalonRes!A32)</f>
        <v>32</v>
      </c>
      <c r="E40" t="s">
        <v>81</v>
      </c>
      <c r="F40" t="s">
        <v>82</v>
      </c>
      <c r="G40" t="s">
        <v>83</v>
      </c>
      <c r="H40" t="s">
        <v>20</v>
      </c>
      <c r="I40">
        <v>4.6980000000000004</v>
      </c>
      <c r="J40">
        <v>0</v>
      </c>
      <c r="K40">
        <v>4.6980000000000004</v>
      </c>
      <c r="O40">
        <f t="shared" si="28"/>
        <v>5435.22</v>
      </c>
      <c r="P40">
        <f t="shared" si="29"/>
        <v>0</v>
      </c>
      <c r="Q40">
        <f t="shared" si="30"/>
        <v>0</v>
      </c>
      <c r="R40">
        <f t="shared" si="31"/>
        <v>0</v>
      </c>
      <c r="S40">
        <f t="shared" si="32"/>
        <v>5435.22</v>
      </c>
      <c r="T40">
        <f t="shared" si="33"/>
        <v>0</v>
      </c>
      <c r="U40">
        <f t="shared" si="34"/>
        <v>724.6965672</v>
      </c>
      <c r="V40">
        <f t="shared" si="35"/>
        <v>0</v>
      </c>
      <c r="W40">
        <f t="shared" si="36"/>
        <v>0</v>
      </c>
      <c r="X40">
        <f t="shared" si="37"/>
        <v>4837.3500000000004</v>
      </c>
      <c r="Y40">
        <f t="shared" si="38"/>
        <v>2174.09</v>
      </c>
      <c r="AA40">
        <v>79197129</v>
      </c>
      <c r="AB40">
        <f t="shared" si="39"/>
        <v>1156.923</v>
      </c>
      <c r="AC40">
        <f t="shared" si="40"/>
        <v>0</v>
      </c>
      <c r="AD40">
        <f>ROUND(((((ET40*ROUND(((1.25*1.2)*1.15),7)))-((EU40*ROUND(((1.25*1.2)*1.15),7))))+AE40),6)</f>
        <v>0</v>
      </c>
      <c r="AE40">
        <f>ROUND(((EU40*ROUND(((1.25*1.2)*1.15),7))),6)</f>
        <v>0</v>
      </c>
      <c r="AF40">
        <f>ROUND(((EV40*ROUND(((1.15*1.2)*1.15),7))),6)</f>
        <v>1156.923</v>
      </c>
      <c r="AG40">
        <f t="shared" si="41"/>
        <v>0</v>
      </c>
      <c r="AH40">
        <f>((EW40*ROUND(((1.15*1.2)*1.15),7)))</f>
        <v>154.25640000000001</v>
      </c>
      <c r="AI40">
        <f>((EX40*ROUND(((1.25*1.2)*1.15),7)))</f>
        <v>0</v>
      </c>
      <c r="AJ40">
        <f t="shared" si="42"/>
        <v>0</v>
      </c>
      <c r="AK40">
        <v>729</v>
      </c>
      <c r="AL40">
        <v>0</v>
      </c>
      <c r="AM40">
        <v>0</v>
      </c>
      <c r="AN40">
        <v>0</v>
      </c>
      <c r="AO40">
        <v>729</v>
      </c>
      <c r="AP40">
        <v>0</v>
      </c>
      <c r="AQ40">
        <v>97.2</v>
      </c>
      <c r="AR40">
        <v>0</v>
      </c>
      <c r="AS40">
        <v>0</v>
      </c>
      <c r="AT40">
        <v>89</v>
      </c>
      <c r="AU40">
        <v>40</v>
      </c>
      <c r="AV40">
        <v>1</v>
      </c>
      <c r="AW40">
        <v>1</v>
      </c>
      <c r="AZ40">
        <v>1</v>
      </c>
      <c r="BA40">
        <v>56.02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84</v>
      </c>
      <c r="BM40">
        <v>1003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56.02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89</v>
      </c>
      <c r="CA40">
        <v>40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850</v>
      </c>
      <c r="CO40">
        <v>0</v>
      </c>
      <c r="CP40">
        <f t="shared" si="43"/>
        <v>5435.22</v>
      </c>
      <c r="CQ40">
        <f t="shared" si="44"/>
        <v>0</v>
      </c>
      <c r="CR40">
        <f>((((ET40*ROUND(((1.25*1.2)*1.15),7)))*BB40-((EU40*ROUND(((1.25*1.2)*1.15),7))))+AE40)</f>
        <v>0</v>
      </c>
      <c r="CS40">
        <f t="shared" si="45"/>
        <v>0</v>
      </c>
      <c r="CT40">
        <f t="shared" si="46"/>
        <v>1156.923</v>
      </c>
      <c r="CU40">
        <f t="shared" si="47"/>
        <v>0</v>
      </c>
      <c r="CV40">
        <f t="shared" si="48"/>
        <v>154.25640000000001</v>
      </c>
      <c r="CW40">
        <f t="shared" si="49"/>
        <v>0</v>
      </c>
      <c r="CX40">
        <f t="shared" si="50"/>
        <v>0</v>
      </c>
      <c r="CY40">
        <f t="shared" si="51"/>
        <v>4837.3458000000001</v>
      </c>
      <c r="CZ40">
        <f t="shared" si="52"/>
        <v>2174.0880000000002</v>
      </c>
      <c r="DB40">
        <v>11</v>
      </c>
      <c r="DC40" t="s">
        <v>3</v>
      </c>
      <c r="DD40" t="s">
        <v>3</v>
      </c>
      <c r="DE40" t="s">
        <v>73</v>
      </c>
      <c r="DF40" t="s">
        <v>73</v>
      </c>
      <c r="DG40" t="s">
        <v>74</v>
      </c>
      <c r="DH40" t="s">
        <v>3</v>
      </c>
      <c r="DI40" t="s">
        <v>74</v>
      </c>
      <c r="DJ40" t="s">
        <v>73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20</v>
      </c>
      <c r="DW40" t="s">
        <v>20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71527486</v>
      </c>
      <c r="EF40">
        <v>2</v>
      </c>
      <c r="EG40" t="s">
        <v>24</v>
      </c>
      <c r="EH40">
        <v>1</v>
      </c>
      <c r="EI40" t="s">
        <v>75</v>
      </c>
      <c r="EJ40">
        <v>1</v>
      </c>
      <c r="EK40">
        <v>1003</v>
      </c>
      <c r="EL40" t="s">
        <v>76</v>
      </c>
      <c r="EM40" t="s">
        <v>77</v>
      </c>
      <c r="EO40" t="s">
        <v>78</v>
      </c>
      <c r="EQ40">
        <v>0</v>
      </c>
      <c r="ER40">
        <v>729</v>
      </c>
      <c r="ES40">
        <v>0</v>
      </c>
      <c r="ET40">
        <v>0</v>
      </c>
      <c r="EU40">
        <v>0</v>
      </c>
      <c r="EV40">
        <v>729</v>
      </c>
      <c r="EW40">
        <v>97.2</v>
      </c>
      <c r="EX40">
        <v>0</v>
      </c>
      <c r="EY40">
        <v>0</v>
      </c>
      <c r="FQ40">
        <v>0</v>
      </c>
      <c r="FR40">
        <f t="shared" si="53"/>
        <v>0</v>
      </c>
      <c r="FS40">
        <v>0</v>
      </c>
      <c r="FX40">
        <v>89</v>
      </c>
      <c r="FY40">
        <v>40</v>
      </c>
      <c r="GA40" t="s">
        <v>3</v>
      </c>
      <c r="GD40">
        <v>1</v>
      </c>
      <c r="GF40">
        <v>-418753303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4"/>
        <v>0</v>
      </c>
      <c r="GM40">
        <f t="shared" si="55"/>
        <v>12446.66</v>
      </c>
      <c r="GN40">
        <f t="shared" si="56"/>
        <v>12446.66</v>
      </c>
      <c r="GO40">
        <f t="shared" si="57"/>
        <v>0</v>
      </c>
      <c r="GP40">
        <f t="shared" si="58"/>
        <v>0</v>
      </c>
      <c r="GR40">
        <v>0</v>
      </c>
      <c r="GS40">
        <v>3</v>
      </c>
      <c r="GT40">
        <v>0</v>
      </c>
      <c r="GU40" t="s">
        <v>3</v>
      </c>
      <c r="GV40">
        <f t="shared" si="59"/>
        <v>0</v>
      </c>
      <c r="GW40">
        <v>1</v>
      </c>
      <c r="GX40">
        <f t="shared" si="60"/>
        <v>0</v>
      </c>
      <c r="HA40">
        <v>0</v>
      </c>
      <c r="HB40">
        <v>0</v>
      </c>
      <c r="HC40">
        <f t="shared" si="61"/>
        <v>0</v>
      </c>
      <c r="HE40" t="s">
        <v>3</v>
      </c>
      <c r="HF40" t="s">
        <v>3</v>
      </c>
      <c r="HI40">
        <f t="shared" si="62"/>
        <v>0</v>
      </c>
      <c r="HJ40">
        <f t="shared" si="63"/>
        <v>304481.02</v>
      </c>
      <c r="HK40">
        <f t="shared" si="64"/>
        <v>270988.11</v>
      </c>
      <c r="HL40">
        <f t="shared" si="65"/>
        <v>121792.41</v>
      </c>
      <c r="HM40" t="s">
        <v>3</v>
      </c>
      <c r="HN40" t="s">
        <v>79</v>
      </c>
      <c r="HO40" t="s">
        <v>80</v>
      </c>
      <c r="HP40" t="s">
        <v>76</v>
      </c>
      <c r="HQ40" t="s">
        <v>76</v>
      </c>
      <c r="IK40">
        <v>0</v>
      </c>
    </row>
    <row r="41" spans="1:245" x14ac:dyDescent="0.2">
      <c r="A41">
        <v>17</v>
      </c>
      <c r="B41">
        <v>1</v>
      </c>
      <c r="C41">
        <f>ROW(SmtRes!A32)</f>
        <v>32</v>
      </c>
      <c r="D41">
        <f>ROW(EtalonRes!A33)</f>
        <v>33</v>
      </c>
      <c r="E41" t="s">
        <v>85</v>
      </c>
      <c r="F41" t="s">
        <v>82</v>
      </c>
      <c r="G41" t="s">
        <v>86</v>
      </c>
      <c r="H41" t="s">
        <v>20</v>
      </c>
      <c r="I41">
        <v>1.0680000000000001</v>
      </c>
      <c r="J41">
        <v>0</v>
      </c>
      <c r="K41">
        <v>1.0680000000000001</v>
      </c>
      <c r="O41">
        <f t="shared" si="28"/>
        <v>1235.5899999999999</v>
      </c>
      <c r="P41">
        <f t="shared" si="29"/>
        <v>0</v>
      </c>
      <c r="Q41">
        <f t="shared" si="30"/>
        <v>0</v>
      </c>
      <c r="R41">
        <f t="shared" si="31"/>
        <v>0</v>
      </c>
      <c r="S41">
        <f t="shared" si="32"/>
        <v>1235.5899999999999</v>
      </c>
      <c r="T41">
        <f t="shared" si="33"/>
        <v>0</v>
      </c>
      <c r="U41">
        <f t="shared" si="34"/>
        <v>164.74583519999999</v>
      </c>
      <c r="V41">
        <f t="shared" si="35"/>
        <v>0</v>
      </c>
      <c r="W41">
        <f t="shared" si="36"/>
        <v>0</v>
      </c>
      <c r="X41">
        <f t="shared" si="37"/>
        <v>1099.68</v>
      </c>
      <c r="Y41">
        <f t="shared" si="38"/>
        <v>494.24</v>
      </c>
      <c r="AA41">
        <v>79197129</v>
      </c>
      <c r="AB41">
        <f t="shared" si="39"/>
        <v>1156.923</v>
      </c>
      <c r="AC41">
        <f t="shared" si="40"/>
        <v>0</v>
      </c>
      <c r="AD41">
        <f>ROUND(((((ET41*ROUND(((1.25*1.2)*1.15),7)))-((EU41*ROUND(((1.25*1.2)*1.15),7))))+AE41),6)</f>
        <v>0</v>
      </c>
      <c r="AE41">
        <f>ROUND(((EU41*ROUND(((1.25*1.2)*1.15),7))),6)</f>
        <v>0</v>
      </c>
      <c r="AF41">
        <f>ROUND(((EV41*ROUND(((1.15*1.2)*1.15),7))),6)</f>
        <v>1156.923</v>
      </c>
      <c r="AG41">
        <f t="shared" si="41"/>
        <v>0</v>
      </c>
      <c r="AH41">
        <f>((EW41*ROUND(((1.15*1.2)*1.15),7)))</f>
        <v>154.25640000000001</v>
      </c>
      <c r="AI41">
        <f>((EX41*ROUND(((1.25*1.2)*1.15),7)))</f>
        <v>0</v>
      </c>
      <c r="AJ41">
        <f t="shared" si="42"/>
        <v>0</v>
      </c>
      <c r="AK41">
        <v>729</v>
      </c>
      <c r="AL41">
        <v>0</v>
      </c>
      <c r="AM41">
        <v>0</v>
      </c>
      <c r="AN41">
        <v>0</v>
      </c>
      <c r="AO41">
        <v>729</v>
      </c>
      <c r="AP41">
        <v>0</v>
      </c>
      <c r="AQ41">
        <v>97.2</v>
      </c>
      <c r="AR41">
        <v>0</v>
      </c>
      <c r="AS41">
        <v>0</v>
      </c>
      <c r="AT41">
        <v>89</v>
      </c>
      <c r="AU41">
        <v>40</v>
      </c>
      <c r="AV41">
        <v>1</v>
      </c>
      <c r="AW41">
        <v>1</v>
      </c>
      <c r="AZ41">
        <v>1</v>
      </c>
      <c r="BA41">
        <v>56.02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84</v>
      </c>
      <c r="BM41">
        <v>1003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56.02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89</v>
      </c>
      <c r="CA41">
        <v>40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850</v>
      </c>
      <c r="CO41">
        <v>0</v>
      </c>
      <c r="CP41">
        <f t="shared" si="43"/>
        <v>1235.5899999999999</v>
      </c>
      <c r="CQ41">
        <f t="shared" si="44"/>
        <v>0</v>
      </c>
      <c r="CR41">
        <f>((((ET41*ROUND(((1.25*1.2)*1.15),7)))*BB41-((EU41*ROUND(((1.25*1.2)*1.15),7))))+AE41)</f>
        <v>0</v>
      </c>
      <c r="CS41">
        <f t="shared" si="45"/>
        <v>0</v>
      </c>
      <c r="CT41">
        <f t="shared" si="46"/>
        <v>1156.923</v>
      </c>
      <c r="CU41">
        <f t="shared" si="47"/>
        <v>0</v>
      </c>
      <c r="CV41">
        <f t="shared" si="48"/>
        <v>154.25640000000001</v>
      </c>
      <c r="CW41">
        <f t="shared" si="49"/>
        <v>0</v>
      </c>
      <c r="CX41">
        <f t="shared" si="50"/>
        <v>0</v>
      </c>
      <c r="CY41">
        <f t="shared" si="51"/>
        <v>1099.6750999999999</v>
      </c>
      <c r="CZ41">
        <f t="shared" si="52"/>
        <v>494.23599999999999</v>
      </c>
      <c r="DB41">
        <v>14</v>
      </c>
      <c r="DC41" t="s">
        <v>3</v>
      </c>
      <c r="DD41" t="s">
        <v>3</v>
      </c>
      <c r="DE41" t="s">
        <v>73</v>
      </c>
      <c r="DF41" t="s">
        <v>73</v>
      </c>
      <c r="DG41" t="s">
        <v>74</v>
      </c>
      <c r="DH41" t="s">
        <v>3</v>
      </c>
      <c r="DI41" t="s">
        <v>74</v>
      </c>
      <c r="DJ41" t="s">
        <v>73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1007</v>
      </c>
      <c r="DV41" t="s">
        <v>20</v>
      </c>
      <c r="DW41" t="s">
        <v>20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71527486</v>
      </c>
      <c r="EF41">
        <v>2</v>
      </c>
      <c r="EG41" t="s">
        <v>24</v>
      </c>
      <c r="EH41">
        <v>1</v>
      </c>
      <c r="EI41" t="s">
        <v>75</v>
      </c>
      <c r="EJ41">
        <v>1</v>
      </c>
      <c r="EK41">
        <v>1003</v>
      </c>
      <c r="EL41" t="s">
        <v>76</v>
      </c>
      <c r="EM41" t="s">
        <v>77</v>
      </c>
      <c r="EO41" t="s">
        <v>78</v>
      </c>
      <c r="EQ41">
        <v>0</v>
      </c>
      <c r="ER41">
        <v>729</v>
      </c>
      <c r="ES41">
        <v>0</v>
      </c>
      <c r="ET41">
        <v>0</v>
      </c>
      <c r="EU41">
        <v>0</v>
      </c>
      <c r="EV41">
        <v>729</v>
      </c>
      <c r="EW41">
        <v>97.2</v>
      </c>
      <c r="EX41">
        <v>0</v>
      </c>
      <c r="EY41">
        <v>0</v>
      </c>
      <c r="FQ41">
        <v>0</v>
      </c>
      <c r="FR41">
        <f t="shared" si="53"/>
        <v>0</v>
      </c>
      <c r="FS41">
        <v>0</v>
      </c>
      <c r="FX41">
        <v>89</v>
      </c>
      <c r="FY41">
        <v>40</v>
      </c>
      <c r="GA41" t="s">
        <v>3</v>
      </c>
      <c r="GD41">
        <v>1</v>
      </c>
      <c r="GF41">
        <v>-874986130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4"/>
        <v>0</v>
      </c>
      <c r="GM41">
        <f t="shared" si="55"/>
        <v>2829.51</v>
      </c>
      <c r="GN41">
        <f t="shared" si="56"/>
        <v>2829.51</v>
      </c>
      <c r="GO41">
        <f t="shared" si="57"/>
        <v>0</v>
      </c>
      <c r="GP41">
        <f t="shared" si="58"/>
        <v>0</v>
      </c>
      <c r="GR41">
        <v>0</v>
      </c>
      <c r="GS41">
        <v>3</v>
      </c>
      <c r="GT41">
        <v>0</v>
      </c>
      <c r="GU41" t="s">
        <v>3</v>
      </c>
      <c r="GV41">
        <f t="shared" si="59"/>
        <v>0</v>
      </c>
      <c r="GW41">
        <v>1</v>
      </c>
      <c r="GX41">
        <f t="shared" si="60"/>
        <v>0</v>
      </c>
      <c r="HA41">
        <v>0</v>
      </c>
      <c r="HB41">
        <v>0</v>
      </c>
      <c r="HC41">
        <f t="shared" si="61"/>
        <v>0</v>
      </c>
      <c r="HE41" t="s">
        <v>3</v>
      </c>
      <c r="HF41" t="s">
        <v>3</v>
      </c>
      <c r="HI41">
        <f t="shared" si="62"/>
        <v>0</v>
      </c>
      <c r="HJ41">
        <f t="shared" si="63"/>
        <v>69217.75</v>
      </c>
      <c r="HK41">
        <f t="shared" si="64"/>
        <v>61603.8</v>
      </c>
      <c r="HL41">
        <f t="shared" si="65"/>
        <v>27687.1</v>
      </c>
      <c r="HM41" t="s">
        <v>3</v>
      </c>
      <c r="HN41" t="s">
        <v>79</v>
      </c>
      <c r="HO41" t="s">
        <v>80</v>
      </c>
      <c r="HP41" t="s">
        <v>76</v>
      </c>
      <c r="HQ41" t="s">
        <v>76</v>
      </c>
      <c r="IK41">
        <v>0</v>
      </c>
    </row>
    <row r="42" spans="1:245" x14ac:dyDescent="0.2">
      <c r="A42">
        <v>17</v>
      </c>
      <c r="B42">
        <v>1</v>
      </c>
      <c r="C42">
        <f>ROW(SmtRes!A35)</f>
        <v>35</v>
      </c>
      <c r="D42">
        <f>ROW(EtalonRes!A36)</f>
        <v>36</v>
      </c>
      <c r="E42" t="s">
        <v>87</v>
      </c>
      <c r="F42" t="s">
        <v>88</v>
      </c>
      <c r="G42" t="s">
        <v>89</v>
      </c>
      <c r="H42" t="s">
        <v>90</v>
      </c>
      <c r="I42">
        <v>0.4698</v>
      </c>
      <c r="J42">
        <v>0</v>
      </c>
      <c r="K42">
        <v>0.4698</v>
      </c>
      <c r="O42">
        <f t="shared" si="28"/>
        <v>1134.71</v>
      </c>
      <c r="P42">
        <f t="shared" si="29"/>
        <v>0</v>
      </c>
      <c r="Q42">
        <f t="shared" si="30"/>
        <v>1110.05</v>
      </c>
      <c r="R42">
        <f t="shared" si="31"/>
        <v>192.99</v>
      </c>
      <c r="S42">
        <f t="shared" si="32"/>
        <v>24.66</v>
      </c>
      <c r="T42">
        <f t="shared" si="33"/>
        <v>0</v>
      </c>
      <c r="U42">
        <f t="shared" si="34"/>
        <v>3.1612277999999998</v>
      </c>
      <c r="V42">
        <f t="shared" si="35"/>
        <v>14.2955442</v>
      </c>
      <c r="W42">
        <f t="shared" si="36"/>
        <v>0</v>
      </c>
      <c r="X42">
        <f t="shared" si="37"/>
        <v>200.24</v>
      </c>
      <c r="Y42">
        <f t="shared" si="38"/>
        <v>100.12</v>
      </c>
      <c r="AA42">
        <v>79197129</v>
      </c>
      <c r="AB42">
        <f t="shared" si="39"/>
        <v>2415.3008399999999</v>
      </c>
      <c r="AC42">
        <f t="shared" si="40"/>
        <v>0</v>
      </c>
      <c r="AD42">
        <f>ROUND(((((ET42*ROUND(((1.25*1.2)*1.15),7)))-((EU42*ROUND(((1.25*1.2)*1.15),7))))+AE42),6)</f>
        <v>2362.8187499999999</v>
      </c>
      <c r="AE42">
        <f>ROUND(((EU42*ROUND(((1.25*1.2)*1.15),7))),6)</f>
        <v>410.79149999999998</v>
      </c>
      <c r="AF42">
        <f>ROUND(((EV42*ROUND(((1.15*1.2)*1.15),7))),6)</f>
        <v>52.482089999999999</v>
      </c>
      <c r="AG42">
        <f t="shared" si="41"/>
        <v>0</v>
      </c>
      <c r="AH42">
        <f>((EW42*ROUND(((1.15*1.2)*1.15),7)))</f>
        <v>6.7288800000000002</v>
      </c>
      <c r="AI42">
        <f>((EX42*ROUND(((1.25*1.2)*1.15),7)))</f>
        <v>30.429000000000002</v>
      </c>
      <c r="AJ42">
        <f t="shared" si="42"/>
        <v>0</v>
      </c>
      <c r="AK42">
        <v>1402.82</v>
      </c>
      <c r="AL42">
        <v>0</v>
      </c>
      <c r="AM42">
        <v>1369.75</v>
      </c>
      <c r="AN42">
        <v>238.14</v>
      </c>
      <c r="AO42">
        <v>33.07</v>
      </c>
      <c r="AP42">
        <v>0</v>
      </c>
      <c r="AQ42">
        <v>4.24</v>
      </c>
      <c r="AR42">
        <v>17.64</v>
      </c>
      <c r="AS42">
        <v>0</v>
      </c>
      <c r="AT42">
        <v>92</v>
      </c>
      <c r="AU42">
        <v>46</v>
      </c>
      <c r="AV42">
        <v>1</v>
      </c>
      <c r="AW42">
        <v>1</v>
      </c>
      <c r="AZ42">
        <v>1</v>
      </c>
      <c r="BA42">
        <v>56.02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91</v>
      </c>
      <c r="BM42">
        <v>1001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56.02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92</v>
      </c>
      <c r="CA42">
        <v>46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850</v>
      </c>
      <c r="CO42">
        <v>0</v>
      </c>
      <c r="CP42">
        <f t="shared" si="43"/>
        <v>1134.71</v>
      </c>
      <c r="CQ42">
        <f t="shared" si="44"/>
        <v>0</v>
      </c>
      <c r="CR42">
        <f>((((ET42*ROUND(((1.25*1.2)*1.15),7)))*BB42-((EU42*ROUND(((1.25*1.2)*1.15),7))))+AE42)</f>
        <v>2362.8187499999999</v>
      </c>
      <c r="CS42">
        <f t="shared" si="45"/>
        <v>410.79149999999998</v>
      </c>
      <c r="CT42">
        <f t="shared" si="46"/>
        <v>52.482089999999999</v>
      </c>
      <c r="CU42">
        <f t="shared" si="47"/>
        <v>0</v>
      </c>
      <c r="CV42">
        <f t="shared" si="48"/>
        <v>6.7288800000000002</v>
      </c>
      <c r="CW42">
        <f t="shared" si="49"/>
        <v>30.429000000000002</v>
      </c>
      <c r="CX42">
        <f t="shared" si="50"/>
        <v>0</v>
      </c>
      <c r="CY42">
        <f t="shared" si="51"/>
        <v>200.238</v>
      </c>
      <c r="CZ42">
        <f t="shared" si="52"/>
        <v>100.119</v>
      </c>
      <c r="DB42">
        <v>17</v>
      </c>
      <c r="DC42" t="s">
        <v>3</v>
      </c>
      <c r="DD42" t="s">
        <v>3</v>
      </c>
      <c r="DE42" t="s">
        <v>73</v>
      </c>
      <c r="DF42" t="s">
        <v>73</v>
      </c>
      <c r="DG42" t="s">
        <v>74</v>
      </c>
      <c r="DH42" t="s">
        <v>3</v>
      </c>
      <c r="DI42" t="s">
        <v>74</v>
      </c>
      <c r="DJ42" t="s">
        <v>73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90</v>
      </c>
      <c r="DW42" t="s">
        <v>90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71527484</v>
      </c>
      <c r="EF42">
        <v>2</v>
      </c>
      <c r="EG42" t="s">
        <v>24</v>
      </c>
      <c r="EH42">
        <v>1</v>
      </c>
      <c r="EI42" t="s">
        <v>75</v>
      </c>
      <c r="EJ42">
        <v>1</v>
      </c>
      <c r="EK42">
        <v>1001</v>
      </c>
      <c r="EL42" t="s">
        <v>92</v>
      </c>
      <c r="EM42" t="s">
        <v>77</v>
      </c>
      <c r="EO42" t="s">
        <v>78</v>
      </c>
      <c r="EQ42">
        <v>0</v>
      </c>
      <c r="ER42">
        <v>1402.82</v>
      </c>
      <c r="ES42">
        <v>0</v>
      </c>
      <c r="ET42">
        <v>1369.75</v>
      </c>
      <c r="EU42">
        <v>238.14</v>
      </c>
      <c r="EV42">
        <v>33.07</v>
      </c>
      <c r="EW42">
        <v>4.24</v>
      </c>
      <c r="EX42">
        <v>17.64</v>
      </c>
      <c r="EY42">
        <v>0</v>
      </c>
      <c r="FQ42">
        <v>0</v>
      </c>
      <c r="FR42">
        <f t="shared" si="53"/>
        <v>0</v>
      </c>
      <c r="FS42">
        <v>0</v>
      </c>
      <c r="FX42">
        <v>92</v>
      </c>
      <c r="FY42">
        <v>46</v>
      </c>
      <c r="GA42" t="s">
        <v>3</v>
      </c>
      <c r="GD42">
        <v>1</v>
      </c>
      <c r="GF42">
        <v>-1521672921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4"/>
        <v>0</v>
      </c>
      <c r="GM42">
        <f t="shared" si="55"/>
        <v>1435.07</v>
      </c>
      <c r="GN42">
        <f t="shared" si="56"/>
        <v>1435.07</v>
      </c>
      <c r="GO42">
        <f t="shared" si="57"/>
        <v>0</v>
      </c>
      <c r="GP42">
        <f t="shared" si="58"/>
        <v>0</v>
      </c>
      <c r="GR42">
        <v>0</v>
      </c>
      <c r="GS42">
        <v>3</v>
      </c>
      <c r="GT42">
        <v>0</v>
      </c>
      <c r="GU42" t="s">
        <v>3</v>
      </c>
      <c r="GV42">
        <f t="shared" si="59"/>
        <v>0</v>
      </c>
      <c r="GW42">
        <v>1</v>
      </c>
      <c r="GX42">
        <f t="shared" si="60"/>
        <v>0</v>
      </c>
      <c r="HA42">
        <v>0</v>
      </c>
      <c r="HB42">
        <v>0</v>
      </c>
      <c r="HC42">
        <f t="shared" si="61"/>
        <v>0</v>
      </c>
      <c r="HE42" t="s">
        <v>3</v>
      </c>
      <c r="HF42" t="s">
        <v>3</v>
      </c>
      <c r="HI42">
        <f t="shared" si="62"/>
        <v>10811.3</v>
      </c>
      <c r="HJ42">
        <f t="shared" si="63"/>
        <v>1381.45</v>
      </c>
      <c r="HK42">
        <f t="shared" si="64"/>
        <v>11217.33</v>
      </c>
      <c r="HL42">
        <f t="shared" si="65"/>
        <v>5608.67</v>
      </c>
      <c r="HM42" t="s">
        <v>3</v>
      </c>
      <c r="HN42" t="s">
        <v>93</v>
      </c>
      <c r="HO42" t="s">
        <v>94</v>
      </c>
      <c r="HP42" t="s">
        <v>92</v>
      </c>
      <c r="HQ42" t="s">
        <v>92</v>
      </c>
      <c r="IK42">
        <v>0</v>
      </c>
    </row>
    <row r="43" spans="1:245" x14ac:dyDescent="0.2">
      <c r="A43">
        <v>17</v>
      </c>
      <c r="B43">
        <v>1</v>
      </c>
      <c r="C43">
        <f>ROW(SmtRes!A37)</f>
        <v>37</v>
      </c>
      <c r="D43">
        <f>ROW(EtalonRes!A38)</f>
        <v>38</v>
      </c>
      <c r="E43" t="s">
        <v>95</v>
      </c>
      <c r="F43" t="s">
        <v>96</v>
      </c>
      <c r="G43" t="s">
        <v>97</v>
      </c>
      <c r="H43" t="s">
        <v>90</v>
      </c>
      <c r="I43">
        <v>0.10680000000000001</v>
      </c>
      <c r="J43">
        <v>0</v>
      </c>
      <c r="K43">
        <v>0.10680000000000001</v>
      </c>
      <c r="O43">
        <f t="shared" si="28"/>
        <v>88.31</v>
      </c>
      <c r="P43">
        <f t="shared" si="29"/>
        <v>0</v>
      </c>
      <c r="Q43">
        <f t="shared" si="30"/>
        <v>88.31</v>
      </c>
      <c r="R43">
        <f t="shared" si="31"/>
        <v>17.23</v>
      </c>
      <c r="S43">
        <f t="shared" si="32"/>
        <v>0</v>
      </c>
      <c r="T43">
        <f t="shared" si="33"/>
        <v>0</v>
      </c>
      <c r="U43">
        <f t="shared" si="34"/>
        <v>0</v>
      </c>
      <c r="V43">
        <f t="shared" si="35"/>
        <v>1.4848938</v>
      </c>
      <c r="W43">
        <f t="shared" si="36"/>
        <v>0</v>
      </c>
      <c r="X43">
        <f t="shared" si="37"/>
        <v>15.85</v>
      </c>
      <c r="Y43">
        <f t="shared" si="38"/>
        <v>7.93</v>
      </c>
      <c r="AA43">
        <v>79197129</v>
      </c>
      <c r="AB43">
        <f t="shared" si="39"/>
        <v>826.84424999999999</v>
      </c>
      <c r="AC43">
        <f t="shared" si="40"/>
        <v>0</v>
      </c>
      <c r="AD43">
        <f>ROUND(((((ET43*ROUND(((1.25*1.2)*1.15),7)))-((EU43*ROUND(((1.25*1.2)*1.15),7))))+AE43),6)</f>
        <v>826.84424999999999</v>
      </c>
      <c r="AE43">
        <f>ROUND(((EU43*ROUND(((1.25*1.2)*1.15),7))),6)</f>
        <v>161.28749999999999</v>
      </c>
      <c r="AF43">
        <f>ROUND(((EV43*ROUND(((1.15*1.2)*1.15),7))),6)</f>
        <v>0</v>
      </c>
      <c r="AG43">
        <f t="shared" si="41"/>
        <v>0</v>
      </c>
      <c r="AH43">
        <f>((EW43*ROUND(((1.15*1.2)*1.15),7)))</f>
        <v>0</v>
      </c>
      <c r="AI43">
        <f>((EX43*ROUND(((1.25*1.2)*1.15),7)))</f>
        <v>13.903500000000001</v>
      </c>
      <c r="AJ43">
        <f t="shared" si="42"/>
        <v>0</v>
      </c>
      <c r="AK43">
        <v>479.33</v>
      </c>
      <c r="AL43">
        <v>0</v>
      </c>
      <c r="AM43">
        <v>479.33</v>
      </c>
      <c r="AN43">
        <v>93.5</v>
      </c>
      <c r="AO43">
        <v>0</v>
      </c>
      <c r="AP43">
        <v>0</v>
      </c>
      <c r="AQ43">
        <v>0</v>
      </c>
      <c r="AR43">
        <v>8.06</v>
      </c>
      <c r="AS43">
        <v>0</v>
      </c>
      <c r="AT43">
        <v>92</v>
      </c>
      <c r="AU43">
        <v>46</v>
      </c>
      <c r="AV43">
        <v>1</v>
      </c>
      <c r="AW43">
        <v>1</v>
      </c>
      <c r="AZ43">
        <v>1</v>
      </c>
      <c r="BA43">
        <v>56.02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98</v>
      </c>
      <c r="BM43">
        <v>1001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56.02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850</v>
      </c>
      <c r="CO43">
        <v>0</v>
      </c>
      <c r="CP43">
        <f t="shared" si="43"/>
        <v>88.31</v>
      </c>
      <c r="CQ43">
        <f t="shared" si="44"/>
        <v>0</v>
      </c>
      <c r="CR43">
        <f>((((ET43*ROUND(((1.25*1.2)*1.15),7)))*BB43-((EU43*ROUND(((1.25*1.2)*1.15),7))))+AE43)</f>
        <v>826.84424999999999</v>
      </c>
      <c r="CS43">
        <f t="shared" si="45"/>
        <v>161.28749999999999</v>
      </c>
      <c r="CT43">
        <f t="shared" si="46"/>
        <v>0</v>
      </c>
      <c r="CU43">
        <f t="shared" si="47"/>
        <v>0</v>
      </c>
      <c r="CV43">
        <f t="shared" si="48"/>
        <v>0</v>
      </c>
      <c r="CW43">
        <f t="shared" si="49"/>
        <v>13.903500000000001</v>
      </c>
      <c r="CX43">
        <f t="shared" si="50"/>
        <v>0</v>
      </c>
      <c r="CY43">
        <f t="shared" si="51"/>
        <v>15.851600000000001</v>
      </c>
      <c r="CZ43">
        <f t="shared" si="52"/>
        <v>7.9258000000000006</v>
      </c>
      <c r="DB43">
        <v>20</v>
      </c>
      <c r="DC43" t="s">
        <v>3</v>
      </c>
      <c r="DD43" t="s">
        <v>3</v>
      </c>
      <c r="DE43" t="s">
        <v>73</v>
      </c>
      <c r="DF43" t="s">
        <v>73</v>
      </c>
      <c r="DG43" t="s">
        <v>74</v>
      </c>
      <c r="DH43" t="s">
        <v>3</v>
      </c>
      <c r="DI43" t="s">
        <v>74</v>
      </c>
      <c r="DJ43" t="s">
        <v>73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90</v>
      </c>
      <c r="DW43" t="s">
        <v>90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71527484</v>
      </c>
      <c r="EF43">
        <v>2</v>
      </c>
      <c r="EG43" t="s">
        <v>24</v>
      </c>
      <c r="EH43">
        <v>1</v>
      </c>
      <c r="EI43" t="s">
        <v>75</v>
      </c>
      <c r="EJ43">
        <v>1</v>
      </c>
      <c r="EK43">
        <v>1001</v>
      </c>
      <c r="EL43" t="s">
        <v>92</v>
      </c>
      <c r="EM43" t="s">
        <v>77</v>
      </c>
      <c r="EO43" t="s">
        <v>78</v>
      </c>
      <c r="EQ43">
        <v>0</v>
      </c>
      <c r="ER43">
        <v>479.33</v>
      </c>
      <c r="ES43">
        <v>0</v>
      </c>
      <c r="ET43">
        <v>479.33</v>
      </c>
      <c r="EU43">
        <v>93.5</v>
      </c>
      <c r="EV43">
        <v>0</v>
      </c>
      <c r="EW43">
        <v>0</v>
      </c>
      <c r="EX43">
        <v>8.06</v>
      </c>
      <c r="EY43">
        <v>0</v>
      </c>
      <c r="FQ43">
        <v>0</v>
      </c>
      <c r="FR43">
        <f t="shared" si="53"/>
        <v>0</v>
      </c>
      <c r="FS43">
        <v>0</v>
      </c>
      <c r="FX43">
        <v>92</v>
      </c>
      <c r="FY43">
        <v>46</v>
      </c>
      <c r="GA43" t="s">
        <v>3</v>
      </c>
      <c r="GD43">
        <v>1</v>
      </c>
      <c r="GF43">
        <v>-693576222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4"/>
        <v>0</v>
      </c>
      <c r="GM43">
        <f t="shared" si="55"/>
        <v>112.09</v>
      </c>
      <c r="GN43">
        <f t="shared" si="56"/>
        <v>112.09</v>
      </c>
      <c r="GO43">
        <f t="shared" si="57"/>
        <v>0</v>
      </c>
      <c r="GP43">
        <f t="shared" si="58"/>
        <v>0</v>
      </c>
      <c r="GR43">
        <v>0</v>
      </c>
      <c r="GS43">
        <v>3</v>
      </c>
      <c r="GT43">
        <v>0</v>
      </c>
      <c r="GU43" t="s">
        <v>3</v>
      </c>
      <c r="GV43">
        <f t="shared" si="59"/>
        <v>0</v>
      </c>
      <c r="GW43">
        <v>1</v>
      </c>
      <c r="GX43">
        <f t="shared" si="60"/>
        <v>0</v>
      </c>
      <c r="HA43">
        <v>0</v>
      </c>
      <c r="HB43">
        <v>0</v>
      </c>
      <c r="HC43">
        <f t="shared" si="61"/>
        <v>0</v>
      </c>
      <c r="HE43" t="s">
        <v>3</v>
      </c>
      <c r="HF43" t="s">
        <v>3</v>
      </c>
      <c r="HI43">
        <f t="shared" si="62"/>
        <v>965.22</v>
      </c>
      <c r="HJ43">
        <f t="shared" si="63"/>
        <v>0</v>
      </c>
      <c r="HK43">
        <f t="shared" si="64"/>
        <v>888</v>
      </c>
      <c r="HL43">
        <f t="shared" si="65"/>
        <v>444</v>
      </c>
      <c r="HM43" t="s">
        <v>3</v>
      </c>
      <c r="HN43" t="s">
        <v>93</v>
      </c>
      <c r="HO43" t="s">
        <v>94</v>
      </c>
      <c r="HP43" t="s">
        <v>92</v>
      </c>
      <c r="HQ43" t="s">
        <v>92</v>
      </c>
      <c r="IK43">
        <v>0</v>
      </c>
    </row>
    <row r="44" spans="1:245" x14ac:dyDescent="0.2">
      <c r="A44">
        <v>17</v>
      </c>
      <c r="B44">
        <v>1</v>
      </c>
      <c r="C44">
        <f>ROW(SmtRes!A41)</f>
        <v>41</v>
      </c>
      <c r="D44">
        <f>ROW(EtalonRes!A42)</f>
        <v>42</v>
      </c>
      <c r="E44" t="s">
        <v>99</v>
      </c>
      <c r="F44" t="s">
        <v>100</v>
      </c>
      <c r="G44" t="s">
        <v>101</v>
      </c>
      <c r="H44" t="s">
        <v>102</v>
      </c>
      <c r="I44">
        <v>12.34</v>
      </c>
      <c r="J44">
        <v>0</v>
      </c>
      <c r="K44">
        <v>12.34</v>
      </c>
      <c r="O44">
        <f t="shared" si="28"/>
        <v>5224.8</v>
      </c>
      <c r="P44">
        <f t="shared" si="29"/>
        <v>12.34</v>
      </c>
      <c r="Q44">
        <f t="shared" si="30"/>
        <v>4364.07</v>
      </c>
      <c r="R44">
        <f t="shared" si="31"/>
        <v>770.4</v>
      </c>
      <c r="S44">
        <f t="shared" si="32"/>
        <v>848.39</v>
      </c>
      <c r="T44">
        <f t="shared" si="33"/>
        <v>0</v>
      </c>
      <c r="U44">
        <f t="shared" si="34"/>
        <v>90.254760000000005</v>
      </c>
      <c r="V44">
        <f t="shared" si="35"/>
        <v>66.413880000000006</v>
      </c>
      <c r="W44">
        <f t="shared" si="36"/>
        <v>0</v>
      </c>
      <c r="X44">
        <f t="shared" si="37"/>
        <v>1570.23</v>
      </c>
      <c r="Y44">
        <f t="shared" si="38"/>
        <v>825.58</v>
      </c>
      <c r="AA44">
        <v>79197129</v>
      </c>
      <c r="AB44">
        <f t="shared" si="39"/>
        <v>423.4042</v>
      </c>
      <c r="AC44">
        <f t="shared" si="40"/>
        <v>1</v>
      </c>
      <c r="AD44">
        <f>ROUND(((((ET44*ROUND((1.15*1.2),7)))-((EU44*ROUND((1.15*1.2),7))))+AE44),6)</f>
        <v>353.65260000000001</v>
      </c>
      <c r="AE44">
        <f>ROUND(((EU44*ROUND((1.15*1.2),7))),6)</f>
        <v>62.431199999999997</v>
      </c>
      <c r="AF44">
        <f>ROUND(((EV44*ROUND((1.15*1.2),7))),6)</f>
        <v>68.751599999999996</v>
      </c>
      <c r="AG44">
        <f t="shared" si="41"/>
        <v>0</v>
      </c>
      <c r="AH44">
        <f>((EW44*ROUND((1.15*1.2),7)))</f>
        <v>7.3139999999999992</v>
      </c>
      <c r="AI44">
        <f>((EX44*ROUND((1.15*1.2),7)))</f>
        <v>5.3819999999999997</v>
      </c>
      <c r="AJ44">
        <f t="shared" si="42"/>
        <v>0</v>
      </c>
      <c r="AK44">
        <v>307.08999999999997</v>
      </c>
      <c r="AL44">
        <v>1</v>
      </c>
      <c r="AM44">
        <v>256.27</v>
      </c>
      <c r="AN44">
        <v>45.24</v>
      </c>
      <c r="AO44">
        <v>49.82</v>
      </c>
      <c r="AP44">
        <v>0</v>
      </c>
      <c r="AQ44">
        <v>5.3</v>
      </c>
      <c r="AR44">
        <v>3.9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56.02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103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56.02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849</v>
      </c>
      <c r="CO44">
        <v>0</v>
      </c>
      <c r="CP44">
        <f t="shared" si="43"/>
        <v>5224.8</v>
      </c>
      <c r="CQ44">
        <f t="shared" si="44"/>
        <v>1</v>
      </c>
      <c r="CR44">
        <f>((((ET44*ROUND((1.15*1.2),7)))*BB44-((EU44*ROUND((1.15*1.2),7))))+AE44)</f>
        <v>353.65259999999995</v>
      </c>
      <c r="CS44">
        <f t="shared" si="45"/>
        <v>62.431199999999997</v>
      </c>
      <c r="CT44">
        <f t="shared" si="46"/>
        <v>68.751599999999996</v>
      </c>
      <c r="CU44">
        <f t="shared" si="47"/>
        <v>0</v>
      </c>
      <c r="CV44">
        <f t="shared" si="48"/>
        <v>7.3139999999999992</v>
      </c>
      <c r="CW44">
        <f t="shared" si="49"/>
        <v>5.3819999999999997</v>
      </c>
      <c r="CX44">
        <f t="shared" si="50"/>
        <v>0</v>
      </c>
      <c r="CY44">
        <f t="shared" si="51"/>
        <v>1570.2263</v>
      </c>
      <c r="CZ44">
        <f t="shared" si="52"/>
        <v>825.58289999999988</v>
      </c>
      <c r="DB44">
        <v>23</v>
      </c>
      <c r="DC44" t="s">
        <v>3</v>
      </c>
      <c r="DD44" t="s">
        <v>3</v>
      </c>
      <c r="DE44" t="s">
        <v>53</v>
      </c>
      <c r="DF44" t="s">
        <v>53</v>
      </c>
      <c r="DG44" t="s">
        <v>53</v>
      </c>
      <c r="DH44" t="s">
        <v>3</v>
      </c>
      <c r="DI44" t="s">
        <v>53</v>
      </c>
      <c r="DJ44" t="s">
        <v>53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102</v>
      </c>
      <c r="DW44" t="s">
        <v>102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71527393</v>
      </c>
      <c r="EF44">
        <v>3</v>
      </c>
      <c r="EG44" t="s">
        <v>104</v>
      </c>
      <c r="EH44">
        <v>0</v>
      </c>
      <c r="EI44" t="s">
        <v>3</v>
      </c>
      <c r="EJ44">
        <v>2</v>
      </c>
      <c r="EK44">
        <v>108001</v>
      </c>
      <c r="EL44" t="s">
        <v>105</v>
      </c>
      <c r="EM44" t="s">
        <v>106</v>
      </c>
      <c r="EO44" t="s">
        <v>57</v>
      </c>
      <c r="EQ44">
        <v>0</v>
      </c>
      <c r="ER44">
        <v>307.08999999999997</v>
      </c>
      <c r="ES44">
        <v>1</v>
      </c>
      <c r="ET44">
        <v>256.27</v>
      </c>
      <c r="EU44">
        <v>45.24</v>
      </c>
      <c r="EV44">
        <v>49.82</v>
      </c>
      <c r="EW44">
        <v>5.3</v>
      </c>
      <c r="EX44">
        <v>3.9</v>
      </c>
      <c r="EY44">
        <v>0</v>
      </c>
      <c r="FQ44">
        <v>0</v>
      </c>
      <c r="FR44">
        <f t="shared" si="53"/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-1550525025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4"/>
        <v>0</v>
      </c>
      <c r="GM44">
        <f t="shared" si="55"/>
        <v>7620.61</v>
      </c>
      <c r="GN44">
        <f t="shared" si="56"/>
        <v>0</v>
      </c>
      <c r="GO44">
        <f t="shared" si="57"/>
        <v>7620.61</v>
      </c>
      <c r="GP44">
        <f t="shared" si="58"/>
        <v>0</v>
      </c>
      <c r="GR44">
        <v>0</v>
      </c>
      <c r="GS44">
        <v>3</v>
      </c>
      <c r="GT44">
        <v>0</v>
      </c>
      <c r="GU44" t="s">
        <v>3</v>
      </c>
      <c r="GV44">
        <f t="shared" si="59"/>
        <v>0</v>
      </c>
      <c r="GW44">
        <v>1</v>
      </c>
      <c r="GX44">
        <f t="shared" si="60"/>
        <v>0</v>
      </c>
      <c r="HA44">
        <v>0</v>
      </c>
      <c r="HB44">
        <v>0</v>
      </c>
      <c r="HC44">
        <f t="shared" si="61"/>
        <v>0</v>
      </c>
      <c r="HE44" t="s">
        <v>3</v>
      </c>
      <c r="HF44" t="s">
        <v>3</v>
      </c>
      <c r="HI44">
        <f t="shared" si="62"/>
        <v>43157.81</v>
      </c>
      <c r="HJ44">
        <f t="shared" si="63"/>
        <v>47526.81</v>
      </c>
      <c r="HK44">
        <f t="shared" si="64"/>
        <v>87964.08</v>
      </c>
      <c r="HL44">
        <f t="shared" si="65"/>
        <v>46249.16</v>
      </c>
      <c r="HM44" t="s">
        <v>3</v>
      </c>
      <c r="HN44" t="s">
        <v>107</v>
      </c>
      <c r="HO44" t="s">
        <v>108</v>
      </c>
      <c r="HP44" t="s">
        <v>105</v>
      </c>
      <c r="HQ44" t="s">
        <v>105</v>
      </c>
      <c r="IK44">
        <v>0</v>
      </c>
    </row>
    <row r="45" spans="1:245" x14ac:dyDescent="0.2">
      <c r="A45">
        <v>17</v>
      </c>
      <c r="B45">
        <v>1</v>
      </c>
      <c r="C45">
        <f>ROW(SmtRes!A45)</f>
        <v>45</v>
      </c>
      <c r="D45">
        <f>ROW(EtalonRes!A46)</f>
        <v>46</v>
      </c>
      <c r="E45" t="s">
        <v>109</v>
      </c>
      <c r="F45" t="s">
        <v>110</v>
      </c>
      <c r="G45" t="s">
        <v>111</v>
      </c>
      <c r="H45" t="s">
        <v>102</v>
      </c>
      <c r="I45">
        <v>12.34</v>
      </c>
      <c r="J45">
        <v>0</v>
      </c>
      <c r="K45">
        <v>12.34</v>
      </c>
      <c r="O45">
        <f t="shared" si="28"/>
        <v>412.76</v>
      </c>
      <c r="P45">
        <f t="shared" si="29"/>
        <v>4.57</v>
      </c>
      <c r="Q45">
        <f t="shared" si="30"/>
        <v>89.57</v>
      </c>
      <c r="R45">
        <f t="shared" si="31"/>
        <v>15.84</v>
      </c>
      <c r="S45">
        <f t="shared" si="32"/>
        <v>318.62</v>
      </c>
      <c r="T45">
        <f t="shared" si="33"/>
        <v>0</v>
      </c>
      <c r="U45">
        <f t="shared" si="34"/>
        <v>33.888108000000003</v>
      </c>
      <c r="V45">
        <f t="shared" si="35"/>
        <v>1.362336</v>
      </c>
      <c r="W45">
        <f t="shared" si="36"/>
        <v>0</v>
      </c>
      <c r="X45">
        <f t="shared" si="37"/>
        <v>324.43</v>
      </c>
      <c r="Y45">
        <f t="shared" si="38"/>
        <v>170.57</v>
      </c>
      <c r="AA45">
        <v>79197129</v>
      </c>
      <c r="AB45">
        <f t="shared" si="39"/>
        <v>33.448599999999999</v>
      </c>
      <c r="AC45">
        <f t="shared" si="40"/>
        <v>0.37</v>
      </c>
      <c r="AD45">
        <f>ROUND(((((ET45*ROUND((1.15*1.2),7)))-((EU45*ROUND((1.15*1.2),7))))+AE45),6)</f>
        <v>7.2587999999999999</v>
      </c>
      <c r="AE45">
        <f>ROUND(((EU45*ROUND((1.15*1.2),7))),6)</f>
        <v>1.2834000000000001</v>
      </c>
      <c r="AF45">
        <f>ROUND(((EV45*ROUND((1.15*1.2),7))),6)</f>
        <v>25.819800000000001</v>
      </c>
      <c r="AG45">
        <f t="shared" si="41"/>
        <v>0</v>
      </c>
      <c r="AH45">
        <f>((EW45*ROUND((1.15*1.2),7)))</f>
        <v>2.7462</v>
      </c>
      <c r="AI45">
        <f>((EX45*ROUND((1.15*1.2),7)))</f>
        <v>0.1104</v>
      </c>
      <c r="AJ45">
        <f t="shared" si="42"/>
        <v>0</v>
      </c>
      <c r="AK45">
        <v>24.34</v>
      </c>
      <c r="AL45">
        <v>0.37</v>
      </c>
      <c r="AM45">
        <v>5.26</v>
      </c>
      <c r="AN45">
        <v>0.93</v>
      </c>
      <c r="AO45">
        <v>18.71</v>
      </c>
      <c r="AP45">
        <v>0</v>
      </c>
      <c r="AQ45">
        <v>1.99</v>
      </c>
      <c r="AR45">
        <v>0.08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56.02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112</v>
      </c>
      <c r="BM45">
        <v>108001</v>
      </c>
      <c r="BN45">
        <v>0</v>
      </c>
      <c r="BO45" t="s">
        <v>3</v>
      </c>
      <c r="BP45">
        <v>0</v>
      </c>
      <c r="BQ45">
        <v>3</v>
      </c>
      <c r="BR45">
        <v>0</v>
      </c>
      <c r="BS45">
        <v>56.02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849</v>
      </c>
      <c r="CO45">
        <v>0</v>
      </c>
      <c r="CP45">
        <f t="shared" si="43"/>
        <v>412.76</v>
      </c>
      <c r="CQ45">
        <f t="shared" si="44"/>
        <v>0.37</v>
      </c>
      <c r="CR45">
        <f>((((ET45*ROUND((1.15*1.2),7)))*BB45-((EU45*ROUND((1.15*1.2),7))))+AE45)</f>
        <v>7.258799999999999</v>
      </c>
      <c r="CS45">
        <f t="shared" si="45"/>
        <v>1.2834000000000001</v>
      </c>
      <c r="CT45">
        <f t="shared" si="46"/>
        <v>25.819800000000001</v>
      </c>
      <c r="CU45">
        <f t="shared" si="47"/>
        <v>0</v>
      </c>
      <c r="CV45">
        <f t="shared" si="48"/>
        <v>2.7462</v>
      </c>
      <c r="CW45">
        <f t="shared" si="49"/>
        <v>0.1104</v>
      </c>
      <c r="CX45">
        <f t="shared" si="50"/>
        <v>0</v>
      </c>
      <c r="CY45">
        <f t="shared" si="51"/>
        <v>324.42619999999999</v>
      </c>
      <c r="CZ45">
        <f t="shared" si="52"/>
        <v>170.5746</v>
      </c>
      <c r="DB45">
        <v>25</v>
      </c>
      <c r="DC45" t="s">
        <v>3</v>
      </c>
      <c r="DD45" t="s">
        <v>3</v>
      </c>
      <c r="DE45" t="s">
        <v>53</v>
      </c>
      <c r="DF45" t="s">
        <v>53</v>
      </c>
      <c r="DG45" t="s">
        <v>53</v>
      </c>
      <c r="DH45" t="s">
        <v>3</v>
      </c>
      <c r="DI45" t="s">
        <v>53</v>
      </c>
      <c r="DJ45" t="s">
        <v>53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102</v>
      </c>
      <c r="DW45" t="s">
        <v>102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71527393</v>
      </c>
      <c r="EF45">
        <v>3</v>
      </c>
      <c r="EG45" t="s">
        <v>104</v>
      </c>
      <c r="EH45">
        <v>0</v>
      </c>
      <c r="EI45" t="s">
        <v>3</v>
      </c>
      <c r="EJ45">
        <v>2</v>
      </c>
      <c r="EK45">
        <v>108001</v>
      </c>
      <c r="EL45" t="s">
        <v>105</v>
      </c>
      <c r="EM45" t="s">
        <v>106</v>
      </c>
      <c r="EO45" t="s">
        <v>57</v>
      </c>
      <c r="EQ45">
        <v>0</v>
      </c>
      <c r="ER45">
        <v>24.34</v>
      </c>
      <c r="ES45">
        <v>0.37</v>
      </c>
      <c r="ET45">
        <v>5.26</v>
      </c>
      <c r="EU45">
        <v>0.93</v>
      </c>
      <c r="EV45">
        <v>18.71</v>
      </c>
      <c r="EW45">
        <v>1.99</v>
      </c>
      <c r="EX45">
        <v>0.08</v>
      </c>
      <c r="EY45">
        <v>0</v>
      </c>
      <c r="FQ45">
        <v>0</v>
      </c>
      <c r="FR45">
        <f t="shared" si="53"/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1853244710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4"/>
        <v>0</v>
      </c>
      <c r="GM45">
        <f t="shared" si="55"/>
        <v>907.76</v>
      </c>
      <c r="GN45">
        <f t="shared" si="56"/>
        <v>0</v>
      </c>
      <c r="GO45">
        <f t="shared" si="57"/>
        <v>907.76</v>
      </c>
      <c r="GP45">
        <f t="shared" si="58"/>
        <v>0</v>
      </c>
      <c r="GR45">
        <v>0</v>
      </c>
      <c r="GS45">
        <v>3</v>
      </c>
      <c r="GT45">
        <v>0</v>
      </c>
      <c r="GU45" t="s">
        <v>3</v>
      </c>
      <c r="GV45">
        <f t="shared" si="59"/>
        <v>0</v>
      </c>
      <c r="GW45">
        <v>1</v>
      </c>
      <c r="GX45">
        <f t="shared" si="60"/>
        <v>0</v>
      </c>
      <c r="HA45">
        <v>0</v>
      </c>
      <c r="HB45">
        <v>0</v>
      </c>
      <c r="HC45">
        <f t="shared" si="61"/>
        <v>0</v>
      </c>
      <c r="HE45" t="s">
        <v>3</v>
      </c>
      <c r="HF45" t="s">
        <v>3</v>
      </c>
      <c r="HI45">
        <f t="shared" si="62"/>
        <v>887.36</v>
      </c>
      <c r="HJ45">
        <f t="shared" si="63"/>
        <v>17849.09</v>
      </c>
      <c r="HK45">
        <f t="shared" si="64"/>
        <v>18174.36</v>
      </c>
      <c r="HL45">
        <f t="shared" si="65"/>
        <v>9555.59</v>
      </c>
      <c r="HM45" t="s">
        <v>3</v>
      </c>
      <c r="HN45" t="s">
        <v>107</v>
      </c>
      <c r="HO45" t="s">
        <v>108</v>
      </c>
      <c r="HP45" t="s">
        <v>105</v>
      </c>
      <c r="HQ45" t="s">
        <v>105</v>
      </c>
      <c r="IK45">
        <v>0</v>
      </c>
    </row>
    <row r="46" spans="1:245" x14ac:dyDescent="0.2">
      <c r="A46">
        <v>17</v>
      </c>
      <c r="B46">
        <v>1</v>
      </c>
      <c r="C46">
        <f>ROW(SmtRes!A50)</f>
        <v>50</v>
      </c>
      <c r="D46">
        <f>ROW(EtalonRes!A51)</f>
        <v>51</v>
      </c>
      <c r="E46" t="s">
        <v>113</v>
      </c>
      <c r="F46" t="s">
        <v>114</v>
      </c>
      <c r="G46" t="s">
        <v>115</v>
      </c>
      <c r="H46" t="s">
        <v>116</v>
      </c>
      <c r="I46">
        <v>50</v>
      </c>
      <c r="J46">
        <v>0</v>
      </c>
      <c r="K46">
        <v>50</v>
      </c>
      <c r="O46">
        <f t="shared" si="28"/>
        <v>2402.4299999999998</v>
      </c>
      <c r="P46">
        <f t="shared" si="29"/>
        <v>2127</v>
      </c>
      <c r="Q46">
        <f t="shared" si="30"/>
        <v>0</v>
      </c>
      <c r="R46">
        <f t="shared" si="31"/>
        <v>0</v>
      </c>
      <c r="S46">
        <f t="shared" si="32"/>
        <v>275.43</v>
      </c>
      <c r="T46">
        <f t="shared" si="33"/>
        <v>0</v>
      </c>
      <c r="U46">
        <f t="shared" si="34"/>
        <v>29.324999999999999</v>
      </c>
      <c r="V46">
        <f t="shared" si="35"/>
        <v>0</v>
      </c>
      <c r="W46">
        <f t="shared" si="36"/>
        <v>0</v>
      </c>
      <c r="X46">
        <f t="shared" si="37"/>
        <v>267.17</v>
      </c>
      <c r="Y46">
        <f t="shared" si="38"/>
        <v>140.47</v>
      </c>
      <c r="AA46">
        <v>79197129</v>
      </c>
      <c r="AB46">
        <f t="shared" si="39"/>
        <v>48.048499999999997</v>
      </c>
      <c r="AC46">
        <f t="shared" si="40"/>
        <v>42.54</v>
      </c>
      <c r="AD46">
        <f>ROUND(((((ET46*ROUND(1.15,7)))-((EU46*ROUND(1.15,7))))+AE46),6)</f>
        <v>0</v>
      </c>
      <c r="AE46">
        <f>ROUND(((EU46*ROUND(1.15,7))),6)</f>
        <v>0</v>
      </c>
      <c r="AF46">
        <f>ROUND(((EV46*ROUND(1.15,7))),6)</f>
        <v>5.5084999999999997</v>
      </c>
      <c r="AG46">
        <f t="shared" si="41"/>
        <v>0</v>
      </c>
      <c r="AH46">
        <f>((EW46*ROUND(1.15,7)))</f>
        <v>0.58649999999999991</v>
      </c>
      <c r="AI46">
        <f>((EX46*ROUND(1.15,7)))</f>
        <v>0</v>
      </c>
      <c r="AJ46">
        <f t="shared" si="42"/>
        <v>0</v>
      </c>
      <c r="AK46">
        <v>47.33</v>
      </c>
      <c r="AL46">
        <v>42.54</v>
      </c>
      <c r="AM46">
        <v>0</v>
      </c>
      <c r="AN46">
        <v>0</v>
      </c>
      <c r="AO46">
        <v>4.79</v>
      </c>
      <c r="AP46">
        <v>0</v>
      </c>
      <c r="AQ46">
        <v>0.51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56.02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117</v>
      </c>
      <c r="BM46">
        <v>108001</v>
      </c>
      <c r="BN46">
        <v>0</v>
      </c>
      <c r="BO46" t="s">
        <v>3</v>
      </c>
      <c r="BP46">
        <v>0</v>
      </c>
      <c r="BQ46">
        <v>3</v>
      </c>
      <c r="BR46">
        <v>0</v>
      </c>
      <c r="BS46">
        <v>56.02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118</v>
      </c>
      <c r="CO46">
        <v>0</v>
      </c>
      <c r="CP46">
        <f t="shared" si="43"/>
        <v>2402.4299999999998</v>
      </c>
      <c r="CQ46">
        <f t="shared" si="44"/>
        <v>42.54</v>
      </c>
      <c r="CR46">
        <f>((((ET46*ROUND(1.15,7)))*BB46-((EU46*ROUND(1.15,7))))+AE46)</f>
        <v>0</v>
      </c>
      <c r="CS46">
        <f t="shared" si="45"/>
        <v>0</v>
      </c>
      <c r="CT46">
        <f t="shared" si="46"/>
        <v>5.5084999999999997</v>
      </c>
      <c r="CU46">
        <f t="shared" si="47"/>
        <v>0</v>
      </c>
      <c r="CV46">
        <f t="shared" si="48"/>
        <v>0.58649999999999991</v>
      </c>
      <c r="CW46">
        <f t="shared" si="49"/>
        <v>0</v>
      </c>
      <c r="CX46">
        <f t="shared" si="50"/>
        <v>0</v>
      </c>
      <c r="CY46">
        <f t="shared" si="51"/>
        <v>267.1671</v>
      </c>
      <c r="CZ46">
        <f t="shared" si="52"/>
        <v>140.4693</v>
      </c>
      <c r="DB46">
        <v>27</v>
      </c>
      <c r="DC46" t="s">
        <v>3</v>
      </c>
      <c r="DD46" t="s">
        <v>3</v>
      </c>
      <c r="DE46" t="s">
        <v>36</v>
      </c>
      <c r="DF46" t="s">
        <v>36</v>
      </c>
      <c r="DG46" t="s">
        <v>36</v>
      </c>
      <c r="DH46" t="s">
        <v>3</v>
      </c>
      <c r="DI46" t="s">
        <v>36</v>
      </c>
      <c r="DJ46" t="s">
        <v>36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116</v>
      </c>
      <c r="DW46" t="s">
        <v>116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71527393</v>
      </c>
      <c r="EF46">
        <v>3</v>
      </c>
      <c r="EG46" t="s">
        <v>104</v>
      </c>
      <c r="EH46">
        <v>0</v>
      </c>
      <c r="EI46" t="s">
        <v>3</v>
      </c>
      <c r="EJ46">
        <v>2</v>
      </c>
      <c r="EK46">
        <v>108001</v>
      </c>
      <c r="EL46" t="s">
        <v>105</v>
      </c>
      <c r="EM46" t="s">
        <v>106</v>
      </c>
      <c r="EO46" t="s">
        <v>119</v>
      </c>
      <c r="EQ46">
        <v>0</v>
      </c>
      <c r="ER46">
        <v>47.33</v>
      </c>
      <c r="ES46">
        <v>42.54</v>
      </c>
      <c r="ET46">
        <v>0</v>
      </c>
      <c r="EU46">
        <v>0</v>
      </c>
      <c r="EV46">
        <v>4.79</v>
      </c>
      <c r="EW46">
        <v>0.51</v>
      </c>
      <c r="EX46">
        <v>0</v>
      </c>
      <c r="EY46">
        <v>0</v>
      </c>
      <c r="FQ46">
        <v>0</v>
      </c>
      <c r="FR46">
        <f t="shared" si="53"/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-475455838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4"/>
        <v>0</v>
      </c>
      <c r="GM46">
        <f t="shared" si="55"/>
        <v>2810.07</v>
      </c>
      <c r="GN46">
        <f t="shared" si="56"/>
        <v>0</v>
      </c>
      <c r="GO46">
        <f t="shared" si="57"/>
        <v>2810.07</v>
      </c>
      <c r="GP46">
        <f t="shared" si="58"/>
        <v>0</v>
      </c>
      <c r="GR46">
        <v>0</v>
      </c>
      <c r="GS46">
        <v>3</v>
      </c>
      <c r="GT46">
        <v>0</v>
      </c>
      <c r="GU46" t="s">
        <v>3</v>
      </c>
      <c r="GV46">
        <f t="shared" si="59"/>
        <v>0</v>
      </c>
      <c r="GW46">
        <v>1</v>
      </c>
      <c r="GX46">
        <f t="shared" si="60"/>
        <v>0</v>
      </c>
      <c r="HA46">
        <v>0</v>
      </c>
      <c r="HB46">
        <v>0</v>
      </c>
      <c r="HC46">
        <f t="shared" si="61"/>
        <v>0</v>
      </c>
      <c r="HE46" t="s">
        <v>3</v>
      </c>
      <c r="HF46" t="s">
        <v>3</v>
      </c>
      <c r="HI46">
        <f t="shared" si="62"/>
        <v>0</v>
      </c>
      <c r="HJ46">
        <f t="shared" si="63"/>
        <v>15429.59</v>
      </c>
      <c r="HK46">
        <f t="shared" si="64"/>
        <v>14966.7</v>
      </c>
      <c r="HL46">
        <f t="shared" si="65"/>
        <v>7869.09</v>
      </c>
      <c r="HM46" t="s">
        <v>3</v>
      </c>
      <c r="HN46" t="s">
        <v>107</v>
      </c>
      <c r="HO46" t="s">
        <v>108</v>
      </c>
      <c r="HP46" t="s">
        <v>105</v>
      </c>
      <c r="HQ46" t="s">
        <v>105</v>
      </c>
      <c r="IK46">
        <v>0</v>
      </c>
    </row>
    <row r="47" spans="1:245" x14ac:dyDescent="0.2">
      <c r="A47">
        <v>17</v>
      </c>
      <c r="B47">
        <v>1</v>
      </c>
      <c r="C47">
        <f>ROW(SmtRes!A65)</f>
        <v>65</v>
      </c>
      <c r="D47">
        <f>ROW(EtalonRes!A66)</f>
        <v>66</v>
      </c>
      <c r="E47" t="s">
        <v>120</v>
      </c>
      <c r="F47" t="s">
        <v>121</v>
      </c>
      <c r="G47" t="s">
        <v>122</v>
      </c>
      <c r="H47" t="s">
        <v>116</v>
      </c>
      <c r="I47">
        <v>10</v>
      </c>
      <c r="J47">
        <v>0</v>
      </c>
      <c r="K47">
        <v>10</v>
      </c>
      <c r="O47">
        <f t="shared" si="28"/>
        <v>1768.88</v>
      </c>
      <c r="P47">
        <f t="shared" si="29"/>
        <v>151.4</v>
      </c>
      <c r="Q47">
        <f t="shared" si="30"/>
        <v>1024.31</v>
      </c>
      <c r="R47">
        <f t="shared" si="31"/>
        <v>126.16</v>
      </c>
      <c r="S47">
        <f t="shared" si="32"/>
        <v>593.16999999999996</v>
      </c>
      <c r="T47">
        <f t="shared" si="33"/>
        <v>0</v>
      </c>
      <c r="U47">
        <f t="shared" si="34"/>
        <v>59.8</v>
      </c>
      <c r="V47">
        <f t="shared" si="35"/>
        <v>10.119999999999999</v>
      </c>
      <c r="W47">
        <f t="shared" si="36"/>
        <v>0</v>
      </c>
      <c r="X47">
        <f t="shared" si="37"/>
        <v>697.75</v>
      </c>
      <c r="Y47">
        <f t="shared" si="38"/>
        <v>366.86</v>
      </c>
      <c r="AA47">
        <v>79197129</v>
      </c>
      <c r="AB47">
        <f t="shared" si="39"/>
        <v>176.88749999999999</v>
      </c>
      <c r="AC47">
        <f t="shared" si="40"/>
        <v>15.14</v>
      </c>
      <c r="AD47">
        <f>ROUND(((((ET47*ROUND(1.15,7)))-((EU47*ROUND(1.15,7))))+AE47),6)</f>
        <v>102.43049999999999</v>
      </c>
      <c r="AE47">
        <f>ROUND(((EU47*ROUND(1.15,7))),6)</f>
        <v>12.615500000000001</v>
      </c>
      <c r="AF47">
        <f>ROUND(((EV47*ROUND(1.15,7))),6)</f>
        <v>59.317</v>
      </c>
      <c r="AG47">
        <f t="shared" si="41"/>
        <v>0</v>
      </c>
      <c r="AH47">
        <f>((EW47*ROUND(1.15,7)))</f>
        <v>5.9799999999999995</v>
      </c>
      <c r="AI47">
        <f>((EX47*ROUND(1.15,7)))</f>
        <v>1.012</v>
      </c>
      <c r="AJ47">
        <f t="shared" si="42"/>
        <v>0</v>
      </c>
      <c r="AK47">
        <v>155.79</v>
      </c>
      <c r="AL47">
        <v>15.14</v>
      </c>
      <c r="AM47">
        <v>89.07</v>
      </c>
      <c r="AN47">
        <v>10.97</v>
      </c>
      <c r="AO47">
        <v>51.58</v>
      </c>
      <c r="AP47">
        <v>0</v>
      </c>
      <c r="AQ47">
        <v>5.2</v>
      </c>
      <c r="AR47">
        <v>0.88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56.02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123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56.02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118</v>
      </c>
      <c r="CO47">
        <v>0</v>
      </c>
      <c r="CP47">
        <f t="shared" si="43"/>
        <v>1768.88</v>
      </c>
      <c r="CQ47">
        <f t="shared" si="44"/>
        <v>15.14</v>
      </c>
      <c r="CR47">
        <f>((((ET47*ROUND(1.15,7)))*BB47-((EU47*ROUND(1.15,7))))+AE47)</f>
        <v>102.43049999999998</v>
      </c>
      <c r="CS47">
        <f t="shared" si="45"/>
        <v>12.615500000000001</v>
      </c>
      <c r="CT47">
        <f t="shared" si="46"/>
        <v>59.317</v>
      </c>
      <c r="CU47">
        <f t="shared" si="47"/>
        <v>0</v>
      </c>
      <c r="CV47">
        <f t="shared" si="48"/>
        <v>5.9799999999999995</v>
      </c>
      <c r="CW47">
        <f t="shared" si="49"/>
        <v>1.012</v>
      </c>
      <c r="CX47">
        <f t="shared" si="50"/>
        <v>0</v>
      </c>
      <c r="CY47">
        <f t="shared" si="51"/>
        <v>697.75009999999997</v>
      </c>
      <c r="CZ47">
        <f t="shared" si="52"/>
        <v>366.85829999999993</v>
      </c>
      <c r="DB47">
        <v>28</v>
      </c>
      <c r="DC47" t="s">
        <v>3</v>
      </c>
      <c r="DD47" t="s">
        <v>3</v>
      </c>
      <c r="DE47" t="s">
        <v>36</v>
      </c>
      <c r="DF47" t="s">
        <v>36</v>
      </c>
      <c r="DG47" t="s">
        <v>36</v>
      </c>
      <c r="DH47" t="s">
        <v>3</v>
      </c>
      <c r="DI47" t="s">
        <v>36</v>
      </c>
      <c r="DJ47" t="s">
        <v>36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116</v>
      </c>
      <c r="DW47" t="s">
        <v>116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71527393</v>
      </c>
      <c r="EF47">
        <v>3</v>
      </c>
      <c r="EG47" t="s">
        <v>104</v>
      </c>
      <c r="EH47">
        <v>0</v>
      </c>
      <c r="EI47" t="s">
        <v>3</v>
      </c>
      <c r="EJ47">
        <v>2</v>
      </c>
      <c r="EK47">
        <v>108001</v>
      </c>
      <c r="EL47" t="s">
        <v>105</v>
      </c>
      <c r="EM47" t="s">
        <v>106</v>
      </c>
      <c r="EO47" t="s">
        <v>119</v>
      </c>
      <c r="EQ47">
        <v>0</v>
      </c>
      <c r="ER47">
        <v>155.79</v>
      </c>
      <c r="ES47">
        <v>15.14</v>
      </c>
      <c r="ET47">
        <v>89.07</v>
      </c>
      <c r="EU47">
        <v>10.97</v>
      </c>
      <c r="EV47">
        <v>51.58</v>
      </c>
      <c r="EW47">
        <v>5.2</v>
      </c>
      <c r="EX47">
        <v>0.88</v>
      </c>
      <c r="EY47">
        <v>0</v>
      </c>
      <c r="FQ47">
        <v>0</v>
      </c>
      <c r="FR47">
        <f t="shared" si="53"/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888914351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4"/>
        <v>0</v>
      </c>
      <c r="GM47">
        <f t="shared" si="55"/>
        <v>2833.49</v>
      </c>
      <c r="GN47">
        <f t="shared" si="56"/>
        <v>0</v>
      </c>
      <c r="GO47">
        <f t="shared" si="57"/>
        <v>2833.49</v>
      </c>
      <c r="GP47">
        <f t="shared" si="58"/>
        <v>0</v>
      </c>
      <c r="GR47">
        <v>0</v>
      </c>
      <c r="GS47">
        <v>3</v>
      </c>
      <c r="GT47">
        <v>0</v>
      </c>
      <c r="GU47" t="s">
        <v>3</v>
      </c>
      <c r="GV47">
        <f t="shared" si="59"/>
        <v>0</v>
      </c>
      <c r="GW47">
        <v>1</v>
      </c>
      <c r="GX47">
        <f t="shared" si="60"/>
        <v>0</v>
      </c>
      <c r="HA47">
        <v>0</v>
      </c>
      <c r="HB47">
        <v>0</v>
      </c>
      <c r="HC47">
        <f t="shared" si="61"/>
        <v>0</v>
      </c>
      <c r="HE47" t="s">
        <v>3</v>
      </c>
      <c r="HF47" t="s">
        <v>3</v>
      </c>
      <c r="HI47">
        <f t="shared" si="62"/>
        <v>7067.48</v>
      </c>
      <c r="HJ47">
        <f t="shared" si="63"/>
        <v>33229.379999999997</v>
      </c>
      <c r="HK47">
        <f t="shared" si="64"/>
        <v>39087.949999999997</v>
      </c>
      <c r="HL47">
        <f t="shared" si="65"/>
        <v>20551.400000000001</v>
      </c>
      <c r="HM47" t="s">
        <v>3</v>
      </c>
      <c r="HN47" t="s">
        <v>107</v>
      </c>
      <c r="HO47" t="s">
        <v>108</v>
      </c>
      <c r="HP47" t="s">
        <v>105</v>
      </c>
      <c r="HQ47" t="s">
        <v>105</v>
      </c>
      <c r="IK47">
        <v>0</v>
      </c>
    </row>
    <row r="48" spans="1:245" x14ac:dyDescent="0.2">
      <c r="A48">
        <v>17</v>
      </c>
      <c r="B48">
        <v>1</v>
      </c>
      <c r="C48">
        <f>ROW(SmtRes!A74)</f>
        <v>74</v>
      </c>
      <c r="D48">
        <f>ROW(EtalonRes!A75)</f>
        <v>75</v>
      </c>
      <c r="E48" t="s">
        <v>124</v>
      </c>
      <c r="F48" t="s">
        <v>125</v>
      </c>
      <c r="G48" t="s">
        <v>126</v>
      </c>
      <c r="H48" t="s">
        <v>116</v>
      </c>
      <c r="I48">
        <v>14</v>
      </c>
      <c r="J48">
        <v>0</v>
      </c>
      <c r="K48">
        <v>14</v>
      </c>
      <c r="O48">
        <f t="shared" si="28"/>
        <v>3507.48</v>
      </c>
      <c r="P48">
        <f t="shared" si="29"/>
        <v>1438.5</v>
      </c>
      <c r="Q48">
        <f t="shared" si="30"/>
        <v>34.97</v>
      </c>
      <c r="R48">
        <f t="shared" si="31"/>
        <v>5.0199999999999996</v>
      </c>
      <c r="S48">
        <f t="shared" si="32"/>
        <v>2034.01</v>
      </c>
      <c r="T48">
        <f t="shared" si="33"/>
        <v>0</v>
      </c>
      <c r="U48">
        <f t="shared" si="34"/>
        <v>216.38399999999999</v>
      </c>
      <c r="V48">
        <f t="shared" si="35"/>
        <v>0.38640000000000002</v>
      </c>
      <c r="W48">
        <f t="shared" si="36"/>
        <v>0</v>
      </c>
      <c r="X48">
        <f t="shared" si="37"/>
        <v>1977.86</v>
      </c>
      <c r="Y48">
        <f t="shared" si="38"/>
        <v>1039.9100000000001</v>
      </c>
      <c r="AA48">
        <v>79197129</v>
      </c>
      <c r="AB48">
        <f t="shared" si="39"/>
        <v>250.5342</v>
      </c>
      <c r="AC48">
        <f t="shared" si="40"/>
        <v>102.75</v>
      </c>
      <c r="AD48">
        <f>ROUND(((((ET48*ROUND((1.15*1.2),7)))-((EU48*ROUND((1.15*1.2),7))))+AE48),6)</f>
        <v>2.4977999999999998</v>
      </c>
      <c r="AE48">
        <f>ROUND(((EU48*ROUND((1.15*1.2),7))),6)</f>
        <v>0.35880000000000001</v>
      </c>
      <c r="AF48">
        <f>ROUND(((EV48*ROUND((1.15*1.2),7))),6)</f>
        <v>145.28639999999999</v>
      </c>
      <c r="AG48">
        <f t="shared" si="41"/>
        <v>0</v>
      </c>
      <c r="AH48">
        <f>((EW48*ROUND((1.15*1.2),7)))</f>
        <v>15.455999999999998</v>
      </c>
      <c r="AI48">
        <f>((EX48*ROUND((1.15*1.2),7)))</f>
        <v>2.76E-2</v>
      </c>
      <c r="AJ48">
        <f t="shared" si="42"/>
        <v>0</v>
      </c>
      <c r="AK48">
        <v>209.84</v>
      </c>
      <c r="AL48">
        <v>102.75</v>
      </c>
      <c r="AM48">
        <v>1.81</v>
      </c>
      <c r="AN48">
        <v>0.26</v>
      </c>
      <c r="AO48">
        <v>105.28</v>
      </c>
      <c r="AP48">
        <v>0</v>
      </c>
      <c r="AQ48">
        <v>11.2</v>
      </c>
      <c r="AR48">
        <v>0.02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56.02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127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56.02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849</v>
      </c>
      <c r="CO48">
        <v>0</v>
      </c>
      <c r="CP48">
        <f t="shared" si="43"/>
        <v>3507.48</v>
      </c>
      <c r="CQ48">
        <f t="shared" si="44"/>
        <v>102.75</v>
      </c>
      <c r="CR48">
        <f>((((ET48*ROUND((1.15*1.2),7)))*BB48-((EU48*ROUND((1.15*1.2),7))))+AE48)</f>
        <v>2.4977999999999998</v>
      </c>
      <c r="CS48">
        <f t="shared" si="45"/>
        <v>0.35880000000000001</v>
      </c>
      <c r="CT48">
        <f t="shared" si="46"/>
        <v>145.28639999999999</v>
      </c>
      <c r="CU48">
        <f t="shared" si="47"/>
        <v>0</v>
      </c>
      <c r="CV48">
        <f t="shared" si="48"/>
        <v>15.455999999999998</v>
      </c>
      <c r="CW48">
        <f t="shared" si="49"/>
        <v>2.76E-2</v>
      </c>
      <c r="CX48">
        <f t="shared" si="50"/>
        <v>0</v>
      </c>
      <c r="CY48">
        <f t="shared" si="51"/>
        <v>1977.8591000000001</v>
      </c>
      <c r="CZ48">
        <f t="shared" si="52"/>
        <v>1039.9052999999999</v>
      </c>
      <c r="DB48">
        <v>29</v>
      </c>
      <c r="DC48" t="s">
        <v>3</v>
      </c>
      <c r="DD48" t="s">
        <v>3</v>
      </c>
      <c r="DE48" t="s">
        <v>53</v>
      </c>
      <c r="DF48" t="s">
        <v>53</v>
      </c>
      <c r="DG48" t="s">
        <v>53</v>
      </c>
      <c r="DH48" t="s">
        <v>3</v>
      </c>
      <c r="DI48" t="s">
        <v>53</v>
      </c>
      <c r="DJ48" t="s">
        <v>53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116</v>
      </c>
      <c r="DW48" t="s">
        <v>116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71527393</v>
      </c>
      <c r="EF48">
        <v>3</v>
      </c>
      <c r="EG48" t="s">
        <v>104</v>
      </c>
      <c r="EH48">
        <v>0</v>
      </c>
      <c r="EI48" t="s">
        <v>3</v>
      </c>
      <c r="EJ48">
        <v>2</v>
      </c>
      <c r="EK48">
        <v>108001</v>
      </c>
      <c r="EL48" t="s">
        <v>105</v>
      </c>
      <c r="EM48" t="s">
        <v>106</v>
      </c>
      <c r="EO48" t="s">
        <v>57</v>
      </c>
      <c r="EQ48">
        <v>0</v>
      </c>
      <c r="ER48">
        <v>209.84</v>
      </c>
      <c r="ES48">
        <v>102.75</v>
      </c>
      <c r="ET48">
        <v>1.81</v>
      </c>
      <c r="EU48">
        <v>0.26</v>
      </c>
      <c r="EV48">
        <v>105.28</v>
      </c>
      <c r="EW48">
        <v>11.2</v>
      </c>
      <c r="EX48">
        <v>0.02</v>
      </c>
      <c r="EY48">
        <v>0</v>
      </c>
      <c r="FQ48">
        <v>0</v>
      </c>
      <c r="FR48">
        <f t="shared" si="53"/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2111979700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4"/>
        <v>0</v>
      </c>
      <c r="GM48">
        <f t="shared" si="55"/>
        <v>6525.25</v>
      </c>
      <c r="GN48">
        <f t="shared" si="56"/>
        <v>0</v>
      </c>
      <c r="GO48">
        <f t="shared" si="57"/>
        <v>6525.25</v>
      </c>
      <c r="GP48">
        <f t="shared" si="58"/>
        <v>0</v>
      </c>
      <c r="GR48">
        <v>0</v>
      </c>
      <c r="GS48">
        <v>3</v>
      </c>
      <c r="GT48">
        <v>0</v>
      </c>
      <c r="GU48" t="s">
        <v>3</v>
      </c>
      <c r="GV48">
        <f t="shared" si="59"/>
        <v>0</v>
      </c>
      <c r="GW48">
        <v>1</v>
      </c>
      <c r="GX48">
        <f t="shared" si="60"/>
        <v>0</v>
      </c>
      <c r="HA48">
        <v>0</v>
      </c>
      <c r="HB48">
        <v>0</v>
      </c>
      <c r="HC48">
        <f t="shared" si="61"/>
        <v>0</v>
      </c>
      <c r="HE48" t="s">
        <v>3</v>
      </c>
      <c r="HF48" t="s">
        <v>3</v>
      </c>
      <c r="HI48">
        <f t="shared" si="62"/>
        <v>281.22000000000003</v>
      </c>
      <c r="HJ48">
        <f t="shared" si="63"/>
        <v>113945.24</v>
      </c>
      <c r="HK48">
        <f t="shared" si="64"/>
        <v>110799.67</v>
      </c>
      <c r="HL48">
        <f t="shared" si="65"/>
        <v>58255.49</v>
      </c>
      <c r="HM48" t="s">
        <v>3</v>
      </c>
      <c r="HN48" t="s">
        <v>107</v>
      </c>
      <c r="HO48" t="s">
        <v>108</v>
      </c>
      <c r="HP48" t="s">
        <v>105</v>
      </c>
      <c r="HQ48" t="s">
        <v>105</v>
      </c>
      <c r="IK48">
        <v>0</v>
      </c>
    </row>
    <row r="49" spans="1:245" x14ac:dyDescent="0.2">
      <c r="A49">
        <v>17</v>
      </c>
      <c r="B49">
        <v>1</v>
      </c>
      <c r="C49">
        <f>ROW(SmtRes!A84)</f>
        <v>84</v>
      </c>
      <c r="D49">
        <f>ROW(EtalonRes!A85)</f>
        <v>85</v>
      </c>
      <c r="E49" t="s">
        <v>128</v>
      </c>
      <c r="F49" t="s">
        <v>129</v>
      </c>
      <c r="G49" t="s">
        <v>130</v>
      </c>
      <c r="H49" t="s">
        <v>116</v>
      </c>
      <c r="I49">
        <v>4</v>
      </c>
      <c r="J49">
        <v>0</v>
      </c>
      <c r="K49">
        <v>4</v>
      </c>
      <c r="O49">
        <f t="shared" si="28"/>
        <v>6585.67</v>
      </c>
      <c r="P49">
        <f t="shared" si="29"/>
        <v>108.52</v>
      </c>
      <c r="Q49">
        <f t="shared" si="30"/>
        <v>5643.89</v>
      </c>
      <c r="R49">
        <f t="shared" si="31"/>
        <v>536.54</v>
      </c>
      <c r="S49">
        <f t="shared" si="32"/>
        <v>833.26</v>
      </c>
      <c r="T49">
        <f t="shared" si="33"/>
        <v>0</v>
      </c>
      <c r="U49">
        <f t="shared" si="34"/>
        <v>88.6464</v>
      </c>
      <c r="V49">
        <f t="shared" si="35"/>
        <v>39.787199999999999</v>
      </c>
      <c r="W49">
        <f t="shared" si="36"/>
        <v>0</v>
      </c>
      <c r="X49">
        <f t="shared" si="37"/>
        <v>1328.71</v>
      </c>
      <c r="Y49">
        <f t="shared" si="38"/>
        <v>698.6</v>
      </c>
      <c r="AA49">
        <v>79197129</v>
      </c>
      <c r="AB49">
        <f t="shared" si="39"/>
        <v>1646.4172000000001</v>
      </c>
      <c r="AC49">
        <f t="shared" si="40"/>
        <v>27.13</v>
      </c>
      <c r="AD49">
        <f>ROUND(((((ET49*ROUND((1.35*1.2),7)))-((EU49*ROUND((1.35*1.2),7))))+AE49),6)</f>
        <v>1410.9713999999999</v>
      </c>
      <c r="AE49">
        <f>ROUND(((EU49*ROUND((1.35*1.2),7))),6)</f>
        <v>134.136</v>
      </c>
      <c r="AF49">
        <f>ROUND(((EV49*ROUND((1.35*1.2),7))),6)</f>
        <v>208.3158</v>
      </c>
      <c r="AG49">
        <f t="shared" si="41"/>
        <v>0</v>
      </c>
      <c r="AH49">
        <f>((EW49*ROUND((1.35*1.2),7)))</f>
        <v>22.1616</v>
      </c>
      <c r="AI49">
        <f>((EX49*ROUND((1.35*1.2),7)))</f>
        <v>9.9467999999999996</v>
      </c>
      <c r="AJ49">
        <f t="shared" si="42"/>
        <v>0</v>
      </c>
      <c r="AK49">
        <v>1026.69</v>
      </c>
      <c r="AL49">
        <v>27.13</v>
      </c>
      <c r="AM49">
        <v>870.97</v>
      </c>
      <c r="AN49">
        <v>82.8</v>
      </c>
      <c r="AO49">
        <v>128.59</v>
      </c>
      <c r="AP49">
        <v>0</v>
      </c>
      <c r="AQ49">
        <v>13.68</v>
      </c>
      <c r="AR49">
        <v>6.14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56.02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131</v>
      </c>
      <c r="BM49">
        <v>108001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56.02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852</v>
      </c>
      <c r="CO49">
        <v>0</v>
      </c>
      <c r="CP49">
        <f t="shared" si="43"/>
        <v>6585.670000000001</v>
      </c>
      <c r="CQ49">
        <f t="shared" si="44"/>
        <v>27.13</v>
      </c>
      <c r="CR49">
        <f>((((ET49*ROUND((1.35*1.2),7)))*BB49-((EU49*ROUND((1.35*1.2),7))))+AE49)</f>
        <v>1410.9714000000001</v>
      </c>
      <c r="CS49">
        <f t="shared" si="45"/>
        <v>134.136</v>
      </c>
      <c r="CT49">
        <f t="shared" si="46"/>
        <v>208.3158</v>
      </c>
      <c r="CU49">
        <f t="shared" si="47"/>
        <v>0</v>
      </c>
      <c r="CV49">
        <f t="shared" si="48"/>
        <v>22.1616</v>
      </c>
      <c r="CW49">
        <f t="shared" si="49"/>
        <v>9.9467999999999996</v>
      </c>
      <c r="CX49">
        <f t="shared" si="50"/>
        <v>0</v>
      </c>
      <c r="CY49">
        <f t="shared" si="51"/>
        <v>1328.7060000000001</v>
      </c>
      <c r="CZ49">
        <f t="shared" si="52"/>
        <v>698.59800000000007</v>
      </c>
      <c r="DB49">
        <v>31</v>
      </c>
      <c r="DC49" t="s">
        <v>3</v>
      </c>
      <c r="DD49" t="s">
        <v>3</v>
      </c>
      <c r="DE49" t="s">
        <v>132</v>
      </c>
      <c r="DF49" t="s">
        <v>132</v>
      </c>
      <c r="DG49" t="s">
        <v>132</v>
      </c>
      <c r="DH49" t="s">
        <v>3</v>
      </c>
      <c r="DI49" t="s">
        <v>132</v>
      </c>
      <c r="DJ49" t="s">
        <v>132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116</v>
      </c>
      <c r="DW49" t="s">
        <v>116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71527393</v>
      </c>
      <c r="EF49">
        <v>3</v>
      </c>
      <c r="EG49" t="s">
        <v>104</v>
      </c>
      <c r="EH49">
        <v>0</v>
      </c>
      <c r="EI49" t="s">
        <v>3</v>
      </c>
      <c r="EJ49">
        <v>2</v>
      </c>
      <c r="EK49">
        <v>108001</v>
      </c>
      <c r="EL49" t="s">
        <v>105</v>
      </c>
      <c r="EM49" t="s">
        <v>106</v>
      </c>
      <c r="EO49" t="s">
        <v>133</v>
      </c>
      <c r="EQ49">
        <v>0</v>
      </c>
      <c r="ER49">
        <v>1026.69</v>
      </c>
      <c r="ES49">
        <v>27.13</v>
      </c>
      <c r="ET49">
        <v>870.97</v>
      </c>
      <c r="EU49">
        <v>82.8</v>
      </c>
      <c r="EV49">
        <v>128.59</v>
      </c>
      <c r="EW49">
        <v>13.68</v>
      </c>
      <c r="EX49">
        <v>6.14</v>
      </c>
      <c r="EY49">
        <v>0</v>
      </c>
      <c r="FQ49">
        <v>0</v>
      </c>
      <c r="FR49">
        <f t="shared" si="53"/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2035020681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4"/>
        <v>0</v>
      </c>
      <c r="GM49">
        <f t="shared" si="55"/>
        <v>8612.98</v>
      </c>
      <c r="GN49">
        <f t="shared" si="56"/>
        <v>0</v>
      </c>
      <c r="GO49">
        <f t="shared" si="57"/>
        <v>8612.98</v>
      </c>
      <c r="GP49">
        <f t="shared" si="58"/>
        <v>0</v>
      </c>
      <c r="GR49">
        <v>0</v>
      </c>
      <c r="GS49">
        <v>3</v>
      </c>
      <c r="GT49">
        <v>0</v>
      </c>
      <c r="GU49" t="s">
        <v>3</v>
      </c>
      <c r="GV49">
        <f t="shared" si="59"/>
        <v>0</v>
      </c>
      <c r="GW49">
        <v>1</v>
      </c>
      <c r="GX49">
        <f t="shared" si="60"/>
        <v>0</v>
      </c>
      <c r="HA49">
        <v>0</v>
      </c>
      <c r="HB49">
        <v>0</v>
      </c>
      <c r="HC49">
        <f t="shared" si="61"/>
        <v>0</v>
      </c>
      <c r="HE49" t="s">
        <v>3</v>
      </c>
      <c r="HF49" t="s">
        <v>3</v>
      </c>
      <c r="HI49">
        <f t="shared" si="62"/>
        <v>30056.97</v>
      </c>
      <c r="HJ49">
        <f t="shared" si="63"/>
        <v>46679.23</v>
      </c>
      <c r="HK49">
        <f t="shared" si="64"/>
        <v>74434.11</v>
      </c>
      <c r="HL49">
        <f t="shared" si="65"/>
        <v>39135.46</v>
      </c>
      <c r="HM49" t="s">
        <v>3</v>
      </c>
      <c r="HN49" t="s">
        <v>107</v>
      </c>
      <c r="HO49" t="s">
        <v>108</v>
      </c>
      <c r="HP49" t="s">
        <v>105</v>
      </c>
      <c r="HQ49" t="s">
        <v>105</v>
      </c>
      <c r="IK49">
        <v>0</v>
      </c>
    </row>
    <row r="50" spans="1:245" x14ac:dyDescent="0.2">
      <c r="A50">
        <v>17</v>
      </c>
      <c r="B50">
        <v>1</v>
      </c>
      <c r="C50">
        <f>ROW(SmtRes!A94)</f>
        <v>94</v>
      </c>
      <c r="D50">
        <f>ROW(EtalonRes!A95)</f>
        <v>95</v>
      </c>
      <c r="E50" t="s">
        <v>134</v>
      </c>
      <c r="F50" t="s">
        <v>135</v>
      </c>
      <c r="G50" t="s">
        <v>136</v>
      </c>
      <c r="H50" t="s">
        <v>102</v>
      </c>
      <c r="I50">
        <v>24.68</v>
      </c>
      <c r="J50">
        <v>0</v>
      </c>
      <c r="K50">
        <v>24.68</v>
      </c>
      <c r="O50">
        <f t="shared" si="28"/>
        <v>5871.15</v>
      </c>
      <c r="P50">
        <f t="shared" si="29"/>
        <v>1070.6199999999999</v>
      </c>
      <c r="Q50">
        <f t="shared" si="30"/>
        <v>1599.04</v>
      </c>
      <c r="R50">
        <f t="shared" si="31"/>
        <v>142.47999999999999</v>
      </c>
      <c r="S50">
        <f t="shared" si="32"/>
        <v>3201.49</v>
      </c>
      <c r="T50">
        <f t="shared" si="33"/>
        <v>0</v>
      </c>
      <c r="U50">
        <f t="shared" si="34"/>
        <v>340.584</v>
      </c>
      <c r="V50">
        <f t="shared" si="35"/>
        <v>11.3528</v>
      </c>
      <c r="W50">
        <f t="shared" si="36"/>
        <v>0</v>
      </c>
      <c r="X50">
        <f t="shared" si="37"/>
        <v>3243.65</v>
      </c>
      <c r="Y50">
        <f t="shared" si="38"/>
        <v>1705.42</v>
      </c>
      <c r="AA50">
        <v>79197129</v>
      </c>
      <c r="AB50">
        <f t="shared" si="39"/>
        <v>237.89099999999999</v>
      </c>
      <c r="AC50">
        <f t="shared" si="40"/>
        <v>43.38</v>
      </c>
      <c r="AD50">
        <f>ROUND(((((ET50*ROUND(1.15,7)))-((EU50*ROUND(1.15,7))))+AE50),6)</f>
        <v>64.790999999999997</v>
      </c>
      <c r="AE50">
        <f>ROUND(((EU50*ROUND(1.15,7))),6)</f>
        <v>5.7729999999999997</v>
      </c>
      <c r="AF50">
        <f>ROUND(((EV50*ROUND(1.15,7))),6)</f>
        <v>129.72</v>
      </c>
      <c r="AG50">
        <f t="shared" si="41"/>
        <v>0</v>
      </c>
      <c r="AH50">
        <f>((EW50*ROUND(1.15,7)))</f>
        <v>13.799999999999999</v>
      </c>
      <c r="AI50">
        <f>((EX50*ROUND(1.15,7)))</f>
        <v>0.45999999999999996</v>
      </c>
      <c r="AJ50">
        <f t="shared" si="42"/>
        <v>0</v>
      </c>
      <c r="AK50">
        <v>212.52</v>
      </c>
      <c r="AL50">
        <v>43.38</v>
      </c>
      <c r="AM50">
        <v>56.34</v>
      </c>
      <c r="AN50">
        <v>5.0199999999999996</v>
      </c>
      <c r="AO50">
        <v>112.8</v>
      </c>
      <c r="AP50">
        <v>0</v>
      </c>
      <c r="AQ50">
        <v>12</v>
      </c>
      <c r="AR50">
        <v>0.4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56.02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137</v>
      </c>
      <c r="BM50">
        <v>108001</v>
      </c>
      <c r="BN50">
        <v>0</v>
      </c>
      <c r="BO50" t="s">
        <v>3</v>
      </c>
      <c r="BP50">
        <v>0</v>
      </c>
      <c r="BQ50">
        <v>3</v>
      </c>
      <c r="BR50">
        <v>0</v>
      </c>
      <c r="BS50">
        <v>56.02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97</v>
      </c>
      <c r="CA50">
        <v>51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118</v>
      </c>
      <c r="CO50">
        <v>0</v>
      </c>
      <c r="CP50">
        <f t="shared" si="43"/>
        <v>5871.15</v>
      </c>
      <c r="CQ50">
        <f t="shared" si="44"/>
        <v>43.38</v>
      </c>
      <c r="CR50">
        <f>((((ET50*ROUND(1.15,7)))*BB50-((EU50*ROUND(1.15,7))))+AE50)</f>
        <v>64.790999999999997</v>
      </c>
      <c r="CS50">
        <f t="shared" si="45"/>
        <v>5.7729999999999997</v>
      </c>
      <c r="CT50">
        <f t="shared" si="46"/>
        <v>129.72</v>
      </c>
      <c r="CU50">
        <f t="shared" si="47"/>
        <v>0</v>
      </c>
      <c r="CV50">
        <f t="shared" si="48"/>
        <v>13.799999999999999</v>
      </c>
      <c r="CW50">
        <f t="shared" si="49"/>
        <v>0.45999999999999996</v>
      </c>
      <c r="CX50">
        <f t="shared" si="50"/>
        <v>0</v>
      </c>
      <c r="CY50">
        <f t="shared" si="51"/>
        <v>3243.6508999999996</v>
      </c>
      <c r="CZ50">
        <f t="shared" si="52"/>
        <v>1705.4247</v>
      </c>
      <c r="DB50">
        <v>33</v>
      </c>
      <c r="DC50" t="s">
        <v>3</v>
      </c>
      <c r="DD50" t="s">
        <v>3</v>
      </c>
      <c r="DE50" t="s">
        <v>36</v>
      </c>
      <c r="DF50" t="s">
        <v>36</v>
      </c>
      <c r="DG50" t="s">
        <v>36</v>
      </c>
      <c r="DH50" t="s">
        <v>3</v>
      </c>
      <c r="DI50" t="s">
        <v>36</v>
      </c>
      <c r="DJ50" t="s">
        <v>36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102</v>
      </c>
      <c r="DW50" t="s">
        <v>102</v>
      </c>
      <c r="DX50">
        <v>100</v>
      </c>
      <c r="DZ50" t="s">
        <v>3</v>
      </c>
      <c r="EA50" t="s">
        <v>3</v>
      </c>
      <c r="EB50" t="s">
        <v>3</v>
      </c>
      <c r="EC50" t="s">
        <v>3</v>
      </c>
      <c r="EE50">
        <v>71527393</v>
      </c>
      <c r="EF50">
        <v>3</v>
      </c>
      <c r="EG50" t="s">
        <v>104</v>
      </c>
      <c r="EH50">
        <v>0</v>
      </c>
      <c r="EI50" t="s">
        <v>3</v>
      </c>
      <c r="EJ50">
        <v>2</v>
      </c>
      <c r="EK50">
        <v>108001</v>
      </c>
      <c r="EL50" t="s">
        <v>105</v>
      </c>
      <c r="EM50" t="s">
        <v>106</v>
      </c>
      <c r="EO50" t="s">
        <v>119</v>
      </c>
      <c r="EQ50">
        <v>0</v>
      </c>
      <c r="ER50">
        <v>212.52</v>
      </c>
      <c r="ES50">
        <v>43.38</v>
      </c>
      <c r="ET50">
        <v>56.34</v>
      </c>
      <c r="EU50">
        <v>5.0199999999999996</v>
      </c>
      <c r="EV50">
        <v>112.8</v>
      </c>
      <c r="EW50">
        <v>12</v>
      </c>
      <c r="EX50">
        <v>0.4</v>
      </c>
      <c r="EY50">
        <v>0</v>
      </c>
      <c r="FQ50">
        <v>0</v>
      </c>
      <c r="FR50">
        <f t="shared" si="53"/>
        <v>0</v>
      </c>
      <c r="FS50">
        <v>0</v>
      </c>
      <c r="FX50">
        <v>97</v>
      </c>
      <c r="FY50">
        <v>51</v>
      </c>
      <c r="GA50" t="s">
        <v>3</v>
      </c>
      <c r="GD50">
        <v>1</v>
      </c>
      <c r="GF50">
        <v>-1322829238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4"/>
        <v>0</v>
      </c>
      <c r="GM50">
        <f t="shared" si="55"/>
        <v>10820.22</v>
      </c>
      <c r="GN50">
        <f t="shared" si="56"/>
        <v>0</v>
      </c>
      <c r="GO50">
        <f t="shared" si="57"/>
        <v>10820.22</v>
      </c>
      <c r="GP50">
        <f t="shared" si="58"/>
        <v>0</v>
      </c>
      <c r="GR50">
        <v>0</v>
      </c>
      <c r="GS50">
        <v>3</v>
      </c>
      <c r="GT50">
        <v>0</v>
      </c>
      <c r="GU50" t="s">
        <v>3</v>
      </c>
      <c r="GV50">
        <f t="shared" si="59"/>
        <v>0</v>
      </c>
      <c r="GW50">
        <v>1</v>
      </c>
      <c r="GX50">
        <f t="shared" si="60"/>
        <v>0</v>
      </c>
      <c r="HA50">
        <v>0</v>
      </c>
      <c r="HB50">
        <v>0</v>
      </c>
      <c r="HC50">
        <f t="shared" si="61"/>
        <v>0</v>
      </c>
      <c r="HE50" t="s">
        <v>3</v>
      </c>
      <c r="HF50" t="s">
        <v>3</v>
      </c>
      <c r="HI50">
        <f t="shared" si="62"/>
        <v>7981.73</v>
      </c>
      <c r="HJ50">
        <f t="shared" si="63"/>
        <v>179347.47</v>
      </c>
      <c r="HK50">
        <f t="shared" si="64"/>
        <v>181709.32</v>
      </c>
      <c r="HL50">
        <f t="shared" si="65"/>
        <v>95537.89</v>
      </c>
      <c r="HM50" t="s">
        <v>3</v>
      </c>
      <c r="HN50" t="s">
        <v>107</v>
      </c>
      <c r="HO50" t="s">
        <v>108</v>
      </c>
      <c r="HP50" t="s">
        <v>105</v>
      </c>
      <c r="HQ50" t="s">
        <v>105</v>
      </c>
      <c r="IK50">
        <v>0</v>
      </c>
    </row>
    <row r="51" spans="1:245" x14ac:dyDescent="0.2">
      <c r="A51">
        <v>17</v>
      </c>
      <c r="B51">
        <v>1</v>
      </c>
      <c r="C51">
        <f>ROW(SmtRes!A98)</f>
        <v>98</v>
      </c>
      <c r="D51">
        <f>ROW(EtalonRes!A99)</f>
        <v>99</v>
      </c>
      <c r="E51" t="s">
        <v>138</v>
      </c>
      <c r="F51" t="s">
        <v>139</v>
      </c>
      <c r="G51" t="s">
        <v>140</v>
      </c>
      <c r="H51" t="s">
        <v>102</v>
      </c>
      <c r="I51">
        <v>10.68</v>
      </c>
      <c r="J51">
        <v>0</v>
      </c>
      <c r="K51">
        <v>10.68</v>
      </c>
      <c r="O51">
        <f t="shared" si="28"/>
        <v>64.23</v>
      </c>
      <c r="P51">
        <f t="shared" si="29"/>
        <v>0.85</v>
      </c>
      <c r="Q51">
        <f t="shared" si="30"/>
        <v>16.09</v>
      </c>
      <c r="R51">
        <f t="shared" si="31"/>
        <v>2.82</v>
      </c>
      <c r="S51">
        <f t="shared" si="32"/>
        <v>47.29</v>
      </c>
      <c r="T51">
        <f t="shared" si="33"/>
        <v>0</v>
      </c>
      <c r="U51">
        <f t="shared" si="34"/>
        <v>5.8953600000000002</v>
      </c>
      <c r="V51">
        <f t="shared" si="35"/>
        <v>0.24564</v>
      </c>
      <c r="W51">
        <f t="shared" si="36"/>
        <v>0</v>
      </c>
      <c r="X51">
        <f t="shared" si="37"/>
        <v>48.61</v>
      </c>
      <c r="Y51">
        <f t="shared" si="38"/>
        <v>25.56</v>
      </c>
      <c r="AA51">
        <v>79197129</v>
      </c>
      <c r="AB51">
        <f t="shared" si="39"/>
        <v>6.0140000000000002</v>
      </c>
      <c r="AC51">
        <f t="shared" si="40"/>
        <v>0.08</v>
      </c>
      <c r="AD51">
        <f>ROUND(((((ET51*ROUND(1.15,7)))-((EU51*ROUND(1.15,7))))+AE51),6)</f>
        <v>1.5065</v>
      </c>
      <c r="AE51">
        <f>ROUND(((EU51*ROUND(1.15,7))),6)</f>
        <v>0.26450000000000001</v>
      </c>
      <c r="AF51">
        <f>ROUND(((EV51*ROUND(1.15,7))),6)</f>
        <v>4.4275000000000002</v>
      </c>
      <c r="AG51">
        <f t="shared" si="41"/>
        <v>0</v>
      </c>
      <c r="AH51">
        <f>((EW51*ROUND(1.15,7)))</f>
        <v>0.55199999999999994</v>
      </c>
      <c r="AI51">
        <f>((EX51*ROUND(1.15,7)))</f>
        <v>2.3E-2</v>
      </c>
      <c r="AJ51">
        <f t="shared" si="42"/>
        <v>0</v>
      </c>
      <c r="AK51">
        <v>5.24</v>
      </c>
      <c r="AL51">
        <v>0.08</v>
      </c>
      <c r="AM51">
        <v>1.31</v>
      </c>
      <c r="AN51">
        <v>0.23</v>
      </c>
      <c r="AO51">
        <v>3.85</v>
      </c>
      <c r="AP51">
        <v>0</v>
      </c>
      <c r="AQ51">
        <v>0.48</v>
      </c>
      <c r="AR51">
        <v>0.02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56.02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141</v>
      </c>
      <c r="BM51">
        <v>108001</v>
      </c>
      <c r="BN51">
        <v>0</v>
      </c>
      <c r="BO51" t="s">
        <v>3</v>
      </c>
      <c r="BP51">
        <v>0</v>
      </c>
      <c r="BQ51">
        <v>3</v>
      </c>
      <c r="BR51">
        <v>0</v>
      </c>
      <c r="BS51">
        <v>56.02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118</v>
      </c>
      <c r="CO51">
        <v>0</v>
      </c>
      <c r="CP51">
        <f t="shared" si="43"/>
        <v>64.23</v>
      </c>
      <c r="CQ51">
        <f t="shared" si="44"/>
        <v>0.08</v>
      </c>
      <c r="CR51">
        <f>((((ET51*ROUND(1.15,7)))*BB51-((EU51*ROUND(1.15,7))))+AE51)</f>
        <v>1.5065</v>
      </c>
      <c r="CS51">
        <f t="shared" si="45"/>
        <v>0.26450000000000001</v>
      </c>
      <c r="CT51">
        <f t="shared" si="46"/>
        <v>4.4275000000000002</v>
      </c>
      <c r="CU51">
        <f t="shared" si="47"/>
        <v>0</v>
      </c>
      <c r="CV51">
        <f t="shared" si="48"/>
        <v>0.55199999999999994</v>
      </c>
      <c r="CW51">
        <f t="shared" si="49"/>
        <v>2.3E-2</v>
      </c>
      <c r="CX51">
        <f t="shared" si="50"/>
        <v>0</v>
      </c>
      <c r="CY51">
        <f t="shared" si="51"/>
        <v>48.606700000000004</v>
      </c>
      <c r="CZ51">
        <f t="shared" si="52"/>
        <v>25.556100000000001</v>
      </c>
      <c r="DB51">
        <v>34</v>
      </c>
      <c r="DC51" t="s">
        <v>3</v>
      </c>
      <c r="DD51" t="s">
        <v>3</v>
      </c>
      <c r="DE51" t="s">
        <v>36</v>
      </c>
      <c r="DF51" t="s">
        <v>36</v>
      </c>
      <c r="DG51" t="s">
        <v>36</v>
      </c>
      <c r="DH51" t="s">
        <v>3</v>
      </c>
      <c r="DI51" t="s">
        <v>36</v>
      </c>
      <c r="DJ51" t="s">
        <v>36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102</v>
      </c>
      <c r="DW51" t="s">
        <v>102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71527393</v>
      </c>
      <c r="EF51">
        <v>3</v>
      </c>
      <c r="EG51" t="s">
        <v>104</v>
      </c>
      <c r="EH51">
        <v>0</v>
      </c>
      <c r="EI51" t="s">
        <v>3</v>
      </c>
      <c r="EJ51">
        <v>2</v>
      </c>
      <c r="EK51">
        <v>108001</v>
      </c>
      <c r="EL51" t="s">
        <v>105</v>
      </c>
      <c r="EM51" t="s">
        <v>106</v>
      </c>
      <c r="EO51" t="s">
        <v>119</v>
      </c>
      <c r="EQ51">
        <v>0</v>
      </c>
      <c r="ER51">
        <v>5.24</v>
      </c>
      <c r="ES51">
        <v>0.08</v>
      </c>
      <c r="ET51">
        <v>1.31</v>
      </c>
      <c r="EU51">
        <v>0.23</v>
      </c>
      <c r="EV51">
        <v>3.85</v>
      </c>
      <c r="EW51">
        <v>0.48</v>
      </c>
      <c r="EX51">
        <v>0.02</v>
      </c>
      <c r="EY51">
        <v>0</v>
      </c>
      <c r="FQ51">
        <v>0</v>
      </c>
      <c r="FR51">
        <f t="shared" si="53"/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-45360717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4"/>
        <v>0</v>
      </c>
      <c r="GM51">
        <f t="shared" si="55"/>
        <v>138.4</v>
      </c>
      <c r="GN51">
        <f t="shared" si="56"/>
        <v>0</v>
      </c>
      <c r="GO51">
        <f t="shared" si="57"/>
        <v>138.4</v>
      </c>
      <c r="GP51">
        <f t="shared" si="58"/>
        <v>0</v>
      </c>
      <c r="GR51">
        <v>0</v>
      </c>
      <c r="GS51">
        <v>3</v>
      </c>
      <c r="GT51">
        <v>0</v>
      </c>
      <c r="GU51" t="s">
        <v>3</v>
      </c>
      <c r="GV51">
        <f t="shared" si="59"/>
        <v>0</v>
      </c>
      <c r="GW51">
        <v>1</v>
      </c>
      <c r="GX51">
        <f t="shared" si="60"/>
        <v>0</v>
      </c>
      <c r="HA51">
        <v>0</v>
      </c>
      <c r="HB51">
        <v>0</v>
      </c>
      <c r="HC51">
        <f t="shared" si="61"/>
        <v>0</v>
      </c>
      <c r="HE51" t="s">
        <v>3</v>
      </c>
      <c r="HF51" t="s">
        <v>3</v>
      </c>
      <c r="HI51">
        <f t="shared" si="62"/>
        <v>157.97999999999999</v>
      </c>
      <c r="HJ51">
        <f t="shared" si="63"/>
        <v>2649.19</v>
      </c>
      <c r="HK51">
        <f t="shared" si="64"/>
        <v>2722.95</v>
      </c>
      <c r="HL51">
        <f t="shared" si="65"/>
        <v>1431.66</v>
      </c>
      <c r="HM51" t="s">
        <v>3</v>
      </c>
      <c r="HN51" t="s">
        <v>107</v>
      </c>
      <c r="HO51" t="s">
        <v>108</v>
      </c>
      <c r="HP51" t="s">
        <v>105</v>
      </c>
      <c r="HQ51" t="s">
        <v>105</v>
      </c>
      <c r="IK51">
        <v>0</v>
      </c>
    </row>
    <row r="52" spans="1:245" x14ac:dyDescent="0.2">
      <c r="A52">
        <v>17</v>
      </c>
      <c r="B52">
        <v>1</v>
      </c>
      <c r="C52">
        <f>ROW(SmtRes!A109)</f>
        <v>109</v>
      </c>
      <c r="D52">
        <f>ROW(EtalonRes!A110)</f>
        <v>110</v>
      </c>
      <c r="E52" t="s">
        <v>142</v>
      </c>
      <c r="F52" t="s">
        <v>143</v>
      </c>
      <c r="G52" t="s">
        <v>144</v>
      </c>
      <c r="H52" t="s">
        <v>145</v>
      </c>
      <c r="I52">
        <v>0.92200000000000004</v>
      </c>
      <c r="J52">
        <v>0</v>
      </c>
      <c r="K52">
        <v>0.92200000000000004</v>
      </c>
      <c r="O52">
        <f t="shared" si="28"/>
        <v>11308.26</v>
      </c>
      <c r="P52">
        <f t="shared" si="29"/>
        <v>49.14</v>
      </c>
      <c r="Q52">
        <f t="shared" si="30"/>
        <v>7410.5</v>
      </c>
      <c r="R52">
        <f t="shared" si="31"/>
        <v>913.36</v>
      </c>
      <c r="S52">
        <f t="shared" si="32"/>
        <v>3848.62</v>
      </c>
      <c r="T52">
        <f t="shared" si="33"/>
        <v>0</v>
      </c>
      <c r="U52">
        <f t="shared" si="34"/>
        <v>419.2400753</v>
      </c>
      <c r="V52">
        <f t="shared" si="35"/>
        <v>68.182591500000001</v>
      </c>
      <c r="W52">
        <f t="shared" si="36"/>
        <v>0</v>
      </c>
      <c r="X52">
        <f t="shared" si="37"/>
        <v>5571.52</v>
      </c>
      <c r="Y52">
        <f t="shared" si="38"/>
        <v>3523.87</v>
      </c>
      <c r="AA52">
        <v>79197129</v>
      </c>
      <c r="AB52">
        <f t="shared" si="39"/>
        <v>12264.92</v>
      </c>
      <c r="AC52">
        <f t="shared" si="40"/>
        <v>53.3</v>
      </c>
      <c r="AD52">
        <f>ROUND(((((ET52*ROUND(((1.15*1.25)*1.2),7)))-((EU52*ROUND(((1.15*1.25)*1.2),7))))+AE52),6)</f>
        <v>8037.4132499999996</v>
      </c>
      <c r="AE52">
        <f>ROUND(((EU52*ROUND(((1.15*1.25)*1.2),7))),6)</f>
        <v>990.63300000000004</v>
      </c>
      <c r="AF52">
        <f>ROUND(((EV52*ROUND(((1.15*1.15)*1.2),7))),6)</f>
        <v>4174.2067500000003</v>
      </c>
      <c r="AG52">
        <f t="shared" si="41"/>
        <v>0</v>
      </c>
      <c r="AH52">
        <f>((EW52*ROUND(((1.15*1.15)*1.2),7)))</f>
        <v>454.70723999999996</v>
      </c>
      <c r="AI52">
        <f>((EX52*ROUND(((1.15*1.25)*1.2),7)))</f>
        <v>73.950749999999999</v>
      </c>
      <c r="AJ52">
        <f t="shared" si="42"/>
        <v>0</v>
      </c>
      <c r="AK52">
        <v>7342.92</v>
      </c>
      <c r="AL52">
        <v>53.3</v>
      </c>
      <c r="AM52">
        <v>4659.37</v>
      </c>
      <c r="AN52">
        <v>574.28</v>
      </c>
      <c r="AO52">
        <v>2630.25</v>
      </c>
      <c r="AP52">
        <v>0</v>
      </c>
      <c r="AQ52">
        <v>286.52</v>
      </c>
      <c r="AR52">
        <v>42.87</v>
      </c>
      <c r="AS52">
        <v>0</v>
      </c>
      <c r="AT52">
        <v>117</v>
      </c>
      <c r="AU52">
        <v>74</v>
      </c>
      <c r="AV52">
        <v>1</v>
      </c>
      <c r="AW52">
        <v>1</v>
      </c>
      <c r="AZ52">
        <v>1</v>
      </c>
      <c r="BA52">
        <v>56.02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146</v>
      </c>
      <c r="BM52">
        <v>22001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56.02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117</v>
      </c>
      <c r="CA52">
        <v>74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853</v>
      </c>
      <c r="CO52">
        <v>0</v>
      </c>
      <c r="CP52">
        <f t="shared" si="43"/>
        <v>11308.26</v>
      </c>
      <c r="CQ52">
        <f t="shared" si="44"/>
        <v>53.3</v>
      </c>
      <c r="CR52">
        <f>((((ET52*ROUND(((1.15*1.25)*1.2),7)))*BB52-((EU52*ROUND(((1.15*1.25)*1.2),7))))+AE52)</f>
        <v>8037.4132500000005</v>
      </c>
      <c r="CS52">
        <f t="shared" si="45"/>
        <v>990.63300000000004</v>
      </c>
      <c r="CT52">
        <f t="shared" si="46"/>
        <v>4174.2067500000003</v>
      </c>
      <c r="CU52">
        <f t="shared" si="47"/>
        <v>0</v>
      </c>
      <c r="CV52">
        <f t="shared" si="48"/>
        <v>454.70723999999996</v>
      </c>
      <c r="CW52">
        <f t="shared" si="49"/>
        <v>73.950749999999999</v>
      </c>
      <c r="CX52">
        <f t="shared" si="50"/>
        <v>0</v>
      </c>
      <c r="CY52">
        <f t="shared" si="51"/>
        <v>5571.516599999999</v>
      </c>
      <c r="CZ52">
        <f t="shared" si="52"/>
        <v>3523.8651999999997</v>
      </c>
      <c r="DB52">
        <v>35</v>
      </c>
      <c r="DC52" t="s">
        <v>3</v>
      </c>
      <c r="DD52" t="s">
        <v>3</v>
      </c>
      <c r="DE52" t="s">
        <v>147</v>
      </c>
      <c r="DF52" t="s">
        <v>147</v>
      </c>
      <c r="DG52" t="s">
        <v>148</v>
      </c>
      <c r="DH52" t="s">
        <v>3</v>
      </c>
      <c r="DI52" t="s">
        <v>148</v>
      </c>
      <c r="DJ52" t="s">
        <v>147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145</v>
      </c>
      <c r="DW52" t="s">
        <v>145</v>
      </c>
      <c r="DX52">
        <v>1000</v>
      </c>
      <c r="DZ52" t="s">
        <v>3</v>
      </c>
      <c r="EA52" t="s">
        <v>3</v>
      </c>
      <c r="EB52" t="s">
        <v>3</v>
      </c>
      <c r="EC52" t="s">
        <v>3</v>
      </c>
      <c r="EE52">
        <v>71527543</v>
      </c>
      <c r="EF52">
        <v>2</v>
      </c>
      <c r="EG52" t="s">
        <v>24</v>
      </c>
      <c r="EH52">
        <v>18</v>
      </c>
      <c r="EI52" t="s">
        <v>149</v>
      </c>
      <c r="EJ52">
        <v>1</v>
      </c>
      <c r="EK52">
        <v>22001</v>
      </c>
      <c r="EL52" t="s">
        <v>149</v>
      </c>
      <c r="EM52" t="s">
        <v>150</v>
      </c>
      <c r="EO52" t="s">
        <v>151</v>
      </c>
      <c r="EQ52">
        <v>0</v>
      </c>
      <c r="ER52">
        <v>7342.92</v>
      </c>
      <c r="ES52">
        <v>53.3</v>
      </c>
      <c r="ET52">
        <v>4659.37</v>
      </c>
      <c r="EU52">
        <v>574.28</v>
      </c>
      <c r="EV52">
        <v>2630.25</v>
      </c>
      <c r="EW52">
        <v>286.52</v>
      </c>
      <c r="EX52">
        <v>42.87</v>
      </c>
      <c r="EY52">
        <v>0</v>
      </c>
      <c r="FQ52">
        <v>0</v>
      </c>
      <c r="FR52">
        <f t="shared" si="53"/>
        <v>0</v>
      </c>
      <c r="FS52">
        <v>0</v>
      </c>
      <c r="FX52">
        <v>117</v>
      </c>
      <c r="FY52">
        <v>74</v>
      </c>
      <c r="GA52" t="s">
        <v>3</v>
      </c>
      <c r="GD52">
        <v>1</v>
      </c>
      <c r="GF52">
        <v>1758157204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4"/>
        <v>0</v>
      </c>
      <c r="GM52">
        <f t="shared" si="55"/>
        <v>20403.650000000001</v>
      </c>
      <c r="GN52">
        <f t="shared" si="56"/>
        <v>20403.650000000001</v>
      </c>
      <c r="GO52">
        <f t="shared" si="57"/>
        <v>0</v>
      </c>
      <c r="GP52">
        <f t="shared" si="58"/>
        <v>0</v>
      </c>
      <c r="GR52">
        <v>0</v>
      </c>
      <c r="GS52">
        <v>3</v>
      </c>
      <c r="GT52">
        <v>0</v>
      </c>
      <c r="GU52" t="s">
        <v>3</v>
      </c>
      <c r="GV52">
        <f t="shared" si="59"/>
        <v>0</v>
      </c>
      <c r="GW52">
        <v>1</v>
      </c>
      <c r="GX52">
        <f t="shared" si="60"/>
        <v>0</v>
      </c>
      <c r="HA52">
        <v>0</v>
      </c>
      <c r="HB52">
        <v>0</v>
      </c>
      <c r="HC52">
        <f t="shared" si="61"/>
        <v>0</v>
      </c>
      <c r="HE52" t="s">
        <v>3</v>
      </c>
      <c r="HF52" t="s">
        <v>3</v>
      </c>
      <c r="HI52">
        <f t="shared" si="62"/>
        <v>51166.43</v>
      </c>
      <c r="HJ52">
        <f t="shared" si="63"/>
        <v>215599.69</v>
      </c>
      <c r="HK52">
        <f t="shared" si="64"/>
        <v>312116.36</v>
      </c>
      <c r="HL52">
        <f t="shared" si="65"/>
        <v>197406.93</v>
      </c>
      <c r="HM52" t="s">
        <v>3</v>
      </c>
      <c r="HN52" t="s">
        <v>152</v>
      </c>
      <c r="HO52" t="s">
        <v>153</v>
      </c>
      <c r="HP52" t="s">
        <v>149</v>
      </c>
      <c r="HQ52" t="s">
        <v>149</v>
      </c>
      <c r="IK52">
        <v>0</v>
      </c>
    </row>
    <row r="53" spans="1:245" x14ac:dyDescent="0.2">
      <c r="A53">
        <v>18</v>
      </c>
      <c r="B53">
        <v>1</v>
      </c>
      <c r="C53">
        <v>109</v>
      </c>
      <c r="E53" t="s">
        <v>154</v>
      </c>
      <c r="F53" t="s">
        <v>155</v>
      </c>
      <c r="G53" t="s">
        <v>156</v>
      </c>
      <c r="H53" t="s">
        <v>157</v>
      </c>
      <c r="I53">
        <f>I52*J53</f>
        <v>929.37599999999998</v>
      </c>
      <c r="J53">
        <v>1007.9999999999999</v>
      </c>
      <c r="K53">
        <v>1008</v>
      </c>
      <c r="O53">
        <f t="shared" si="28"/>
        <v>244667.53</v>
      </c>
      <c r="P53">
        <f t="shared" si="29"/>
        <v>244667.53</v>
      </c>
      <c r="Q53">
        <f t="shared" si="30"/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79197129</v>
      </c>
      <c r="AB53">
        <f t="shared" si="39"/>
        <v>263.26</v>
      </c>
      <c r="AC53">
        <f t="shared" si="40"/>
        <v>263.26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41"/>
        <v>0</v>
      </c>
      <c r="AH53">
        <f>(EW53)</f>
        <v>0</v>
      </c>
      <c r="AI53">
        <f>(EX53)</f>
        <v>0</v>
      </c>
      <c r="AJ53">
        <f t="shared" si="42"/>
        <v>0</v>
      </c>
      <c r="AK53">
        <v>263.26</v>
      </c>
      <c r="AL53">
        <v>263.26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117</v>
      </c>
      <c r="AU53">
        <v>74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158</v>
      </c>
      <c r="BM53">
        <v>22001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117</v>
      </c>
      <c r="CA53">
        <v>74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3"/>
        <v>244667.53</v>
      </c>
      <c r="CQ53">
        <f t="shared" si="44"/>
        <v>263.26</v>
      </c>
      <c r="CR53">
        <f>(((ET53)*BB53-(EU53))+AE53)</f>
        <v>0</v>
      </c>
      <c r="CS53">
        <f t="shared" si="45"/>
        <v>0</v>
      </c>
      <c r="CT53">
        <f t="shared" si="46"/>
        <v>0</v>
      </c>
      <c r="CU53">
        <f t="shared" si="47"/>
        <v>0</v>
      </c>
      <c r="CV53">
        <f t="shared" si="48"/>
        <v>0</v>
      </c>
      <c r="CW53">
        <f t="shared" si="49"/>
        <v>0</v>
      </c>
      <c r="CX53">
        <f t="shared" si="50"/>
        <v>0</v>
      </c>
      <c r="CY53">
        <f t="shared" si="51"/>
        <v>0</v>
      </c>
      <c r="CZ53">
        <f t="shared" si="52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157</v>
      </c>
      <c r="DW53" t="s">
        <v>157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71527543</v>
      </c>
      <c r="EF53">
        <v>2</v>
      </c>
      <c r="EG53" t="s">
        <v>24</v>
      </c>
      <c r="EH53">
        <v>18</v>
      </c>
      <c r="EI53" t="s">
        <v>149</v>
      </c>
      <c r="EJ53">
        <v>1</v>
      </c>
      <c r="EK53">
        <v>22001</v>
      </c>
      <c r="EL53" t="s">
        <v>149</v>
      </c>
      <c r="EM53" t="s">
        <v>150</v>
      </c>
      <c r="EO53" t="s">
        <v>3</v>
      </c>
      <c r="EQ53">
        <v>0</v>
      </c>
      <c r="ER53">
        <v>263.26</v>
      </c>
      <c r="ES53">
        <v>263.26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53"/>
        <v>0</v>
      </c>
      <c r="FS53">
        <v>0</v>
      </c>
      <c r="FX53">
        <v>117</v>
      </c>
      <c r="FY53">
        <v>74</v>
      </c>
      <c r="GA53" t="s">
        <v>3</v>
      </c>
      <c r="GD53">
        <v>1</v>
      </c>
      <c r="GF53">
        <v>2033547525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4"/>
        <v>0</v>
      </c>
      <c r="GM53">
        <f t="shared" si="55"/>
        <v>244667.53</v>
      </c>
      <c r="GN53">
        <f t="shared" si="56"/>
        <v>244667.53</v>
      </c>
      <c r="GO53">
        <f t="shared" si="57"/>
        <v>0</v>
      </c>
      <c r="GP53">
        <f t="shared" si="58"/>
        <v>0</v>
      </c>
      <c r="GR53">
        <v>0</v>
      </c>
      <c r="GS53">
        <v>3</v>
      </c>
      <c r="GT53">
        <v>0</v>
      </c>
      <c r="GU53" t="s">
        <v>3</v>
      </c>
      <c r="GV53">
        <f t="shared" si="59"/>
        <v>0</v>
      </c>
      <c r="GW53">
        <v>1</v>
      </c>
      <c r="GX53">
        <f t="shared" si="60"/>
        <v>0</v>
      </c>
      <c r="HA53">
        <v>0</v>
      </c>
      <c r="HB53">
        <v>0</v>
      </c>
      <c r="HC53">
        <f t="shared" si="61"/>
        <v>0</v>
      </c>
      <c r="HE53" t="s">
        <v>3</v>
      </c>
      <c r="HF53" t="s">
        <v>3</v>
      </c>
      <c r="HI53">
        <f t="shared" si="62"/>
        <v>0</v>
      </c>
      <c r="HJ53">
        <f t="shared" si="63"/>
        <v>0</v>
      </c>
      <c r="HK53">
        <f t="shared" si="64"/>
        <v>0</v>
      </c>
      <c r="HL53">
        <f t="shared" si="65"/>
        <v>0</v>
      </c>
      <c r="HM53" t="s">
        <v>3</v>
      </c>
      <c r="HN53" t="s">
        <v>152</v>
      </c>
      <c r="HO53" t="s">
        <v>153</v>
      </c>
      <c r="HP53" t="s">
        <v>149</v>
      </c>
      <c r="HQ53" t="s">
        <v>149</v>
      </c>
      <c r="IK53">
        <v>0</v>
      </c>
    </row>
    <row r="54" spans="1:245" x14ac:dyDescent="0.2">
      <c r="A54">
        <v>17</v>
      </c>
      <c r="B54">
        <v>1</v>
      </c>
      <c r="C54">
        <f>ROW(SmtRes!A119)</f>
        <v>119</v>
      </c>
      <c r="D54">
        <f>ROW(EtalonRes!A120)</f>
        <v>120</v>
      </c>
      <c r="E54" t="s">
        <v>159</v>
      </c>
      <c r="F54" t="s">
        <v>160</v>
      </c>
      <c r="G54" t="s">
        <v>161</v>
      </c>
      <c r="H54" t="s">
        <v>102</v>
      </c>
      <c r="I54">
        <v>9.2200000000000006</v>
      </c>
      <c r="J54">
        <v>0</v>
      </c>
      <c r="K54">
        <v>9.2200000000000006</v>
      </c>
      <c r="O54">
        <f t="shared" si="28"/>
        <v>3469.72</v>
      </c>
      <c r="P54">
        <f t="shared" si="29"/>
        <v>364.1</v>
      </c>
      <c r="Q54">
        <f t="shared" si="30"/>
        <v>809.22</v>
      </c>
      <c r="R54">
        <f t="shared" si="31"/>
        <v>53.23</v>
      </c>
      <c r="S54">
        <f t="shared" si="32"/>
        <v>2296.4</v>
      </c>
      <c r="T54">
        <f t="shared" si="33"/>
        <v>0</v>
      </c>
      <c r="U54">
        <f t="shared" si="34"/>
        <v>244.29311999999999</v>
      </c>
      <c r="V54">
        <f t="shared" si="35"/>
        <v>4.2412000000000001</v>
      </c>
      <c r="W54">
        <f t="shared" si="36"/>
        <v>0</v>
      </c>
      <c r="X54">
        <f t="shared" si="37"/>
        <v>2279.14</v>
      </c>
      <c r="Y54">
        <f t="shared" si="38"/>
        <v>1198.31</v>
      </c>
      <c r="AA54">
        <v>79197129</v>
      </c>
      <c r="AB54">
        <f t="shared" si="39"/>
        <v>376.32499999999999</v>
      </c>
      <c r="AC54">
        <f t="shared" si="40"/>
        <v>39.49</v>
      </c>
      <c r="AD54">
        <f>ROUND(((((ET54*ROUND(1.15,7)))-((EU54*ROUND(1.15,7))))+AE54),6)</f>
        <v>87.768000000000001</v>
      </c>
      <c r="AE54">
        <f t="shared" ref="AE54:AF58" si="66">ROUND(((EU54*ROUND(1.15,7))),6)</f>
        <v>5.7729999999999997</v>
      </c>
      <c r="AF54">
        <f t="shared" si="66"/>
        <v>249.06700000000001</v>
      </c>
      <c r="AG54">
        <f t="shared" si="41"/>
        <v>0</v>
      </c>
      <c r="AH54">
        <f t="shared" ref="AH54:AI58" si="67">((EW54*ROUND(1.15,7)))</f>
        <v>26.495999999999999</v>
      </c>
      <c r="AI54">
        <f t="shared" si="67"/>
        <v>0.45999999999999996</v>
      </c>
      <c r="AJ54">
        <f t="shared" si="42"/>
        <v>0</v>
      </c>
      <c r="AK54">
        <v>332.39</v>
      </c>
      <c r="AL54">
        <v>39.49</v>
      </c>
      <c r="AM54">
        <v>76.319999999999993</v>
      </c>
      <c r="AN54">
        <v>5.0199999999999996</v>
      </c>
      <c r="AO54">
        <v>216.58</v>
      </c>
      <c r="AP54">
        <v>0</v>
      </c>
      <c r="AQ54">
        <v>23.04</v>
      </c>
      <c r="AR54">
        <v>0.4</v>
      </c>
      <c r="AS54">
        <v>0</v>
      </c>
      <c r="AT54">
        <v>97</v>
      </c>
      <c r="AU54">
        <v>51</v>
      </c>
      <c r="AV54">
        <v>1</v>
      </c>
      <c r="AW54">
        <v>1</v>
      </c>
      <c r="AZ54">
        <v>1</v>
      </c>
      <c r="BA54">
        <v>56.02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2</v>
      </c>
      <c r="BJ54" t="s">
        <v>162</v>
      </c>
      <c r="BM54">
        <v>108001</v>
      </c>
      <c r="BN54">
        <v>0</v>
      </c>
      <c r="BO54" t="s">
        <v>3</v>
      </c>
      <c r="BP54">
        <v>0</v>
      </c>
      <c r="BQ54">
        <v>3</v>
      </c>
      <c r="BR54">
        <v>0</v>
      </c>
      <c r="BS54">
        <v>56.02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97</v>
      </c>
      <c r="CA54">
        <v>51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118</v>
      </c>
      <c r="CO54">
        <v>0</v>
      </c>
      <c r="CP54">
        <f t="shared" si="43"/>
        <v>3469.7200000000003</v>
      </c>
      <c r="CQ54">
        <f t="shared" si="44"/>
        <v>39.49</v>
      </c>
      <c r="CR54">
        <f>((((ET54*ROUND(1.15,7)))*BB54-((EU54*ROUND(1.15,7))))+AE54)</f>
        <v>87.767999999999986</v>
      </c>
      <c r="CS54">
        <f t="shared" si="45"/>
        <v>5.7729999999999997</v>
      </c>
      <c r="CT54">
        <f t="shared" si="46"/>
        <v>249.06700000000001</v>
      </c>
      <c r="CU54">
        <f t="shared" si="47"/>
        <v>0</v>
      </c>
      <c r="CV54">
        <f t="shared" si="48"/>
        <v>26.495999999999999</v>
      </c>
      <c r="CW54">
        <f t="shared" si="49"/>
        <v>0.45999999999999996</v>
      </c>
      <c r="CX54">
        <f t="shared" si="50"/>
        <v>0</v>
      </c>
      <c r="CY54">
        <f t="shared" si="51"/>
        <v>2279.1411000000003</v>
      </c>
      <c r="CZ54">
        <f t="shared" si="52"/>
        <v>1198.3113000000001</v>
      </c>
      <c r="DB54">
        <v>38</v>
      </c>
      <c r="DC54" t="s">
        <v>3</v>
      </c>
      <c r="DD54" t="s">
        <v>3</v>
      </c>
      <c r="DE54" t="s">
        <v>36</v>
      </c>
      <c r="DF54" t="s">
        <v>36</v>
      </c>
      <c r="DG54" t="s">
        <v>36</v>
      </c>
      <c r="DH54" t="s">
        <v>3</v>
      </c>
      <c r="DI54" t="s">
        <v>36</v>
      </c>
      <c r="DJ54" t="s">
        <v>36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102</v>
      </c>
      <c r="DW54" t="s">
        <v>102</v>
      </c>
      <c r="DX54">
        <v>100</v>
      </c>
      <c r="DZ54" t="s">
        <v>3</v>
      </c>
      <c r="EA54" t="s">
        <v>3</v>
      </c>
      <c r="EB54" t="s">
        <v>3</v>
      </c>
      <c r="EC54" t="s">
        <v>3</v>
      </c>
      <c r="EE54">
        <v>71527393</v>
      </c>
      <c r="EF54">
        <v>3</v>
      </c>
      <c r="EG54" t="s">
        <v>104</v>
      </c>
      <c r="EH54">
        <v>0</v>
      </c>
      <c r="EI54" t="s">
        <v>3</v>
      </c>
      <c r="EJ54">
        <v>2</v>
      </c>
      <c r="EK54">
        <v>108001</v>
      </c>
      <c r="EL54" t="s">
        <v>105</v>
      </c>
      <c r="EM54" t="s">
        <v>106</v>
      </c>
      <c r="EO54" t="s">
        <v>119</v>
      </c>
      <c r="EQ54">
        <v>0</v>
      </c>
      <c r="ER54">
        <v>332.39</v>
      </c>
      <c r="ES54">
        <v>39.49</v>
      </c>
      <c r="ET54">
        <v>76.319999999999993</v>
      </c>
      <c r="EU54">
        <v>5.0199999999999996</v>
      </c>
      <c r="EV54">
        <v>216.58</v>
      </c>
      <c r="EW54">
        <v>23.04</v>
      </c>
      <c r="EX54">
        <v>0.4</v>
      </c>
      <c r="EY54">
        <v>0</v>
      </c>
      <c r="FQ54">
        <v>0</v>
      </c>
      <c r="FR54">
        <f t="shared" si="53"/>
        <v>0</v>
      </c>
      <c r="FS54">
        <v>0</v>
      </c>
      <c r="FX54">
        <v>97</v>
      </c>
      <c r="FY54">
        <v>51</v>
      </c>
      <c r="GA54" t="s">
        <v>3</v>
      </c>
      <c r="GD54">
        <v>1</v>
      </c>
      <c r="GF54">
        <v>1442302343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54"/>
        <v>0</v>
      </c>
      <c r="GM54">
        <f t="shared" si="55"/>
        <v>6947.17</v>
      </c>
      <c r="GN54">
        <f t="shared" si="56"/>
        <v>0</v>
      </c>
      <c r="GO54">
        <f t="shared" si="57"/>
        <v>6947.17</v>
      </c>
      <c r="GP54">
        <f t="shared" si="58"/>
        <v>0</v>
      </c>
      <c r="GR54">
        <v>0</v>
      </c>
      <c r="GS54">
        <v>3</v>
      </c>
      <c r="GT54">
        <v>0</v>
      </c>
      <c r="GU54" t="s">
        <v>3</v>
      </c>
      <c r="GV54">
        <f t="shared" si="59"/>
        <v>0</v>
      </c>
      <c r="GW54">
        <v>1</v>
      </c>
      <c r="GX54">
        <f t="shared" si="60"/>
        <v>0</v>
      </c>
      <c r="HA54">
        <v>0</v>
      </c>
      <c r="HB54">
        <v>0</v>
      </c>
      <c r="HC54">
        <f t="shared" si="61"/>
        <v>0</v>
      </c>
      <c r="HE54" t="s">
        <v>3</v>
      </c>
      <c r="HF54" t="s">
        <v>3</v>
      </c>
      <c r="HI54">
        <f t="shared" si="62"/>
        <v>2981.94</v>
      </c>
      <c r="HJ54">
        <f t="shared" si="63"/>
        <v>128644.33</v>
      </c>
      <c r="HK54">
        <f t="shared" si="64"/>
        <v>127677.48</v>
      </c>
      <c r="HL54">
        <f t="shared" si="65"/>
        <v>67129.399999999994</v>
      </c>
      <c r="HM54" t="s">
        <v>3</v>
      </c>
      <c r="HN54" t="s">
        <v>107</v>
      </c>
      <c r="HO54" t="s">
        <v>108</v>
      </c>
      <c r="HP54" t="s">
        <v>105</v>
      </c>
      <c r="HQ54" t="s">
        <v>105</v>
      </c>
      <c r="IK54">
        <v>0</v>
      </c>
    </row>
    <row r="55" spans="1:245" x14ac:dyDescent="0.2">
      <c r="A55">
        <v>17</v>
      </c>
      <c r="B55">
        <v>1</v>
      </c>
      <c r="C55">
        <f>ROW(SmtRes!A130)</f>
        <v>130</v>
      </c>
      <c r="D55">
        <f>ROW(EtalonRes!A131)</f>
        <v>131</v>
      </c>
      <c r="E55" t="s">
        <v>163</v>
      </c>
      <c r="F55" t="s">
        <v>164</v>
      </c>
      <c r="G55" t="s">
        <v>165</v>
      </c>
      <c r="H55" t="s">
        <v>102</v>
      </c>
      <c r="I55">
        <v>0.4</v>
      </c>
      <c r="J55">
        <v>0</v>
      </c>
      <c r="K55">
        <v>0.4</v>
      </c>
      <c r="O55">
        <f t="shared" si="28"/>
        <v>132.74</v>
      </c>
      <c r="P55">
        <f t="shared" si="29"/>
        <v>11.81</v>
      </c>
      <c r="Q55">
        <f t="shared" si="30"/>
        <v>33.409999999999997</v>
      </c>
      <c r="R55">
        <f t="shared" si="31"/>
        <v>2.31</v>
      </c>
      <c r="S55">
        <f t="shared" si="32"/>
        <v>87.52</v>
      </c>
      <c r="T55">
        <f t="shared" si="33"/>
        <v>0</v>
      </c>
      <c r="U55">
        <f t="shared" si="34"/>
        <v>9.3103999999999996</v>
      </c>
      <c r="V55">
        <f t="shared" si="35"/>
        <v>0.184</v>
      </c>
      <c r="W55">
        <f t="shared" si="36"/>
        <v>0</v>
      </c>
      <c r="X55">
        <f t="shared" si="37"/>
        <v>87.14</v>
      </c>
      <c r="Y55">
        <f t="shared" si="38"/>
        <v>45.81</v>
      </c>
      <c r="AA55">
        <v>79197129</v>
      </c>
      <c r="AB55">
        <f t="shared" si="39"/>
        <v>331.85500000000002</v>
      </c>
      <c r="AC55">
        <f t="shared" si="40"/>
        <v>29.52</v>
      </c>
      <c r="AD55">
        <f>ROUND(((((ET55*ROUND(1.15,7)))-((EU55*ROUND(1.15,7))))+AE55),6)</f>
        <v>83.536000000000001</v>
      </c>
      <c r="AE55">
        <f t="shared" si="66"/>
        <v>5.7729999999999997</v>
      </c>
      <c r="AF55">
        <f t="shared" si="66"/>
        <v>218.79900000000001</v>
      </c>
      <c r="AG55">
        <f t="shared" si="41"/>
        <v>0</v>
      </c>
      <c r="AH55">
        <f t="shared" si="67"/>
        <v>23.275999999999996</v>
      </c>
      <c r="AI55">
        <f t="shared" si="67"/>
        <v>0.45999999999999996</v>
      </c>
      <c r="AJ55">
        <f t="shared" si="42"/>
        <v>0</v>
      </c>
      <c r="AK55">
        <v>292.42</v>
      </c>
      <c r="AL55">
        <v>29.52</v>
      </c>
      <c r="AM55">
        <v>72.64</v>
      </c>
      <c r="AN55">
        <v>5.0199999999999996</v>
      </c>
      <c r="AO55">
        <v>190.26</v>
      </c>
      <c r="AP55">
        <v>0</v>
      </c>
      <c r="AQ55">
        <v>20.239999999999998</v>
      </c>
      <c r="AR55">
        <v>0.4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56.02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166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56.02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118</v>
      </c>
      <c r="CO55">
        <v>0</v>
      </c>
      <c r="CP55">
        <f t="shared" si="43"/>
        <v>132.74</v>
      </c>
      <c r="CQ55">
        <f t="shared" si="44"/>
        <v>29.52</v>
      </c>
      <c r="CR55">
        <f>((((ET55*ROUND(1.15,7)))*BB55-((EU55*ROUND(1.15,7))))+AE55)</f>
        <v>83.535999999999987</v>
      </c>
      <c r="CS55">
        <f t="shared" si="45"/>
        <v>5.7729999999999997</v>
      </c>
      <c r="CT55">
        <f t="shared" si="46"/>
        <v>218.79900000000001</v>
      </c>
      <c r="CU55">
        <f t="shared" si="47"/>
        <v>0</v>
      </c>
      <c r="CV55">
        <f t="shared" si="48"/>
        <v>23.275999999999996</v>
      </c>
      <c r="CW55">
        <f t="shared" si="49"/>
        <v>0.45999999999999996</v>
      </c>
      <c r="CX55">
        <f t="shared" si="50"/>
        <v>0</v>
      </c>
      <c r="CY55">
        <f t="shared" si="51"/>
        <v>87.135100000000008</v>
      </c>
      <c r="CZ55">
        <f t="shared" si="52"/>
        <v>45.813299999999998</v>
      </c>
      <c r="DB55">
        <v>39</v>
      </c>
      <c r="DC55" t="s">
        <v>3</v>
      </c>
      <c r="DD55" t="s">
        <v>3</v>
      </c>
      <c r="DE55" t="s">
        <v>36</v>
      </c>
      <c r="DF55" t="s">
        <v>36</v>
      </c>
      <c r="DG55" t="s">
        <v>36</v>
      </c>
      <c r="DH55" t="s">
        <v>3</v>
      </c>
      <c r="DI55" t="s">
        <v>36</v>
      </c>
      <c r="DJ55" t="s">
        <v>36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102</v>
      </c>
      <c r="DW55" t="s">
        <v>102</v>
      </c>
      <c r="DX55">
        <v>100</v>
      </c>
      <c r="DZ55" t="s">
        <v>3</v>
      </c>
      <c r="EA55" t="s">
        <v>3</v>
      </c>
      <c r="EB55" t="s">
        <v>3</v>
      </c>
      <c r="EC55" t="s">
        <v>3</v>
      </c>
      <c r="EE55">
        <v>71527393</v>
      </c>
      <c r="EF55">
        <v>3</v>
      </c>
      <c r="EG55" t="s">
        <v>104</v>
      </c>
      <c r="EH55">
        <v>0</v>
      </c>
      <c r="EI55" t="s">
        <v>3</v>
      </c>
      <c r="EJ55">
        <v>2</v>
      </c>
      <c r="EK55">
        <v>108001</v>
      </c>
      <c r="EL55" t="s">
        <v>105</v>
      </c>
      <c r="EM55" t="s">
        <v>106</v>
      </c>
      <c r="EO55" t="s">
        <v>119</v>
      </c>
      <c r="EQ55">
        <v>0</v>
      </c>
      <c r="ER55">
        <v>292.42</v>
      </c>
      <c r="ES55">
        <v>29.52</v>
      </c>
      <c r="ET55">
        <v>72.64</v>
      </c>
      <c r="EU55">
        <v>5.0199999999999996</v>
      </c>
      <c r="EV55">
        <v>190.26</v>
      </c>
      <c r="EW55">
        <v>20.239999999999998</v>
      </c>
      <c r="EX55">
        <v>0.4</v>
      </c>
      <c r="EY55">
        <v>0</v>
      </c>
      <c r="FQ55">
        <v>0</v>
      </c>
      <c r="FR55">
        <f t="shared" si="53"/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-1016782824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54"/>
        <v>0</v>
      </c>
      <c r="GM55">
        <f t="shared" si="55"/>
        <v>265.69</v>
      </c>
      <c r="GN55">
        <f t="shared" si="56"/>
        <v>0</v>
      </c>
      <c r="GO55">
        <f t="shared" si="57"/>
        <v>265.69</v>
      </c>
      <c r="GP55">
        <f t="shared" si="58"/>
        <v>0</v>
      </c>
      <c r="GR55">
        <v>0</v>
      </c>
      <c r="GS55">
        <v>3</v>
      </c>
      <c r="GT55">
        <v>0</v>
      </c>
      <c r="GU55" t="s">
        <v>3</v>
      </c>
      <c r="GV55">
        <f t="shared" si="59"/>
        <v>0</v>
      </c>
      <c r="GW55">
        <v>1</v>
      </c>
      <c r="GX55">
        <f t="shared" si="60"/>
        <v>0</v>
      </c>
      <c r="HA55">
        <v>0</v>
      </c>
      <c r="HB55">
        <v>0</v>
      </c>
      <c r="HC55">
        <f t="shared" si="61"/>
        <v>0</v>
      </c>
      <c r="HE55" t="s">
        <v>3</v>
      </c>
      <c r="HF55" t="s">
        <v>3</v>
      </c>
      <c r="HI55">
        <f t="shared" si="62"/>
        <v>129.41</v>
      </c>
      <c r="HJ55">
        <f t="shared" si="63"/>
        <v>4902.87</v>
      </c>
      <c r="HK55">
        <f t="shared" si="64"/>
        <v>4881.3100000000004</v>
      </c>
      <c r="HL55">
        <f t="shared" si="65"/>
        <v>2566.46</v>
      </c>
      <c r="HM55" t="s">
        <v>3</v>
      </c>
      <c r="HN55" t="s">
        <v>107</v>
      </c>
      <c r="HO55" t="s">
        <v>108</v>
      </c>
      <c r="HP55" t="s">
        <v>105</v>
      </c>
      <c r="HQ55" t="s">
        <v>105</v>
      </c>
      <c r="IK55">
        <v>0</v>
      </c>
    </row>
    <row r="56" spans="1:245" x14ac:dyDescent="0.2">
      <c r="A56">
        <v>17</v>
      </c>
      <c r="B56">
        <v>1</v>
      </c>
      <c r="C56">
        <f>ROW(SmtRes!A141)</f>
        <v>141</v>
      </c>
      <c r="D56">
        <f>ROW(EtalonRes!A142)</f>
        <v>142</v>
      </c>
      <c r="E56" t="s">
        <v>167</v>
      </c>
      <c r="F56" t="s">
        <v>168</v>
      </c>
      <c r="G56" t="s">
        <v>169</v>
      </c>
      <c r="H56" t="s">
        <v>116</v>
      </c>
      <c r="I56">
        <v>2</v>
      </c>
      <c r="J56">
        <v>0</v>
      </c>
      <c r="K56">
        <v>2</v>
      </c>
      <c r="O56">
        <f t="shared" si="28"/>
        <v>811.29</v>
      </c>
      <c r="P56">
        <f t="shared" si="29"/>
        <v>13.14</v>
      </c>
      <c r="Q56">
        <f t="shared" si="30"/>
        <v>736.07</v>
      </c>
      <c r="R56">
        <f t="shared" si="31"/>
        <v>69.849999999999994</v>
      </c>
      <c r="S56">
        <f t="shared" si="32"/>
        <v>62.08</v>
      </c>
      <c r="T56">
        <f t="shared" si="33"/>
        <v>0</v>
      </c>
      <c r="U56">
        <f t="shared" si="34"/>
        <v>5.9109999999999996</v>
      </c>
      <c r="V56">
        <f t="shared" si="35"/>
        <v>5.1749999999999998</v>
      </c>
      <c r="W56">
        <f t="shared" si="36"/>
        <v>0</v>
      </c>
      <c r="X56">
        <f t="shared" si="37"/>
        <v>127.97</v>
      </c>
      <c r="Y56">
        <f t="shared" si="38"/>
        <v>67.28</v>
      </c>
      <c r="AA56">
        <v>79197129</v>
      </c>
      <c r="AB56">
        <f t="shared" si="39"/>
        <v>405.64299999999997</v>
      </c>
      <c r="AC56">
        <f t="shared" si="40"/>
        <v>6.57</v>
      </c>
      <c r="AD56">
        <f>ROUND(((((ET56*ROUND(1.15,7)))-((EU56*ROUND(1.15,7))))+AE56),6)</f>
        <v>368.03449999999998</v>
      </c>
      <c r="AE56">
        <f t="shared" si="66"/>
        <v>34.9255</v>
      </c>
      <c r="AF56">
        <f t="shared" si="66"/>
        <v>31.038499999999999</v>
      </c>
      <c r="AG56">
        <f t="shared" si="41"/>
        <v>0</v>
      </c>
      <c r="AH56">
        <f t="shared" si="67"/>
        <v>2.9554999999999998</v>
      </c>
      <c r="AI56">
        <f t="shared" si="67"/>
        <v>2.5874999999999999</v>
      </c>
      <c r="AJ56">
        <f t="shared" si="42"/>
        <v>0</v>
      </c>
      <c r="AK56">
        <v>353.59</v>
      </c>
      <c r="AL56">
        <v>6.57</v>
      </c>
      <c r="AM56">
        <v>320.02999999999997</v>
      </c>
      <c r="AN56">
        <v>30.37</v>
      </c>
      <c r="AO56">
        <v>26.99</v>
      </c>
      <c r="AP56">
        <v>0</v>
      </c>
      <c r="AQ56">
        <v>2.57</v>
      </c>
      <c r="AR56">
        <v>2.25</v>
      </c>
      <c r="AS56">
        <v>0</v>
      </c>
      <c r="AT56">
        <v>97</v>
      </c>
      <c r="AU56">
        <v>51</v>
      </c>
      <c r="AV56">
        <v>1</v>
      </c>
      <c r="AW56">
        <v>1</v>
      </c>
      <c r="AZ56">
        <v>1</v>
      </c>
      <c r="BA56">
        <v>56.02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2</v>
      </c>
      <c r="BJ56" t="s">
        <v>170</v>
      </c>
      <c r="BM56">
        <v>108001</v>
      </c>
      <c r="BN56">
        <v>0</v>
      </c>
      <c r="BO56" t="s">
        <v>3</v>
      </c>
      <c r="BP56">
        <v>0</v>
      </c>
      <c r="BQ56">
        <v>3</v>
      </c>
      <c r="BR56">
        <v>0</v>
      </c>
      <c r="BS56">
        <v>56.02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97</v>
      </c>
      <c r="CA56">
        <v>51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118</v>
      </c>
      <c r="CO56">
        <v>0</v>
      </c>
      <c r="CP56">
        <f t="shared" si="43"/>
        <v>811.29000000000008</v>
      </c>
      <c r="CQ56">
        <f t="shared" si="44"/>
        <v>6.57</v>
      </c>
      <c r="CR56">
        <f>((((ET56*ROUND(1.15,7)))*BB56-((EU56*ROUND(1.15,7))))+AE56)</f>
        <v>368.03449999999992</v>
      </c>
      <c r="CS56">
        <f t="shared" si="45"/>
        <v>34.9255</v>
      </c>
      <c r="CT56">
        <f t="shared" si="46"/>
        <v>31.038499999999999</v>
      </c>
      <c r="CU56">
        <f t="shared" si="47"/>
        <v>0</v>
      </c>
      <c r="CV56">
        <f t="shared" si="48"/>
        <v>2.9554999999999998</v>
      </c>
      <c r="CW56">
        <f t="shared" si="49"/>
        <v>2.5874999999999999</v>
      </c>
      <c r="CX56">
        <f t="shared" si="50"/>
        <v>0</v>
      </c>
      <c r="CY56">
        <f t="shared" si="51"/>
        <v>127.97210000000001</v>
      </c>
      <c r="CZ56">
        <f t="shared" si="52"/>
        <v>67.284300000000002</v>
      </c>
      <c r="DB56">
        <v>40</v>
      </c>
      <c r="DC56" t="s">
        <v>3</v>
      </c>
      <c r="DD56" t="s">
        <v>3</v>
      </c>
      <c r="DE56" t="s">
        <v>36</v>
      </c>
      <c r="DF56" t="s">
        <v>36</v>
      </c>
      <c r="DG56" t="s">
        <v>36</v>
      </c>
      <c r="DH56" t="s">
        <v>3</v>
      </c>
      <c r="DI56" t="s">
        <v>36</v>
      </c>
      <c r="DJ56" t="s">
        <v>36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116</v>
      </c>
      <c r="DW56" t="s">
        <v>116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71527393</v>
      </c>
      <c r="EF56">
        <v>3</v>
      </c>
      <c r="EG56" t="s">
        <v>104</v>
      </c>
      <c r="EH56">
        <v>0</v>
      </c>
      <c r="EI56" t="s">
        <v>3</v>
      </c>
      <c r="EJ56">
        <v>2</v>
      </c>
      <c r="EK56">
        <v>108001</v>
      </c>
      <c r="EL56" t="s">
        <v>105</v>
      </c>
      <c r="EM56" t="s">
        <v>106</v>
      </c>
      <c r="EO56" t="s">
        <v>119</v>
      </c>
      <c r="EQ56">
        <v>0</v>
      </c>
      <c r="ER56">
        <v>353.59</v>
      </c>
      <c r="ES56">
        <v>6.57</v>
      </c>
      <c r="ET56">
        <v>320.02999999999997</v>
      </c>
      <c r="EU56">
        <v>30.37</v>
      </c>
      <c r="EV56">
        <v>26.99</v>
      </c>
      <c r="EW56">
        <v>2.57</v>
      </c>
      <c r="EX56">
        <v>2.25</v>
      </c>
      <c r="EY56">
        <v>0</v>
      </c>
      <c r="FQ56">
        <v>0</v>
      </c>
      <c r="FR56">
        <f t="shared" si="53"/>
        <v>0</v>
      </c>
      <c r="FS56">
        <v>0</v>
      </c>
      <c r="FX56">
        <v>97</v>
      </c>
      <c r="FY56">
        <v>51</v>
      </c>
      <c r="GA56" t="s">
        <v>3</v>
      </c>
      <c r="GD56">
        <v>1</v>
      </c>
      <c r="GF56">
        <v>-1123394712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4"/>
        <v>0</v>
      </c>
      <c r="GM56">
        <f t="shared" si="55"/>
        <v>1006.54</v>
      </c>
      <c r="GN56">
        <f t="shared" si="56"/>
        <v>0</v>
      </c>
      <c r="GO56">
        <f t="shared" si="57"/>
        <v>1006.54</v>
      </c>
      <c r="GP56">
        <f t="shared" si="58"/>
        <v>0</v>
      </c>
      <c r="GR56">
        <v>0</v>
      </c>
      <c r="GS56">
        <v>3</v>
      </c>
      <c r="GT56">
        <v>0</v>
      </c>
      <c r="GU56" t="s">
        <v>3</v>
      </c>
      <c r="GV56">
        <f t="shared" si="59"/>
        <v>0</v>
      </c>
      <c r="GW56">
        <v>1</v>
      </c>
      <c r="GX56">
        <f t="shared" si="60"/>
        <v>0</v>
      </c>
      <c r="HA56">
        <v>0</v>
      </c>
      <c r="HB56">
        <v>0</v>
      </c>
      <c r="HC56">
        <f t="shared" si="61"/>
        <v>0</v>
      </c>
      <c r="HE56" t="s">
        <v>3</v>
      </c>
      <c r="HF56" t="s">
        <v>3</v>
      </c>
      <c r="HI56">
        <f t="shared" si="62"/>
        <v>3913</v>
      </c>
      <c r="HJ56">
        <f t="shared" si="63"/>
        <v>3477.72</v>
      </c>
      <c r="HK56">
        <f t="shared" si="64"/>
        <v>7169</v>
      </c>
      <c r="HL56">
        <f t="shared" si="65"/>
        <v>3769.27</v>
      </c>
      <c r="HM56" t="s">
        <v>3</v>
      </c>
      <c r="HN56" t="s">
        <v>107</v>
      </c>
      <c r="HO56" t="s">
        <v>108</v>
      </c>
      <c r="HP56" t="s">
        <v>105</v>
      </c>
      <c r="HQ56" t="s">
        <v>105</v>
      </c>
      <c r="IK56">
        <v>0</v>
      </c>
    </row>
    <row r="57" spans="1:245" x14ac:dyDescent="0.2">
      <c r="A57">
        <v>17</v>
      </c>
      <c r="B57">
        <v>1</v>
      </c>
      <c r="C57">
        <f>ROW(SmtRes!A143)</f>
        <v>143</v>
      </c>
      <c r="D57">
        <f>ROW(EtalonRes!A144)</f>
        <v>144</v>
      </c>
      <c r="E57" t="s">
        <v>171</v>
      </c>
      <c r="F57" t="s">
        <v>172</v>
      </c>
      <c r="G57" t="s">
        <v>173</v>
      </c>
      <c r="H57" t="s">
        <v>174</v>
      </c>
      <c r="I57">
        <v>0.12</v>
      </c>
      <c r="J57">
        <v>0</v>
      </c>
      <c r="K57">
        <v>0.12</v>
      </c>
      <c r="O57">
        <f t="shared" si="28"/>
        <v>40.119999999999997</v>
      </c>
      <c r="P57">
        <f t="shared" si="29"/>
        <v>0.69</v>
      </c>
      <c r="Q57">
        <f t="shared" si="30"/>
        <v>0</v>
      </c>
      <c r="R57">
        <f t="shared" si="31"/>
        <v>0</v>
      </c>
      <c r="S57">
        <f t="shared" si="32"/>
        <v>39.43</v>
      </c>
      <c r="T57">
        <f t="shared" si="33"/>
        <v>0</v>
      </c>
      <c r="U57">
        <f t="shared" si="34"/>
        <v>4.1951999999999998</v>
      </c>
      <c r="V57">
        <f t="shared" si="35"/>
        <v>0</v>
      </c>
      <c r="W57">
        <f t="shared" si="36"/>
        <v>0</v>
      </c>
      <c r="X57">
        <f t="shared" si="37"/>
        <v>38.25</v>
      </c>
      <c r="Y57">
        <f t="shared" si="38"/>
        <v>20.11</v>
      </c>
      <c r="AA57">
        <v>79197129</v>
      </c>
      <c r="AB57">
        <f t="shared" si="39"/>
        <v>334.34399999999999</v>
      </c>
      <c r="AC57">
        <f t="shared" si="40"/>
        <v>5.72</v>
      </c>
      <c r="AD57">
        <f>ROUND(((((ET57*ROUND(1.15,7)))-((EU57*ROUND(1.15,7))))+AE57),6)</f>
        <v>0</v>
      </c>
      <c r="AE57">
        <f t="shared" si="66"/>
        <v>0</v>
      </c>
      <c r="AF57">
        <f t="shared" si="66"/>
        <v>328.62400000000002</v>
      </c>
      <c r="AG57">
        <f t="shared" si="41"/>
        <v>0</v>
      </c>
      <c r="AH57">
        <f t="shared" si="67"/>
        <v>34.959999999999994</v>
      </c>
      <c r="AI57">
        <f t="shared" si="67"/>
        <v>0</v>
      </c>
      <c r="AJ57">
        <f t="shared" si="42"/>
        <v>0</v>
      </c>
      <c r="AK57">
        <v>291.48</v>
      </c>
      <c r="AL57">
        <v>5.72</v>
      </c>
      <c r="AM57">
        <v>0</v>
      </c>
      <c r="AN57">
        <v>0</v>
      </c>
      <c r="AO57">
        <v>285.76</v>
      </c>
      <c r="AP57">
        <v>0</v>
      </c>
      <c r="AQ57">
        <v>30.4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56.02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175</v>
      </c>
      <c r="BM57">
        <v>108001</v>
      </c>
      <c r="BN57">
        <v>0</v>
      </c>
      <c r="BO57" t="s">
        <v>3</v>
      </c>
      <c r="BP57">
        <v>0</v>
      </c>
      <c r="BQ57">
        <v>3</v>
      </c>
      <c r="BR57">
        <v>0</v>
      </c>
      <c r="BS57">
        <v>56.02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118</v>
      </c>
      <c r="CO57">
        <v>0</v>
      </c>
      <c r="CP57">
        <f t="shared" si="43"/>
        <v>40.119999999999997</v>
      </c>
      <c r="CQ57">
        <f t="shared" si="44"/>
        <v>5.72</v>
      </c>
      <c r="CR57">
        <f>((((ET57*ROUND(1.15,7)))*BB57-((EU57*ROUND(1.15,7))))+AE57)</f>
        <v>0</v>
      </c>
      <c r="CS57">
        <f t="shared" si="45"/>
        <v>0</v>
      </c>
      <c r="CT57">
        <f t="shared" si="46"/>
        <v>328.62400000000002</v>
      </c>
      <c r="CU57">
        <f t="shared" si="47"/>
        <v>0</v>
      </c>
      <c r="CV57">
        <f t="shared" si="48"/>
        <v>34.959999999999994</v>
      </c>
      <c r="CW57">
        <f t="shared" si="49"/>
        <v>0</v>
      </c>
      <c r="CX57">
        <f t="shared" si="50"/>
        <v>0</v>
      </c>
      <c r="CY57">
        <f t="shared" si="51"/>
        <v>38.247100000000003</v>
      </c>
      <c r="CZ57">
        <f t="shared" si="52"/>
        <v>20.109300000000001</v>
      </c>
      <c r="DB57">
        <v>41</v>
      </c>
      <c r="DC57" t="s">
        <v>3</v>
      </c>
      <c r="DD57" t="s">
        <v>3</v>
      </c>
      <c r="DE57" t="s">
        <v>36</v>
      </c>
      <c r="DF57" t="s">
        <v>36</v>
      </c>
      <c r="DG57" t="s">
        <v>36</v>
      </c>
      <c r="DH57" t="s">
        <v>3</v>
      </c>
      <c r="DI57" t="s">
        <v>36</v>
      </c>
      <c r="DJ57" t="s">
        <v>36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174</v>
      </c>
      <c r="DW57" t="s">
        <v>174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71527393</v>
      </c>
      <c r="EF57">
        <v>3</v>
      </c>
      <c r="EG57" t="s">
        <v>104</v>
      </c>
      <c r="EH57">
        <v>0</v>
      </c>
      <c r="EI57" t="s">
        <v>3</v>
      </c>
      <c r="EJ57">
        <v>2</v>
      </c>
      <c r="EK57">
        <v>108001</v>
      </c>
      <c r="EL57" t="s">
        <v>105</v>
      </c>
      <c r="EM57" t="s">
        <v>106</v>
      </c>
      <c r="EO57" t="s">
        <v>119</v>
      </c>
      <c r="EQ57">
        <v>0</v>
      </c>
      <c r="ER57">
        <v>291.48</v>
      </c>
      <c r="ES57">
        <v>5.72</v>
      </c>
      <c r="ET57">
        <v>0</v>
      </c>
      <c r="EU57">
        <v>0</v>
      </c>
      <c r="EV57">
        <v>285.76</v>
      </c>
      <c r="EW57">
        <v>30.4</v>
      </c>
      <c r="EX57">
        <v>0</v>
      </c>
      <c r="EY57">
        <v>0</v>
      </c>
      <c r="FQ57">
        <v>0</v>
      </c>
      <c r="FR57">
        <f t="shared" si="53"/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1842073040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54"/>
        <v>0</v>
      </c>
      <c r="GM57">
        <f t="shared" si="55"/>
        <v>98.48</v>
      </c>
      <c r="GN57">
        <f t="shared" si="56"/>
        <v>0</v>
      </c>
      <c r="GO57">
        <f t="shared" si="57"/>
        <v>98.48</v>
      </c>
      <c r="GP57">
        <f t="shared" si="58"/>
        <v>0</v>
      </c>
      <c r="GR57">
        <v>0</v>
      </c>
      <c r="GS57">
        <v>3</v>
      </c>
      <c r="GT57">
        <v>0</v>
      </c>
      <c r="GU57" t="s">
        <v>3</v>
      </c>
      <c r="GV57">
        <f t="shared" si="59"/>
        <v>0</v>
      </c>
      <c r="GW57">
        <v>1</v>
      </c>
      <c r="GX57">
        <f t="shared" si="60"/>
        <v>0</v>
      </c>
      <c r="HA57">
        <v>0</v>
      </c>
      <c r="HB57">
        <v>0</v>
      </c>
      <c r="HC57">
        <f t="shared" si="61"/>
        <v>0</v>
      </c>
      <c r="HE57" t="s">
        <v>3</v>
      </c>
      <c r="HF57" t="s">
        <v>3</v>
      </c>
      <c r="HI57">
        <f t="shared" si="62"/>
        <v>0</v>
      </c>
      <c r="HJ57">
        <f t="shared" si="63"/>
        <v>2208.87</v>
      </c>
      <c r="HK57">
        <f t="shared" si="64"/>
        <v>2142.6</v>
      </c>
      <c r="HL57">
        <f t="shared" si="65"/>
        <v>1126.52</v>
      </c>
      <c r="HM57" t="s">
        <v>3</v>
      </c>
      <c r="HN57" t="s">
        <v>107</v>
      </c>
      <c r="HO57" t="s">
        <v>108</v>
      </c>
      <c r="HP57" t="s">
        <v>105</v>
      </c>
      <c r="HQ57" t="s">
        <v>105</v>
      </c>
      <c r="IK57">
        <v>0</v>
      </c>
    </row>
    <row r="58" spans="1:245" x14ac:dyDescent="0.2">
      <c r="A58">
        <v>17</v>
      </c>
      <c r="B58">
        <v>1</v>
      </c>
      <c r="C58">
        <f>ROW(SmtRes!A146)</f>
        <v>146</v>
      </c>
      <c r="D58">
        <f>ROW(EtalonRes!A147)</f>
        <v>147</v>
      </c>
      <c r="E58" t="s">
        <v>176</v>
      </c>
      <c r="F58" t="s">
        <v>177</v>
      </c>
      <c r="G58" t="s">
        <v>178</v>
      </c>
      <c r="H58" t="s">
        <v>179</v>
      </c>
      <c r="I58">
        <v>30</v>
      </c>
      <c r="J58">
        <v>0</v>
      </c>
      <c r="K58">
        <v>30</v>
      </c>
      <c r="O58">
        <f t="shared" si="28"/>
        <v>2742.72</v>
      </c>
      <c r="P58">
        <f t="shared" si="29"/>
        <v>2709.6</v>
      </c>
      <c r="Q58">
        <f t="shared" si="30"/>
        <v>0</v>
      </c>
      <c r="R58">
        <f t="shared" si="31"/>
        <v>0</v>
      </c>
      <c r="S58">
        <f t="shared" si="32"/>
        <v>33.119999999999997</v>
      </c>
      <c r="T58">
        <f t="shared" si="33"/>
        <v>0</v>
      </c>
      <c r="U58">
        <f t="shared" si="34"/>
        <v>3.45</v>
      </c>
      <c r="V58">
        <f t="shared" si="35"/>
        <v>0</v>
      </c>
      <c r="W58">
        <f t="shared" si="36"/>
        <v>0</v>
      </c>
      <c r="X58">
        <f t="shared" si="37"/>
        <v>29.81</v>
      </c>
      <c r="Y58">
        <f t="shared" si="38"/>
        <v>15.24</v>
      </c>
      <c r="AA58">
        <v>79197129</v>
      </c>
      <c r="AB58">
        <f t="shared" si="39"/>
        <v>91.424000000000007</v>
      </c>
      <c r="AC58">
        <f t="shared" si="40"/>
        <v>90.32</v>
      </c>
      <c r="AD58">
        <f>ROUND(((((ET58*ROUND(1.15,7)))-((EU58*ROUND(1.15,7))))+AE58),6)</f>
        <v>0</v>
      </c>
      <c r="AE58">
        <f t="shared" si="66"/>
        <v>0</v>
      </c>
      <c r="AF58">
        <f t="shared" si="66"/>
        <v>1.1040000000000001</v>
      </c>
      <c r="AG58">
        <f t="shared" si="41"/>
        <v>0</v>
      </c>
      <c r="AH58">
        <f t="shared" si="67"/>
        <v>0.11499999999999999</v>
      </c>
      <c r="AI58">
        <f t="shared" si="67"/>
        <v>0</v>
      </c>
      <c r="AJ58">
        <f t="shared" si="42"/>
        <v>0</v>
      </c>
      <c r="AK58">
        <v>91.28</v>
      </c>
      <c r="AL58">
        <v>90.32</v>
      </c>
      <c r="AM58">
        <v>0</v>
      </c>
      <c r="AN58">
        <v>0</v>
      </c>
      <c r="AO58">
        <v>0.96</v>
      </c>
      <c r="AP58">
        <v>0</v>
      </c>
      <c r="AQ58">
        <v>0.1</v>
      </c>
      <c r="AR58">
        <v>0</v>
      </c>
      <c r="AS58">
        <v>0</v>
      </c>
      <c r="AT58">
        <v>90</v>
      </c>
      <c r="AU58">
        <v>46</v>
      </c>
      <c r="AV58">
        <v>1</v>
      </c>
      <c r="AW58">
        <v>1</v>
      </c>
      <c r="AZ58">
        <v>1</v>
      </c>
      <c r="BA58">
        <v>56.02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2</v>
      </c>
      <c r="BJ58" t="s">
        <v>180</v>
      </c>
      <c r="BM58">
        <v>110006</v>
      </c>
      <c r="BN58">
        <v>0</v>
      </c>
      <c r="BO58" t="s">
        <v>3</v>
      </c>
      <c r="BP58">
        <v>0</v>
      </c>
      <c r="BQ58">
        <v>3</v>
      </c>
      <c r="BR58">
        <v>0</v>
      </c>
      <c r="BS58">
        <v>56.02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46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118</v>
      </c>
      <c r="CO58">
        <v>0</v>
      </c>
      <c r="CP58">
        <f t="shared" si="43"/>
        <v>2742.72</v>
      </c>
      <c r="CQ58">
        <f t="shared" si="44"/>
        <v>90.32</v>
      </c>
      <c r="CR58">
        <f>((((ET58*ROUND(1.15,7)))*BB58-((EU58*ROUND(1.15,7))))+AE58)</f>
        <v>0</v>
      </c>
      <c r="CS58">
        <f t="shared" si="45"/>
        <v>0</v>
      </c>
      <c r="CT58">
        <f t="shared" si="46"/>
        <v>1.1040000000000001</v>
      </c>
      <c r="CU58">
        <f t="shared" si="47"/>
        <v>0</v>
      </c>
      <c r="CV58">
        <f t="shared" si="48"/>
        <v>0.11499999999999999</v>
      </c>
      <c r="CW58">
        <f t="shared" si="49"/>
        <v>0</v>
      </c>
      <c r="CX58">
        <f t="shared" si="50"/>
        <v>0</v>
      </c>
      <c r="CY58">
        <f t="shared" si="51"/>
        <v>29.807999999999996</v>
      </c>
      <c r="CZ58">
        <f t="shared" si="52"/>
        <v>15.235199999999999</v>
      </c>
      <c r="DB58">
        <v>42</v>
      </c>
      <c r="DC58" t="s">
        <v>3</v>
      </c>
      <c r="DD58" t="s">
        <v>3</v>
      </c>
      <c r="DE58" t="s">
        <v>36</v>
      </c>
      <c r="DF58" t="s">
        <v>36</v>
      </c>
      <c r="DG58" t="s">
        <v>36</v>
      </c>
      <c r="DH58" t="s">
        <v>3</v>
      </c>
      <c r="DI58" t="s">
        <v>36</v>
      </c>
      <c r="DJ58" t="s">
        <v>36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179</v>
      </c>
      <c r="DW58" t="s">
        <v>179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71527437</v>
      </c>
      <c r="EF58">
        <v>3</v>
      </c>
      <c r="EG58" t="s">
        <v>104</v>
      </c>
      <c r="EH58">
        <v>0</v>
      </c>
      <c r="EI58" t="s">
        <v>3</v>
      </c>
      <c r="EJ58">
        <v>2</v>
      </c>
      <c r="EK58">
        <v>110006</v>
      </c>
      <c r="EL58" t="s">
        <v>181</v>
      </c>
      <c r="EM58" t="s">
        <v>182</v>
      </c>
      <c r="EO58" t="s">
        <v>119</v>
      </c>
      <c r="EQ58">
        <v>0</v>
      </c>
      <c r="ER58">
        <v>91.28</v>
      </c>
      <c r="ES58">
        <v>90.32</v>
      </c>
      <c r="ET58">
        <v>0</v>
      </c>
      <c r="EU58">
        <v>0</v>
      </c>
      <c r="EV58">
        <v>0.96</v>
      </c>
      <c r="EW58">
        <v>0.1</v>
      </c>
      <c r="EX58">
        <v>0</v>
      </c>
      <c r="EY58">
        <v>0</v>
      </c>
      <c r="FQ58">
        <v>0</v>
      </c>
      <c r="FR58">
        <f t="shared" si="53"/>
        <v>0</v>
      </c>
      <c r="FS58">
        <v>0</v>
      </c>
      <c r="FX58">
        <v>90</v>
      </c>
      <c r="FY58">
        <v>46</v>
      </c>
      <c r="GA58" t="s">
        <v>3</v>
      </c>
      <c r="GD58">
        <v>1</v>
      </c>
      <c r="GF58">
        <v>-895375631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54"/>
        <v>0</v>
      </c>
      <c r="GM58">
        <f t="shared" si="55"/>
        <v>2787.77</v>
      </c>
      <c r="GN58">
        <f t="shared" si="56"/>
        <v>0</v>
      </c>
      <c r="GO58">
        <f t="shared" si="57"/>
        <v>2787.77</v>
      </c>
      <c r="GP58">
        <f t="shared" si="58"/>
        <v>0</v>
      </c>
      <c r="GR58">
        <v>0</v>
      </c>
      <c r="GS58">
        <v>3</v>
      </c>
      <c r="GT58">
        <v>0</v>
      </c>
      <c r="GU58" t="s">
        <v>3</v>
      </c>
      <c r="GV58">
        <f t="shared" si="59"/>
        <v>0</v>
      </c>
      <c r="GW58">
        <v>1</v>
      </c>
      <c r="GX58">
        <f t="shared" si="60"/>
        <v>0</v>
      </c>
      <c r="HA58">
        <v>0</v>
      </c>
      <c r="HB58">
        <v>0</v>
      </c>
      <c r="HC58">
        <f t="shared" si="61"/>
        <v>0</v>
      </c>
      <c r="HE58" t="s">
        <v>3</v>
      </c>
      <c r="HF58" t="s">
        <v>3</v>
      </c>
      <c r="HI58">
        <f t="shared" si="62"/>
        <v>0</v>
      </c>
      <c r="HJ58">
        <f t="shared" si="63"/>
        <v>1855.38</v>
      </c>
      <c r="HK58">
        <f t="shared" si="64"/>
        <v>1669.84</v>
      </c>
      <c r="HL58">
        <f t="shared" si="65"/>
        <v>853.47</v>
      </c>
      <c r="HM58" t="s">
        <v>3</v>
      </c>
      <c r="HN58" t="s">
        <v>183</v>
      </c>
      <c r="HO58" t="s">
        <v>184</v>
      </c>
      <c r="HP58" t="s">
        <v>181</v>
      </c>
      <c r="HQ58" t="s">
        <v>181</v>
      </c>
      <c r="IK58">
        <v>0</v>
      </c>
    </row>
    <row r="59" spans="1:245" x14ac:dyDescent="0.2">
      <c r="A59">
        <v>17</v>
      </c>
      <c r="B59">
        <v>1</v>
      </c>
      <c r="C59">
        <f>ROW(SmtRes!A149)</f>
        <v>149</v>
      </c>
      <c r="D59">
        <f>ROW(EtalonRes!A150)</f>
        <v>150</v>
      </c>
      <c r="E59" t="s">
        <v>185</v>
      </c>
      <c r="F59" t="s">
        <v>186</v>
      </c>
      <c r="G59" t="s">
        <v>187</v>
      </c>
      <c r="H59" t="s">
        <v>179</v>
      </c>
      <c r="I59">
        <v>60</v>
      </c>
      <c r="J59">
        <v>0</v>
      </c>
      <c r="K59">
        <v>60</v>
      </c>
      <c r="O59">
        <f t="shared" si="28"/>
        <v>5730.6</v>
      </c>
      <c r="P59">
        <f t="shared" si="29"/>
        <v>5424</v>
      </c>
      <c r="Q59">
        <f t="shared" si="30"/>
        <v>0</v>
      </c>
      <c r="R59">
        <f t="shared" si="31"/>
        <v>0</v>
      </c>
      <c r="S59">
        <f t="shared" si="32"/>
        <v>306.60000000000002</v>
      </c>
      <c r="T59">
        <f t="shared" si="33"/>
        <v>0</v>
      </c>
      <c r="U59">
        <f t="shared" si="34"/>
        <v>33</v>
      </c>
      <c r="V59">
        <f t="shared" si="35"/>
        <v>0</v>
      </c>
      <c r="W59">
        <f t="shared" si="36"/>
        <v>0</v>
      </c>
      <c r="X59">
        <f t="shared" si="37"/>
        <v>275.94</v>
      </c>
      <c r="Y59">
        <f t="shared" si="38"/>
        <v>141.04</v>
      </c>
      <c r="AA59">
        <v>79197129</v>
      </c>
      <c r="AB59">
        <f t="shared" si="39"/>
        <v>95.51</v>
      </c>
      <c r="AC59">
        <f t="shared" si="40"/>
        <v>90.4</v>
      </c>
      <c r="AD59">
        <f>ROUND((((ET59)-(EU59))+AE59),6)</f>
        <v>0</v>
      </c>
      <c r="AE59">
        <f>ROUND((EU59),6)</f>
        <v>0</v>
      </c>
      <c r="AF59">
        <f>ROUND((EV59),6)</f>
        <v>5.1100000000000003</v>
      </c>
      <c r="AG59">
        <f t="shared" si="41"/>
        <v>0</v>
      </c>
      <c r="AH59">
        <f>(EW59)</f>
        <v>0.55000000000000004</v>
      </c>
      <c r="AI59">
        <f>(EX59)</f>
        <v>0</v>
      </c>
      <c r="AJ59">
        <f t="shared" si="42"/>
        <v>0</v>
      </c>
      <c r="AK59">
        <v>95.51</v>
      </c>
      <c r="AL59">
        <v>90.4</v>
      </c>
      <c r="AM59">
        <v>0</v>
      </c>
      <c r="AN59">
        <v>0</v>
      </c>
      <c r="AO59">
        <v>5.1100000000000003</v>
      </c>
      <c r="AP59">
        <v>0</v>
      </c>
      <c r="AQ59">
        <v>0.55000000000000004</v>
      </c>
      <c r="AR59">
        <v>0</v>
      </c>
      <c r="AS59">
        <v>0</v>
      </c>
      <c r="AT59">
        <v>90</v>
      </c>
      <c r="AU59">
        <v>46</v>
      </c>
      <c r="AV59">
        <v>1</v>
      </c>
      <c r="AW59">
        <v>1</v>
      </c>
      <c r="AZ59">
        <v>1</v>
      </c>
      <c r="BA59">
        <v>56.02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188</v>
      </c>
      <c r="BM59">
        <v>110006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56.02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46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3"/>
        <v>5730.6</v>
      </c>
      <c r="CQ59">
        <f t="shared" si="44"/>
        <v>90.4</v>
      </c>
      <c r="CR59">
        <f>(((ET59)*BB59-(EU59))+AE59)</f>
        <v>0</v>
      </c>
      <c r="CS59">
        <f t="shared" si="45"/>
        <v>0</v>
      </c>
      <c r="CT59">
        <f t="shared" si="46"/>
        <v>5.1100000000000003</v>
      </c>
      <c r="CU59">
        <f t="shared" si="47"/>
        <v>0</v>
      </c>
      <c r="CV59">
        <f t="shared" si="48"/>
        <v>0.55000000000000004</v>
      </c>
      <c r="CW59">
        <f t="shared" si="49"/>
        <v>0</v>
      </c>
      <c r="CX59">
        <f t="shared" si="50"/>
        <v>0</v>
      </c>
      <c r="CY59">
        <f t="shared" si="51"/>
        <v>275.94000000000005</v>
      </c>
      <c r="CZ59">
        <f t="shared" si="52"/>
        <v>141.036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179</v>
      </c>
      <c r="DW59" t="s">
        <v>179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71527437</v>
      </c>
      <c r="EF59">
        <v>3</v>
      </c>
      <c r="EG59" t="s">
        <v>104</v>
      </c>
      <c r="EH59">
        <v>0</v>
      </c>
      <c r="EI59" t="s">
        <v>3</v>
      </c>
      <c r="EJ59">
        <v>2</v>
      </c>
      <c r="EK59">
        <v>110006</v>
      </c>
      <c r="EL59" t="s">
        <v>181</v>
      </c>
      <c r="EM59" t="s">
        <v>182</v>
      </c>
      <c r="EO59" t="s">
        <v>3</v>
      </c>
      <c r="EQ59">
        <v>0</v>
      </c>
      <c r="ER59">
        <v>95.51</v>
      </c>
      <c r="ES59">
        <v>90.4</v>
      </c>
      <c r="ET59">
        <v>0</v>
      </c>
      <c r="EU59">
        <v>0</v>
      </c>
      <c r="EV59">
        <v>5.1100000000000003</v>
      </c>
      <c r="EW59">
        <v>0.55000000000000004</v>
      </c>
      <c r="EX59">
        <v>0</v>
      </c>
      <c r="EY59">
        <v>0</v>
      </c>
      <c r="FQ59">
        <v>0</v>
      </c>
      <c r="FR59">
        <f t="shared" si="53"/>
        <v>0</v>
      </c>
      <c r="FS59">
        <v>0</v>
      </c>
      <c r="FX59">
        <v>90</v>
      </c>
      <c r="FY59">
        <v>46</v>
      </c>
      <c r="GA59" t="s">
        <v>3</v>
      </c>
      <c r="GD59">
        <v>1</v>
      </c>
      <c r="GF59">
        <v>1002679400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4"/>
        <v>0</v>
      </c>
      <c r="GM59">
        <f t="shared" si="55"/>
        <v>6147.58</v>
      </c>
      <c r="GN59">
        <f t="shared" si="56"/>
        <v>0</v>
      </c>
      <c r="GO59">
        <f t="shared" si="57"/>
        <v>6147.58</v>
      </c>
      <c r="GP59">
        <f t="shared" si="58"/>
        <v>0</v>
      </c>
      <c r="GR59">
        <v>0</v>
      </c>
      <c r="GS59">
        <v>3</v>
      </c>
      <c r="GT59">
        <v>0</v>
      </c>
      <c r="GU59" t="s">
        <v>3</v>
      </c>
      <c r="GV59">
        <f t="shared" si="59"/>
        <v>0</v>
      </c>
      <c r="GW59">
        <v>1</v>
      </c>
      <c r="GX59">
        <f t="shared" si="60"/>
        <v>0</v>
      </c>
      <c r="HA59">
        <v>0</v>
      </c>
      <c r="HB59">
        <v>0</v>
      </c>
      <c r="HC59">
        <f t="shared" si="61"/>
        <v>0</v>
      </c>
      <c r="HE59" t="s">
        <v>3</v>
      </c>
      <c r="HF59" t="s">
        <v>3</v>
      </c>
      <c r="HI59">
        <f t="shared" si="62"/>
        <v>0</v>
      </c>
      <c r="HJ59">
        <f t="shared" si="63"/>
        <v>17175.73</v>
      </c>
      <c r="HK59">
        <f t="shared" si="64"/>
        <v>15458.16</v>
      </c>
      <c r="HL59">
        <f t="shared" si="65"/>
        <v>7900.84</v>
      </c>
      <c r="HM59" t="s">
        <v>3</v>
      </c>
      <c r="HN59" t="s">
        <v>183</v>
      </c>
      <c r="HO59" t="s">
        <v>184</v>
      </c>
      <c r="HP59" t="s">
        <v>181</v>
      </c>
      <c r="HQ59" t="s">
        <v>181</v>
      </c>
      <c r="IK59">
        <v>0</v>
      </c>
    </row>
    <row r="61" spans="1:245" x14ac:dyDescent="0.2">
      <c r="A61" s="2">
        <v>51</v>
      </c>
      <c r="B61" s="2">
        <f>B28</f>
        <v>1</v>
      </c>
      <c r="C61" s="2">
        <f>A28</f>
        <v>5</v>
      </c>
      <c r="D61" s="2">
        <f>ROW(A28)</f>
        <v>28</v>
      </c>
      <c r="E61" s="2"/>
      <c r="F61" s="2" t="str">
        <f>IF(F28&lt;&gt;"",F28,"")</f>
        <v>Новый подраздел</v>
      </c>
      <c r="G61" s="2" t="str">
        <f>IF(G28&lt;&gt;"",G28,"")</f>
        <v>Подраздел: Строительно-монтажные работы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68">ROUND(AB61,2)</f>
        <v>317734.77</v>
      </c>
      <c r="P61" s="2">
        <f t="shared" si="68"/>
        <v>261547.91</v>
      </c>
      <c r="Q61" s="2">
        <f t="shared" si="68"/>
        <v>25037.26</v>
      </c>
      <c r="R61" s="2">
        <f t="shared" si="68"/>
        <v>3033.63</v>
      </c>
      <c r="S61" s="2">
        <f t="shared" si="68"/>
        <v>31149.599999999999</v>
      </c>
      <c r="T61" s="2">
        <f t="shared" si="68"/>
        <v>0</v>
      </c>
      <c r="U61" s="2">
        <f>AH61</f>
        <v>3706.0127920999994</v>
      </c>
      <c r="V61" s="2">
        <f>AI61</f>
        <v>240.84340600000002</v>
      </c>
      <c r="W61" s="2">
        <f>ROUND(AJ61,2)</f>
        <v>0</v>
      </c>
      <c r="X61" s="2">
        <f>ROUND(AK61,2)</f>
        <v>33122.19</v>
      </c>
      <c r="Y61" s="2">
        <f>ROUND(AL61,2)</f>
        <v>17259.71</v>
      </c>
      <c r="Z61" s="2"/>
      <c r="AA61" s="2"/>
      <c r="AB61" s="2">
        <f>ROUND(SUMIF(AA32:AA59,"=79197129",O32:O59),2)</f>
        <v>317734.77</v>
      </c>
      <c r="AC61" s="2">
        <f>ROUND(SUMIF(AA32:AA59,"=79197129",P32:P59),2)</f>
        <v>261547.91</v>
      </c>
      <c r="AD61" s="2">
        <f>ROUND(SUMIF(AA32:AA59,"=79197129",Q32:Q59),2)</f>
        <v>25037.26</v>
      </c>
      <c r="AE61" s="2">
        <f>ROUND(SUMIF(AA32:AA59,"=79197129",R32:R59),2)</f>
        <v>3033.63</v>
      </c>
      <c r="AF61" s="2">
        <f>ROUND(SUMIF(AA32:AA59,"=79197129",S32:S59),2)</f>
        <v>31149.599999999999</v>
      </c>
      <c r="AG61" s="2">
        <f>ROUND(SUMIF(AA32:AA59,"=79197129",T32:T59),2)</f>
        <v>0</v>
      </c>
      <c r="AH61" s="2">
        <f>SUMIF(AA32:AA59,"=79197129",U32:U59)</f>
        <v>3706.0127920999994</v>
      </c>
      <c r="AI61" s="2">
        <f>SUMIF(AA32:AA59,"=79197129",V32:V59)</f>
        <v>240.84340600000002</v>
      </c>
      <c r="AJ61" s="2">
        <f>ROUND(SUMIF(AA32:AA59,"=79197129",W32:W59),2)</f>
        <v>0</v>
      </c>
      <c r="AK61" s="2">
        <f>ROUND(SUMIF(AA32:AA59,"=79197129",X32:X59),2)</f>
        <v>33122.19</v>
      </c>
      <c r="AL61" s="2">
        <f>ROUND(SUMIF(AA32:AA59,"=79197129",Y32:Y59),2)</f>
        <v>17259.71</v>
      </c>
      <c r="AM61" s="2"/>
      <c r="AN61" s="2"/>
      <c r="AO61" s="2">
        <f t="shared" ref="AO61:BD61" si="69">ROUND(BX61,2)</f>
        <v>0</v>
      </c>
      <c r="AP61" s="2">
        <f t="shared" si="69"/>
        <v>0</v>
      </c>
      <c r="AQ61" s="2">
        <f t="shared" si="69"/>
        <v>0</v>
      </c>
      <c r="AR61" s="2">
        <f t="shared" si="69"/>
        <v>368116.67</v>
      </c>
      <c r="AS61" s="2">
        <f t="shared" si="69"/>
        <v>310594.65999999997</v>
      </c>
      <c r="AT61" s="2">
        <f t="shared" si="69"/>
        <v>57522.01</v>
      </c>
      <c r="AU61" s="2">
        <f t="shared" si="69"/>
        <v>0</v>
      </c>
      <c r="AV61" s="2">
        <f t="shared" si="69"/>
        <v>261547.91</v>
      </c>
      <c r="AW61" s="2">
        <f t="shared" si="69"/>
        <v>261547.91</v>
      </c>
      <c r="AX61" s="2">
        <f t="shared" si="69"/>
        <v>0</v>
      </c>
      <c r="AY61" s="2">
        <f t="shared" si="69"/>
        <v>261547.91</v>
      </c>
      <c r="AZ61" s="2">
        <f t="shared" si="69"/>
        <v>0</v>
      </c>
      <c r="BA61" s="2">
        <f t="shared" si="69"/>
        <v>0</v>
      </c>
      <c r="BB61" s="2">
        <f t="shared" si="69"/>
        <v>0</v>
      </c>
      <c r="BC61" s="2">
        <f t="shared" si="69"/>
        <v>0</v>
      </c>
      <c r="BD61" s="2">
        <f t="shared" si="69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ROUND(SUMIF(AA32:AA59,"=79197129",FQ32:FQ59),2)</f>
        <v>0</v>
      </c>
      <c r="BY61" s="2">
        <f>ROUND(SUMIF(AA32:AA59,"=79197129",FR32:FR59),2)</f>
        <v>0</v>
      </c>
      <c r="BZ61" s="2">
        <f>ROUND(SUMIF(AA32:AA59,"=79197129",GL32:GL59),2)</f>
        <v>0</v>
      </c>
      <c r="CA61" s="2">
        <f>ROUND(SUMIF(AA32:AA59,"=79197129",GM32:GM59),2)</f>
        <v>368116.67</v>
      </c>
      <c r="CB61" s="2">
        <f>ROUND(SUMIF(AA32:AA59,"=79197129",GN32:GN59),2)</f>
        <v>310594.65999999997</v>
      </c>
      <c r="CC61" s="2">
        <f>ROUND(SUMIF(AA32:AA59,"=79197129",GO32:GO59),2)</f>
        <v>57522.01</v>
      </c>
      <c r="CD61" s="2">
        <f>ROUND(SUMIF(AA32:AA59,"=79197129",GP32:GP59),2)</f>
        <v>0</v>
      </c>
      <c r="CE61" s="2">
        <f>AC61-BX61</f>
        <v>261547.91</v>
      </c>
      <c r="CF61" s="2">
        <f>AC61-BY61</f>
        <v>261547.91</v>
      </c>
      <c r="CG61" s="2">
        <f>BX61-BZ61</f>
        <v>0</v>
      </c>
      <c r="CH61" s="2">
        <f>AC61-BX61-BY61+BZ61</f>
        <v>261547.91</v>
      </c>
      <c r="CI61" s="2">
        <f>BY61-BZ61</f>
        <v>0</v>
      </c>
      <c r="CJ61" s="2">
        <f>ROUND(SUMIF(AA32:AA59,"=79197129",GX32:GX59),2)</f>
        <v>0</v>
      </c>
      <c r="CK61" s="2">
        <f>ROUND(SUMIF(AA32:AA59,"=79197129",GY32:GY59),2)</f>
        <v>0</v>
      </c>
      <c r="CL61" s="2">
        <f>ROUND(SUMIF(AA32:AA59,"=79197129",GZ32:GZ59),2)</f>
        <v>0</v>
      </c>
      <c r="CM61" s="2">
        <f>ROUND(SUMIF(AA32:AA59,"=79197129",HD32:HD59),2)</f>
        <v>0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317734.77</v>
      </c>
      <c r="G63" s="4" t="s">
        <v>189</v>
      </c>
      <c r="H63" s="4" t="s">
        <v>190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317734.77</v>
      </c>
      <c r="X63" s="4">
        <v>1</v>
      </c>
      <c r="Y63" s="4">
        <v>4652696.8100000005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261547.91</v>
      </c>
      <c r="G64" s="4" t="s">
        <v>191</v>
      </c>
      <c r="H64" s="4" t="s">
        <v>192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261547.91</v>
      </c>
      <c r="X64" s="4">
        <v>1</v>
      </c>
      <c r="Y64" s="4">
        <v>2487320.62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193</v>
      </c>
      <c r="H65" s="4" t="s">
        <v>194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261547.91</v>
      </c>
      <c r="G66" s="4" t="s">
        <v>195</v>
      </c>
      <c r="H66" s="4" t="s">
        <v>196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261547.91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261547.91</v>
      </c>
      <c r="G67" s="4" t="s">
        <v>197</v>
      </c>
      <c r="H67" s="4" t="s">
        <v>198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261547.91</v>
      </c>
      <c r="X67" s="4">
        <v>1</v>
      </c>
      <c r="Y67" s="4">
        <v>2487320.62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199</v>
      </c>
      <c r="H68" s="4" t="s">
        <v>200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261547.91</v>
      </c>
      <c r="G69" s="4" t="s">
        <v>201</v>
      </c>
      <c r="H69" s="4" t="s">
        <v>202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261547.91</v>
      </c>
      <c r="X69" s="4">
        <v>1</v>
      </c>
      <c r="Y69" s="4">
        <v>2487320.62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203</v>
      </c>
      <c r="H70" s="4" t="s">
        <v>204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205</v>
      </c>
      <c r="H71" s="4" t="s">
        <v>206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207</v>
      </c>
      <c r="H72" s="4" t="s">
        <v>208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25037.26</v>
      </c>
      <c r="G73" s="4" t="s">
        <v>209</v>
      </c>
      <c r="H73" s="4" t="s">
        <v>210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25037.26</v>
      </c>
      <c r="X73" s="4">
        <v>1</v>
      </c>
      <c r="Y73" s="4">
        <v>420375.6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211</v>
      </c>
      <c r="H74" s="4" t="s">
        <v>212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3033.63</v>
      </c>
      <c r="G75" s="4" t="s">
        <v>213</v>
      </c>
      <c r="H75" s="4" t="s">
        <v>214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3033.6299999999997</v>
      </c>
      <c r="X75" s="4">
        <v>1</v>
      </c>
      <c r="Y75" s="4">
        <v>169943.96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31149.599999999999</v>
      </c>
      <c r="G76" s="4" t="s">
        <v>215</v>
      </c>
      <c r="H76" s="4" t="s">
        <v>216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31149.599999999995</v>
      </c>
      <c r="X76" s="4">
        <v>1</v>
      </c>
      <c r="Y76" s="4">
        <v>1745000.59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217</v>
      </c>
      <c r="H77" s="4" t="s">
        <v>218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310594.65999999997</v>
      </c>
      <c r="G78" s="4" t="s">
        <v>219</v>
      </c>
      <c r="H78" s="4" t="s">
        <v>220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310594.65999999997</v>
      </c>
      <c r="X78" s="4">
        <v>1</v>
      </c>
      <c r="Y78" s="4">
        <v>5440642.3699999992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57522.01</v>
      </c>
      <c r="G79" s="4" t="s">
        <v>221</v>
      </c>
      <c r="H79" s="4" t="s">
        <v>222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57522.01</v>
      </c>
      <c r="X79" s="4">
        <v>1</v>
      </c>
      <c r="Y79" s="4">
        <v>2034444.5799999998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223</v>
      </c>
      <c r="H80" s="4" t="s">
        <v>224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225</v>
      </c>
      <c r="H81" s="4" t="s">
        <v>226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227</v>
      </c>
      <c r="H82" s="4" t="s">
        <v>228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3706.0127920999998</v>
      </c>
      <c r="G83" s="4" t="s">
        <v>229</v>
      </c>
      <c r="H83" s="4" t="s">
        <v>230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3706.0127920999998</v>
      </c>
      <c r="X83" s="4">
        <v>1</v>
      </c>
      <c r="Y83" s="4">
        <v>3706.0127920999998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240.84340599999999</v>
      </c>
      <c r="G84" s="4" t="s">
        <v>231</v>
      </c>
      <c r="H84" s="4" t="s">
        <v>232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240.84340599999999</v>
      </c>
      <c r="X84" s="4">
        <v>1</v>
      </c>
      <c r="Y84" s="4">
        <v>240.84340599999999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233</v>
      </c>
      <c r="H85" s="4" t="s">
        <v>234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235</v>
      </c>
      <c r="H86" s="4" t="s">
        <v>236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33122.19</v>
      </c>
      <c r="G87" s="4" t="s">
        <v>237</v>
      </c>
      <c r="H87" s="4" t="s">
        <v>238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33122.19</v>
      </c>
      <c r="X87" s="4">
        <v>1</v>
      </c>
      <c r="Y87" s="4">
        <v>1855502.42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17259.71</v>
      </c>
      <c r="G88" s="4" t="s">
        <v>239</v>
      </c>
      <c r="H88" s="4" t="s">
        <v>240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17259.71</v>
      </c>
      <c r="X88" s="4">
        <v>1</v>
      </c>
      <c r="Y88" s="4">
        <v>966887.72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368116.67</v>
      </c>
      <c r="G89" s="4" t="s">
        <v>241</v>
      </c>
      <c r="H89" s="4" t="s">
        <v>242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368116.67000000004</v>
      </c>
      <c r="X89" s="4">
        <v>1</v>
      </c>
      <c r="Y89" s="4">
        <v>7475086.9500000002</v>
      </c>
      <c r="Z89" s="4"/>
      <c r="AA89" s="4"/>
      <c r="AB89" s="4"/>
    </row>
    <row r="90" spans="1:206" x14ac:dyDescent="0.2">
      <c r="A90" s="4">
        <v>50</v>
      </c>
      <c r="B90" s="4">
        <v>1</v>
      </c>
      <c r="C90" s="4">
        <v>0</v>
      </c>
      <c r="D90" s="4">
        <v>2</v>
      </c>
      <c r="E90" s="4">
        <v>0</v>
      </c>
      <c r="F90" s="4">
        <f>ROUND(F89,O90)</f>
        <v>368116.67</v>
      </c>
      <c r="G90" s="4" t="s">
        <v>243</v>
      </c>
      <c r="H90" s="4" t="s">
        <v>244</v>
      </c>
      <c r="I90" s="4"/>
      <c r="J90" s="4"/>
      <c r="K90" s="4">
        <v>212</v>
      </c>
      <c r="L90" s="4">
        <v>28</v>
      </c>
      <c r="M90" s="4">
        <v>0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368116.67</v>
      </c>
      <c r="X90" s="4">
        <v>1</v>
      </c>
      <c r="Y90" s="4">
        <v>7475086.9500000002</v>
      </c>
      <c r="Z90" s="4"/>
      <c r="AA90" s="4"/>
      <c r="AB90" s="4"/>
    </row>
    <row r="91" spans="1:206" x14ac:dyDescent="0.2">
      <c r="A91" s="4">
        <v>50</v>
      </c>
      <c r="B91" s="4">
        <v>1</v>
      </c>
      <c r="C91" s="4">
        <v>0</v>
      </c>
      <c r="D91" s="4">
        <v>2</v>
      </c>
      <c r="E91" s="4">
        <v>0</v>
      </c>
      <c r="F91" s="4">
        <f>ROUND(F90*0.22,O91)</f>
        <v>80985.67</v>
      </c>
      <c r="G91" s="4" t="s">
        <v>245</v>
      </c>
      <c r="H91" s="4" t="s">
        <v>246</v>
      </c>
      <c r="I91" s="4"/>
      <c r="J91" s="4"/>
      <c r="K91" s="4">
        <v>212</v>
      </c>
      <c r="L91" s="4">
        <v>29</v>
      </c>
      <c r="M91" s="4">
        <v>0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80985.67</v>
      </c>
      <c r="X91" s="4">
        <v>1</v>
      </c>
      <c r="Y91" s="4">
        <v>1644519.13</v>
      </c>
      <c r="Z91" s="4"/>
      <c r="AA91" s="4"/>
      <c r="AB91" s="4"/>
    </row>
    <row r="92" spans="1:206" x14ac:dyDescent="0.2">
      <c r="A92" s="4">
        <v>50</v>
      </c>
      <c r="B92" s="4">
        <v>1</v>
      </c>
      <c r="C92" s="4">
        <v>0</v>
      </c>
      <c r="D92" s="4">
        <v>2</v>
      </c>
      <c r="E92" s="4">
        <v>213</v>
      </c>
      <c r="F92" s="4">
        <f>ROUND(F90+F91,O92)</f>
        <v>449102.34</v>
      </c>
      <c r="G92" s="4" t="s">
        <v>247</v>
      </c>
      <c r="H92" s="4" t="s">
        <v>241</v>
      </c>
      <c r="I92" s="4"/>
      <c r="J92" s="4"/>
      <c r="K92" s="4">
        <v>212</v>
      </c>
      <c r="L92" s="4">
        <v>30</v>
      </c>
      <c r="M92" s="4">
        <v>0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449102.34</v>
      </c>
      <c r="X92" s="4">
        <v>1</v>
      </c>
      <c r="Y92" s="4">
        <v>9119606.0800000001</v>
      </c>
      <c r="Z92" s="4"/>
      <c r="AA92" s="4"/>
      <c r="AB92" s="4"/>
    </row>
    <row r="94" spans="1:206" x14ac:dyDescent="0.2">
      <c r="A94" s="1">
        <v>5</v>
      </c>
      <c r="B94" s="1">
        <v>1</v>
      </c>
      <c r="C94" s="1"/>
      <c r="D94" s="1">
        <f>ROW(A109)</f>
        <v>109</v>
      </c>
      <c r="E94" s="1"/>
      <c r="F94" s="1" t="s">
        <v>15</v>
      </c>
      <c r="G94" s="1" t="s">
        <v>248</v>
      </c>
      <c r="H94" s="1" t="s">
        <v>3</v>
      </c>
      <c r="I94" s="1">
        <v>0</v>
      </c>
      <c r="J94" s="1"/>
      <c r="K94" s="1">
        <v>0</v>
      </c>
      <c r="L94" s="1"/>
      <c r="M94" s="1" t="s">
        <v>3</v>
      </c>
      <c r="N94" s="1"/>
      <c r="O94" s="1"/>
      <c r="P94" s="1"/>
      <c r="Q94" s="1"/>
      <c r="R94" s="1"/>
      <c r="S94" s="1">
        <v>79197130</v>
      </c>
      <c r="T94" s="1"/>
      <c r="U94" s="1" t="s">
        <v>3</v>
      </c>
      <c r="V94" s="1">
        <v>0</v>
      </c>
      <c r="W94" s="1"/>
      <c r="X94" s="1"/>
      <c r="Y94" s="1"/>
      <c r="Z94" s="1"/>
      <c r="AA94" s="1"/>
      <c r="AB94" s="1" t="s">
        <v>3</v>
      </c>
      <c r="AC94" s="1" t="s">
        <v>3</v>
      </c>
      <c r="AD94" s="1" t="s">
        <v>3</v>
      </c>
      <c r="AE94" s="1" t="s">
        <v>3</v>
      </c>
      <c r="AF94" s="1" t="s">
        <v>3</v>
      </c>
      <c r="AG94" s="1" t="s">
        <v>3</v>
      </c>
      <c r="AH94" s="1"/>
      <c r="AI94" s="1"/>
      <c r="AJ94" s="1"/>
      <c r="AK94" s="1"/>
      <c r="AL94" s="1"/>
      <c r="AM94" s="1"/>
      <c r="AN94" s="1"/>
      <c r="AO94" s="1"/>
      <c r="AP94" s="1" t="s">
        <v>3</v>
      </c>
      <c r="AQ94" s="1" t="s">
        <v>3</v>
      </c>
      <c r="AR94" s="1" t="s">
        <v>3</v>
      </c>
      <c r="AS94" s="1"/>
      <c r="AT94" s="1"/>
      <c r="AU94" s="1"/>
      <c r="AV94" s="1"/>
      <c r="AW94" s="1"/>
      <c r="AX94" s="1"/>
      <c r="AY94" s="1"/>
      <c r="AZ94" s="1" t="s">
        <v>3</v>
      </c>
      <c r="BA94" s="1"/>
      <c r="BB94" s="1" t="s">
        <v>3</v>
      </c>
      <c r="BC94" s="1" t="s">
        <v>3</v>
      </c>
      <c r="BD94" s="1" t="s">
        <v>3</v>
      </c>
      <c r="BE94" s="1" t="s">
        <v>3</v>
      </c>
      <c r="BF94" s="1" t="s">
        <v>3</v>
      </c>
      <c r="BG94" s="1" t="s">
        <v>3</v>
      </c>
      <c r="BH94" s="1" t="s">
        <v>3</v>
      </c>
      <c r="BI94" s="1" t="s">
        <v>3</v>
      </c>
      <c r="BJ94" s="1" t="s">
        <v>3</v>
      </c>
      <c r="BK94" s="1" t="s">
        <v>3</v>
      </c>
      <c r="BL94" s="1" t="s">
        <v>3</v>
      </c>
      <c r="BM94" s="1" t="s">
        <v>3</v>
      </c>
      <c r="BN94" s="1" t="s">
        <v>3</v>
      </c>
      <c r="BO94" s="1" t="s">
        <v>3</v>
      </c>
      <c r="BP94" s="1" t="s">
        <v>3</v>
      </c>
      <c r="BQ94" s="1"/>
      <c r="BR94" s="1"/>
      <c r="BS94" s="1"/>
      <c r="BT94" s="1"/>
      <c r="BU94" s="1"/>
      <c r="BV94" s="1"/>
      <c r="BW94" s="1"/>
      <c r="BX94" s="1">
        <v>0</v>
      </c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>
        <v>0</v>
      </c>
    </row>
    <row r="96" spans="1:206" x14ac:dyDescent="0.2">
      <c r="A96" s="2">
        <v>52</v>
      </c>
      <c r="B96" s="2">
        <f t="shared" ref="B96:G96" si="70">B109</f>
        <v>1</v>
      </c>
      <c r="C96" s="2">
        <f t="shared" si="70"/>
        <v>5</v>
      </c>
      <c r="D96" s="2">
        <f t="shared" si="70"/>
        <v>94</v>
      </c>
      <c r="E96" s="2">
        <f t="shared" si="70"/>
        <v>0</v>
      </c>
      <c r="F96" s="2" t="str">
        <f t="shared" si="70"/>
        <v>Новый подраздел</v>
      </c>
      <c r="G96" s="2" t="str">
        <f t="shared" si="70"/>
        <v>Подраздел: ГНБ</v>
      </c>
      <c r="H96" s="2"/>
      <c r="I96" s="2"/>
      <c r="J96" s="2"/>
      <c r="K96" s="2"/>
      <c r="L96" s="2"/>
      <c r="M96" s="2"/>
      <c r="N96" s="2"/>
      <c r="O96" s="2">
        <f t="shared" ref="O96:AT96" si="71">O109</f>
        <v>3457958.29</v>
      </c>
      <c r="P96" s="2">
        <f t="shared" si="71"/>
        <v>1059841.1100000001</v>
      </c>
      <c r="Q96" s="2">
        <f t="shared" si="71"/>
        <v>2382913.9700000002</v>
      </c>
      <c r="R96" s="2">
        <f t="shared" si="71"/>
        <v>45853.64</v>
      </c>
      <c r="S96" s="2">
        <f t="shared" si="71"/>
        <v>15203.21</v>
      </c>
      <c r="T96" s="2">
        <f t="shared" si="71"/>
        <v>0</v>
      </c>
      <c r="U96" s="2">
        <f t="shared" si="71"/>
        <v>1483.0837000000001</v>
      </c>
      <c r="V96" s="2">
        <f t="shared" si="71"/>
        <v>3355.6788999999999</v>
      </c>
      <c r="W96" s="2">
        <f t="shared" si="71"/>
        <v>0</v>
      </c>
      <c r="X96" s="2">
        <f t="shared" si="71"/>
        <v>64617.8</v>
      </c>
      <c r="Y96" s="2">
        <f t="shared" si="71"/>
        <v>27574.55</v>
      </c>
      <c r="Z96" s="2">
        <f t="shared" si="71"/>
        <v>0</v>
      </c>
      <c r="AA96" s="2">
        <f t="shared" si="71"/>
        <v>0</v>
      </c>
      <c r="AB96" s="2">
        <f t="shared" si="71"/>
        <v>3457958.29</v>
      </c>
      <c r="AC96" s="2">
        <f t="shared" si="71"/>
        <v>1059841.1100000001</v>
      </c>
      <c r="AD96" s="2">
        <f t="shared" si="71"/>
        <v>2382913.9700000002</v>
      </c>
      <c r="AE96" s="2">
        <f t="shared" si="71"/>
        <v>45853.64</v>
      </c>
      <c r="AF96" s="2">
        <f t="shared" si="71"/>
        <v>15203.21</v>
      </c>
      <c r="AG96" s="2">
        <f t="shared" si="71"/>
        <v>0</v>
      </c>
      <c r="AH96" s="2">
        <f t="shared" si="71"/>
        <v>1483.0837000000001</v>
      </c>
      <c r="AI96" s="2">
        <f t="shared" si="71"/>
        <v>3355.6788999999999</v>
      </c>
      <c r="AJ96" s="2">
        <f t="shared" si="71"/>
        <v>0</v>
      </c>
      <c r="AK96" s="2">
        <f t="shared" si="71"/>
        <v>64617.8</v>
      </c>
      <c r="AL96" s="2">
        <f t="shared" si="71"/>
        <v>27574.55</v>
      </c>
      <c r="AM96" s="2">
        <f t="shared" si="71"/>
        <v>0</v>
      </c>
      <c r="AN96" s="2">
        <f t="shared" si="71"/>
        <v>0</v>
      </c>
      <c r="AO96" s="2">
        <f t="shared" si="71"/>
        <v>0</v>
      </c>
      <c r="AP96" s="2">
        <f t="shared" si="71"/>
        <v>0</v>
      </c>
      <c r="AQ96" s="2">
        <f t="shared" si="71"/>
        <v>0</v>
      </c>
      <c r="AR96" s="2">
        <f t="shared" si="71"/>
        <v>3550150.64</v>
      </c>
      <c r="AS96" s="2">
        <f t="shared" si="71"/>
        <v>3547438.1</v>
      </c>
      <c r="AT96" s="2">
        <f t="shared" si="71"/>
        <v>2712.54</v>
      </c>
      <c r="AU96" s="2">
        <f t="shared" ref="AU96:BZ96" si="72">AU109</f>
        <v>0</v>
      </c>
      <c r="AV96" s="2">
        <f t="shared" si="72"/>
        <v>1059841.1100000001</v>
      </c>
      <c r="AW96" s="2">
        <f t="shared" si="72"/>
        <v>1059841.1100000001</v>
      </c>
      <c r="AX96" s="2">
        <f t="shared" si="72"/>
        <v>0</v>
      </c>
      <c r="AY96" s="2">
        <f t="shared" si="72"/>
        <v>1059841.1100000001</v>
      </c>
      <c r="AZ96" s="2">
        <f t="shared" si="72"/>
        <v>0</v>
      </c>
      <c r="BA96" s="2">
        <f t="shared" si="72"/>
        <v>0</v>
      </c>
      <c r="BB96" s="2">
        <f t="shared" si="72"/>
        <v>0</v>
      </c>
      <c r="BC96" s="2">
        <f t="shared" si="72"/>
        <v>0</v>
      </c>
      <c r="BD96" s="2">
        <f t="shared" si="72"/>
        <v>0</v>
      </c>
      <c r="BE96" s="2">
        <f t="shared" si="72"/>
        <v>0</v>
      </c>
      <c r="BF96" s="2">
        <f t="shared" si="72"/>
        <v>0</v>
      </c>
      <c r="BG96" s="2">
        <f t="shared" si="72"/>
        <v>0</v>
      </c>
      <c r="BH96" s="2">
        <f t="shared" si="72"/>
        <v>0</v>
      </c>
      <c r="BI96" s="2">
        <f t="shared" si="72"/>
        <v>0</v>
      </c>
      <c r="BJ96" s="2">
        <f t="shared" si="72"/>
        <v>0</v>
      </c>
      <c r="BK96" s="2">
        <f t="shared" si="72"/>
        <v>0</v>
      </c>
      <c r="BL96" s="2">
        <f t="shared" si="72"/>
        <v>0</v>
      </c>
      <c r="BM96" s="2">
        <f t="shared" si="72"/>
        <v>0</v>
      </c>
      <c r="BN96" s="2">
        <f t="shared" si="72"/>
        <v>0</v>
      </c>
      <c r="BO96" s="2">
        <f t="shared" si="72"/>
        <v>0</v>
      </c>
      <c r="BP96" s="2">
        <f t="shared" si="72"/>
        <v>0</v>
      </c>
      <c r="BQ96" s="2">
        <f t="shared" si="72"/>
        <v>0</v>
      </c>
      <c r="BR96" s="2">
        <f t="shared" si="72"/>
        <v>0</v>
      </c>
      <c r="BS96" s="2">
        <f t="shared" si="72"/>
        <v>0</v>
      </c>
      <c r="BT96" s="2">
        <f t="shared" si="72"/>
        <v>0</v>
      </c>
      <c r="BU96" s="2">
        <f t="shared" si="72"/>
        <v>0</v>
      </c>
      <c r="BV96" s="2">
        <f t="shared" si="72"/>
        <v>0</v>
      </c>
      <c r="BW96" s="2">
        <f t="shared" si="72"/>
        <v>0</v>
      </c>
      <c r="BX96" s="2">
        <f t="shared" si="72"/>
        <v>0</v>
      </c>
      <c r="BY96" s="2">
        <f t="shared" si="72"/>
        <v>0</v>
      </c>
      <c r="BZ96" s="2">
        <f t="shared" si="72"/>
        <v>0</v>
      </c>
      <c r="CA96" s="2">
        <f t="shared" ref="CA96:DF96" si="73">CA109</f>
        <v>3550150.64</v>
      </c>
      <c r="CB96" s="2">
        <f t="shared" si="73"/>
        <v>3547438.1</v>
      </c>
      <c r="CC96" s="2">
        <f t="shared" si="73"/>
        <v>2712.54</v>
      </c>
      <c r="CD96" s="2">
        <f t="shared" si="73"/>
        <v>0</v>
      </c>
      <c r="CE96" s="2">
        <f t="shared" si="73"/>
        <v>1059841.1100000001</v>
      </c>
      <c r="CF96" s="2">
        <f t="shared" si="73"/>
        <v>1059841.1100000001</v>
      </c>
      <c r="CG96" s="2">
        <f t="shared" si="73"/>
        <v>0</v>
      </c>
      <c r="CH96" s="2">
        <f t="shared" si="73"/>
        <v>1059841.1100000001</v>
      </c>
      <c r="CI96" s="2">
        <f t="shared" si="73"/>
        <v>0</v>
      </c>
      <c r="CJ96" s="2">
        <f t="shared" si="73"/>
        <v>0</v>
      </c>
      <c r="CK96" s="2">
        <f t="shared" si="73"/>
        <v>0</v>
      </c>
      <c r="CL96" s="2">
        <f t="shared" si="73"/>
        <v>0</v>
      </c>
      <c r="CM96" s="2">
        <f t="shared" si="73"/>
        <v>0</v>
      </c>
      <c r="CN96" s="2">
        <f t="shared" si="73"/>
        <v>0</v>
      </c>
      <c r="CO96" s="2">
        <f t="shared" si="73"/>
        <v>0</v>
      </c>
      <c r="CP96" s="2">
        <f t="shared" si="73"/>
        <v>0</v>
      </c>
      <c r="CQ96" s="2">
        <f t="shared" si="73"/>
        <v>0</v>
      </c>
      <c r="CR96" s="2">
        <f t="shared" si="73"/>
        <v>0</v>
      </c>
      <c r="CS96" s="2">
        <f t="shared" si="73"/>
        <v>0</v>
      </c>
      <c r="CT96" s="2">
        <f t="shared" si="73"/>
        <v>0</v>
      </c>
      <c r="CU96" s="2">
        <f t="shared" si="73"/>
        <v>0</v>
      </c>
      <c r="CV96" s="2">
        <f t="shared" si="73"/>
        <v>0</v>
      </c>
      <c r="CW96" s="2">
        <f t="shared" si="73"/>
        <v>0</v>
      </c>
      <c r="CX96" s="2">
        <f t="shared" si="73"/>
        <v>0</v>
      </c>
      <c r="CY96" s="2">
        <f t="shared" si="73"/>
        <v>0</v>
      </c>
      <c r="CZ96" s="2">
        <f t="shared" si="73"/>
        <v>0</v>
      </c>
      <c r="DA96" s="2">
        <f t="shared" si="73"/>
        <v>0</v>
      </c>
      <c r="DB96" s="2">
        <f t="shared" si="73"/>
        <v>0</v>
      </c>
      <c r="DC96" s="2">
        <f t="shared" si="73"/>
        <v>0</v>
      </c>
      <c r="DD96" s="2">
        <f t="shared" si="73"/>
        <v>0</v>
      </c>
      <c r="DE96" s="2">
        <f t="shared" si="73"/>
        <v>0</v>
      </c>
      <c r="DF96" s="2">
        <f t="shared" si="73"/>
        <v>0</v>
      </c>
      <c r="DG96" s="3">
        <f t="shared" ref="DG96:EL96" si="74">DG109</f>
        <v>0</v>
      </c>
      <c r="DH96" s="3">
        <f t="shared" si="74"/>
        <v>0</v>
      </c>
      <c r="DI96" s="3">
        <f t="shared" si="74"/>
        <v>0</v>
      </c>
      <c r="DJ96" s="3">
        <f t="shared" si="74"/>
        <v>0</v>
      </c>
      <c r="DK96" s="3">
        <f t="shared" si="74"/>
        <v>0</v>
      </c>
      <c r="DL96" s="3">
        <f t="shared" si="74"/>
        <v>0</v>
      </c>
      <c r="DM96" s="3">
        <f t="shared" si="74"/>
        <v>0</v>
      </c>
      <c r="DN96" s="3">
        <f t="shared" si="74"/>
        <v>0</v>
      </c>
      <c r="DO96" s="3">
        <f t="shared" si="74"/>
        <v>0</v>
      </c>
      <c r="DP96" s="3">
        <f t="shared" si="74"/>
        <v>0</v>
      </c>
      <c r="DQ96" s="3">
        <f t="shared" si="74"/>
        <v>0</v>
      </c>
      <c r="DR96" s="3">
        <f t="shared" si="74"/>
        <v>0</v>
      </c>
      <c r="DS96" s="3">
        <f t="shared" si="74"/>
        <v>0</v>
      </c>
      <c r="DT96" s="3">
        <f t="shared" si="74"/>
        <v>0</v>
      </c>
      <c r="DU96" s="3">
        <f t="shared" si="74"/>
        <v>0</v>
      </c>
      <c r="DV96" s="3">
        <f t="shared" si="74"/>
        <v>0</v>
      </c>
      <c r="DW96" s="3">
        <f t="shared" si="74"/>
        <v>0</v>
      </c>
      <c r="DX96" s="3">
        <f t="shared" si="74"/>
        <v>0</v>
      </c>
      <c r="DY96" s="3">
        <f t="shared" si="74"/>
        <v>0</v>
      </c>
      <c r="DZ96" s="3">
        <f t="shared" si="74"/>
        <v>0</v>
      </c>
      <c r="EA96" s="3">
        <f t="shared" si="74"/>
        <v>0</v>
      </c>
      <c r="EB96" s="3">
        <f t="shared" si="74"/>
        <v>0</v>
      </c>
      <c r="EC96" s="3">
        <f t="shared" si="74"/>
        <v>0</v>
      </c>
      <c r="ED96" s="3">
        <f t="shared" si="74"/>
        <v>0</v>
      </c>
      <c r="EE96" s="3">
        <f t="shared" si="74"/>
        <v>0</v>
      </c>
      <c r="EF96" s="3">
        <f t="shared" si="74"/>
        <v>0</v>
      </c>
      <c r="EG96" s="3">
        <f t="shared" si="74"/>
        <v>0</v>
      </c>
      <c r="EH96" s="3">
        <f t="shared" si="74"/>
        <v>0</v>
      </c>
      <c r="EI96" s="3">
        <f t="shared" si="74"/>
        <v>0</v>
      </c>
      <c r="EJ96" s="3">
        <f t="shared" si="74"/>
        <v>0</v>
      </c>
      <c r="EK96" s="3">
        <f t="shared" si="74"/>
        <v>0</v>
      </c>
      <c r="EL96" s="3">
        <f t="shared" si="74"/>
        <v>0</v>
      </c>
      <c r="EM96" s="3">
        <f t="shared" ref="EM96:FR96" si="75">EM109</f>
        <v>0</v>
      </c>
      <c r="EN96" s="3">
        <f t="shared" si="75"/>
        <v>0</v>
      </c>
      <c r="EO96" s="3">
        <f t="shared" si="75"/>
        <v>0</v>
      </c>
      <c r="EP96" s="3">
        <f t="shared" si="75"/>
        <v>0</v>
      </c>
      <c r="EQ96" s="3">
        <f t="shared" si="75"/>
        <v>0</v>
      </c>
      <c r="ER96" s="3">
        <f t="shared" si="75"/>
        <v>0</v>
      </c>
      <c r="ES96" s="3">
        <f t="shared" si="75"/>
        <v>0</v>
      </c>
      <c r="ET96" s="3">
        <f t="shared" si="75"/>
        <v>0</v>
      </c>
      <c r="EU96" s="3">
        <f t="shared" si="75"/>
        <v>0</v>
      </c>
      <c r="EV96" s="3">
        <f t="shared" si="75"/>
        <v>0</v>
      </c>
      <c r="EW96" s="3">
        <f t="shared" si="75"/>
        <v>0</v>
      </c>
      <c r="EX96" s="3">
        <f t="shared" si="75"/>
        <v>0</v>
      </c>
      <c r="EY96" s="3">
        <f t="shared" si="75"/>
        <v>0</v>
      </c>
      <c r="EZ96" s="3">
        <f t="shared" si="75"/>
        <v>0</v>
      </c>
      <c r="FA96" s="3">
        <f t="shared" si="75"/>
        <v>0</v>
      </c>
      <c r="FB96" s="3">
        <f t="shared" si="75"/>
        <v>0</v>
      </c>
      <c r="FC96" s="3">
        <f t="shared" si="75"/>
        <v>0</v>
      </c>
      <c r="FD96" s="3">
        <f t="shared" si="75"/>
        <v>0</v>
      </c>
      <c r="FE96" s="3">
        <f t="shared" si="75"/>
        <v>0</v>
      </c>
      <c r="FF96" s="3">
        <f t="shared" si="75"/>
        <v>0</v>
      </c>
      <c r="FG96" s="3">
        <f t="shared" si="75"/>
        <v>0</v>
      </c>
      <c r="FH96" s="3">
        <f t="shared" si="75"/>
        <v>0</v>
      </c>
      <c r="FI96" s="3">
        <f t="shared" si="75"/>
        <v>0</v>
      </c>
      <c r="FJ96" s="3">
        <f t="shared" si="75"/>
        <v>0</v>
      </c>
      <c r="FK96" s="3">
        <f t="shared" si="75"/>
        <v>0</v>
      </c>
      <c r="FL96" s="3">
        <f t="shared" si="75"/>
        <v>0</v>
      </c>
      <c r="FM96" s="3">
        <f t="shared" si="75"/>
        <v>0</v>
      </c>
      <c r="FN96" s="3">
        <f t="shared" si="75"/>
        <v>0</v>
      </c>
      <c r="FO96" s="3">
        <f t="shared" si="75"/>
        <v>0</v>
      </c>
      <c r="FP96" s="3">
        <f t="shared" si="75"/>
        <v>0</v>
      </c>
      <c r="FQ96" s="3">
        <f t="shared" si="75"/>
        <v>0</v>
      </c>
      <c r="FR96" s="3">
        <f t="shared" si="75"/>
        <v>0</v>
      </c>
      <c r="FS96" s="3">
        <f t="shared" ref="FS96:GX96" si="76">FS109</f>
        <v>0</v>
      </c>
      <c r="FT96" s="3">
        <f t="shared" si="76"/>
        <v>0</v>
      </c>
      <c r="FU96" s="3">
        <f t="shared" si="76"/>
        <v>0</v>
      </c>
      <c r="FV96" s="3">
        <f t="shared" si="76"/>
        <v>0</v>
      </c>
      <c r="FW96" s="3">
        <f t="shared" si="76"/>
        <v>0</v>
      </c>
      <c r="FX96" s="3">
        <f t="shared" si="76"/>
        <v>0</v>
      </c>
      <c r="FY96" s="3">
        <f t="shared" si="76"/>
        <v>0</v>
      </c>
      <c r="FZ96" s="3">
        <f t="shared" si="76"/>
        <v>0</v>
      </c>
      <c r="GA96" s="3">
        <f t="shared" si="76"/>
        <v>0</v>
      </c>
      <c r="GB96" s="3">
        <f t="shared" si="76"/>
        <v>0</v>
      </c>
      <c r="GC96" s="3">
        <f t="shared" si="76"/>
        <v>0</v>
      </c>
      <c r="GD96" s="3">
        <f t="shared" si="76"/>
        <v>0</v>
      </c>
      <c r="GE96" s="3">
        <f t="shared" si="76"/>
        <v>0</v>
      </c>
      <c r="GF96" s="3">
        <f t="shared" si="76"/>
        <v>0</v>
      </c>
      <c r="GG96" s="3">
        <f t="shared" si="76"/>
        <v>0</v>
      </c>
      <c r="GH96" s="3">
        <f t="shared" si="76"/>
        <v>0</v>
      </c>
      <c r="GI96" s="3">
        <f t="shared" si="76"/>
        <v>0</v>
      </c>
      <c r="GJ96" s="3">
        <f t="shared" si="76"/>
        <v>0</v>
      </c>
      <c r="GK96" s="3">
        <f t="shared" si="76"/>
        <v>0</v>
      </c>
      <c r="GL96" s="3">
        <f t="shared" si="76"/>
        <v>0</v>
      </c>
      <c r="GM96" s="3">
        <f t="shared" si="76"/>
        <v>0</v>
      </c>
      <c r="GN96" s="3">
        <f t="shared" si="76"/>
        <v>0</v>
      </c>
      <c r="GO96" s="3">
        <f t="shared" si="76"/>
        <v>0</v>
      </c>
      <c r="GP96" s="3">
        <f t="shared" si="76"/>
        <v>0</v>
      </c>
      <c r="GQ96" s="3">
        <f t="shared" si="76"/>
        <v>0</v>
      </c>
      <c r="GR96" s="3">
        <f t="shared" si="76"/>
        <v>0</v>
      </c>
      <c r="GS96" s="3">
        <f t="shared" si="76"/>
        <v>0</v>
      </c>
      <c r="GT96" s="3">
        <f t="shared" si="76"/>
        <v>0</v>
      </c>
      <c r="GU96" s="3">
        <f t="shared" si="76"/>
        <v>0</v>
      </c>
      <c r="GV96" s="3">
        <f t="shared" si="76"/>
        <v>0</v>
      </c>
      <c r="GW96" s="3">
        <f t="shared" si="76"/>
        <v>0</v>
      </c>
      <c r="GX96" s="3">
        <f t="shared" si="76"/>
        <v>0</v>
      </c>
    </row>
    <row r="98" spans="1:245" x14ac:dyDescent="0.2">
      <c r="A98">
        <v>17</v>
      </c>
      <c r="B98">
        <v>1</v>
      </c>
      <c r="C98">
        <f>ROW(SmtRes!A151)</f>
        <v>151</v>
      </c>
      <c r="D98">
        <f>ROW(EtalonRes!A152)</f>
        <v>152</v>
      </c>
      <c r="E98" t="s">
        <v>249</v>
      </c>
      <c r="F98" t="s">
        <v>250</v>
      </c>
      <c r="G98" t="s">
        <v>251</v>
      </c>
      <c r="H98" t="s">
        <v>90</v>
      </c>
      <c r="I98">
        <v>9.6000000000000002E-2</v>
      </c>
      <c r="J98">
        <v>0</v>
      </c>
      <c r="K98">
        <v>9.6000000000000002E-2</v>
      </c>
      <c r="O98">
        <f t="shared" ref="O98:O107" si="77">ROUND(CP98,2)</f>
        <v>279.86</v>
      </c>
      <c r="P98">
        <f t="shared" ref="P98:P107" si="78">ROUND(CQ98*I98,2)</f>
        <v>0</v>
      </c>
      <c r="Q98">
        <f t="shared" ref="Q98:Q107" si="79">ROUND(CR98*I98,2)</f>
        <v>279.86</v>
      </c>
      <c r="R98">
        <f t="shared" ref="R98:R107" si="80">ROUND(CS98*I98,2)</f>
        <v>68.930000000000007</v>
      </c>
      <c r="S98">
        <f t="shared" ref="S98:S107" si="81">ROUND(CT98*I98,2)</f>
        <v>0</v>
      </c>
      <c r="T98">
        <f t="shared" ref="T98:T107" si="82">ROUND(CU98*I98,2)</f>
        <v>0</v>
      </c>
      <c r="U98">
        <f t="shared" ref="U98:U107" si="83">ROUND(CV98*I98,7)</f>
        <v>0</v>
      </c>
      <c r="V98">
        <f t="shared" ref="V98:V107" si="84">ROUND(CW98*I98,7)</f>
        <v>5.1059999999999999</v>
      </c>
      <c r="W98">
        <f t="shared" ref="W98:W107" si="85">ROUND(CX98*I98,2)</f>
        <v>0</v>
      </c>
      <c r="X98">
        <f t="shared" ref="X98:X107" si="86">ROUND(CY98,2)</f>
        <v>63.42</v>
      </c>
      <c r="Y98">
        <f t="shared" ref="Y98:Y107" si="87">ROUND(CZ98,2)</f>
        <v>31.71</v>
      </c>
      <c r="AA98">
        <v>79197129</v>
      </c>
      <c r="AB98">
        <f t="shared" ref="AB98:AB107" si="88">ROUND((AC98+AD98+AF98),6)</f>
        <v>2915.2068749999999</v>
      </c>
      <c r="AC98">
        <f t="shared" ref="AC98:AC107" si="89">ROUND((ES98),6)</f>
        <v>0</v>
      </c>
      <c r="AD98">
        <f>ROUND(((((ET98*ROUND((1.15*1.25),7)))-((EU98*ROUND((1.15*1.25),7))))+AE98),6)</f>
        <v>2915.2068749999999</v>
      </c>
      <c r="AE98">
        <f>ROUND(((EU98*ROUND((1.15*1.25),7))),6)</f>
        <v>718.03125</v>
      </c>
      <c r="AF98">
        <f>ROUND(((EV98*ROUND((1.15*1.15),7))),6)</f>
        <v>0</v>
      </c>
      <c r="AG98">
        <f t="shared" ref="AG98:AG107" si="90">ROUND((AP98),6)</f>
        <v>0</v>
      </c>
      <c r="AH98">
        <f>((EW98*ROUND((1.15*1.15),7)))</f>
        <v>0</v>
      </c>
      <c r="AI98">
        <f>((EX98*ROUND((1.15*1.25),7)))</f>
        <v>53.1875</v>
      </c>
      <c r="AJ98">
        <f t="shared" ref="AJ98:AJ107" si="91">(AS98)</f>
        <v>0</v>
      </c>
      <c r="AK98">
        <v>2027.97</v>
      </c>
      <c r="AL98">
        <v>0</v>
      </c>
      <c r="AM98">
        <v>2027.97</v>
      </c>
      <c r="AN98">
        <v>499.5</v>
      </c>
      <c r="AO98">
        <v>0</v>
      </c>
      <c r="AP98">
        <v>0</v>
      </c>
      <c r="AQ98">
        <v>0</v>
      </c>
      <c r="AR98">
        <v>37</v>
      </c>
      <c r="AS98">
        <v>0</v>
      </c>
      <c r="AT98">
        <v>92</v>
      </c>
      <c r="AU98">
        <v>46</v>
      </c>
      <c r="AV98">
        <v>1</v>
      </c>
      <c r="AW98">
        <v>1</v>
      </c>
      <c r="AZ98">
        <v>1</v>
      </c>
      <c r="BA98">
        <v>56.02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252</v>
      </c>
      <c r="BM98">
        <v>1001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56.02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92</v>
      </c>
      <c r="CA98">
        <v>46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854</v>
      </c>
      <c r="CO98">
        <v>0</v>
      </c>
      <c r="CP98">
        <f t="shared" ref="CP98:CP107" si="92">(P98+Q98+S98)</f>
        <v>279.86</v>
      </c>
      <c r="CQ98">
        <f t="shared" ref="CQ98:CQ107" si="93">AC98*BC98</f>
        <v>0</v>
      </c>
      <c r="CR98">
        <f>((((ET98*ROUND((1.15*1.25),7)))*BB98-((EU98*ROUND((1.15*1.25),7))))+AE98)</f>
        <v>2915.2068749999999</v>
      </c>
      <c r="CS98">
        <f t="shared" ref="CS98:CS107" si="94">AE98</f>
        <v>718.03125</v>
      </c>
      <c r="CT98">
        <f t="shared" ref="CT98:CT107" si="95">AF98</f>
        <v>0</v>
      </c>
      <c r="CU98">
        <f t="shared" ref="CU98:CU107" si="96">AG98</f>
        <v>0</v>
      </c>
      <c r="CV98">
        <f t="shared" ref="CV98:CV107" si="97">AH98</f>
        <v>0</v>
      </c>
      <c r="CW98">
        <f t="shared" ref="CW98:CW107" si="98">AI98</f>
        <v>53.1875</v>
      </c>
      <c r="CX98">
        <f t="shared" ref="CX98:CX107" si="99">AJ98</f>
        <v>0</v>
      </c>
      <c r="CY98">
        <f t="shared" ref="CY98:CY107" si="100">(((S98+R98)*AT98)/100)</f>
        <v>63.415600000000005</v>
      </c>
      <c r="CZ98">
        <f t="shared" ref="CZ98:CZ107" si="101">(((S98+R98)*AU98)/100)</f>
        <v>31.707800000000002</v>
      </c>
      <c r="DB98">
        <v>43</v>
      </c>
      <c r="DC98" t="s">
        <v>3</v>
      </c>
      <c r="DD98" t="s">
        <v>3</v>
      </c>
      <c r="DE98" t="s">
        <v>253</v>
      </c>
      <c r="DF98" t="s">
        <v>253</v>
      </c>
      <c r="DG98" t="s">
        <v>23</v>
      </c>
      <c r="DH98" t="s">
        <v>3</v>
      </c>
      <c r="DI98" t="s">
        <v>23</v>
      </c>
      <c r="DJ98" t="s">
        <v>253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90</v>
      </c>
      <c r="DW98" t="s">
        <v>90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71527484</v>
      </c>
      <c r="EF98">
        <v>2</v>
      </c>
      <c r="EG98" t="s">
        <v>24</v>
      </c>
      <c r="EH98">
        <v>1</v>
      </c>
      <c r="EI98" t="s">
        <v>75</v>
      </c>
      <c r="EJ98">
        <v>1</v>
      </c>
      <c r="EK98">
        <v>1001</v>
      </c>
      <c r="EL98" t="s">
        <v>92</v>
      </c>
      <c r="EM98" t="s">
        <v>77</v>
      </c>
      <c r="EO98" t="s">
        <v>254</v>
      </c>
      <c r="EQ98">
        <v>0</v>
      </c>
      <c r="ER98">
        <v>2027.97</v>
      </c>
      <c r="ES98">
        <v>0</v>
      </c>
      <c r="ET98">
        <v>2027.97</v>
      </c>
      <c r="EU98">
        <v>499.5</v>
      </c>
      <c r="EV98">
        <v>0</v>
      </c>
      <c r="EW98">
        <v>0</v>
      </c>
      <c r="EX98">
        <v>37</v>
      </c>
      <c r="EY98">
        <v>0</v>
      </c>
      <c r="FQ98">
        <v>0</v>
      </c>
      <c r="FR98">
        <f t="shared" ref="FR98:FR107" si="102">ROUND(IF(BI98=3,GM98,0),2)</f>
        <v>0</v>
      </c>
      <c r="FS98">
        <v>0</v>
      </c>
      <c r="FX98">
        <v>92</v>
      </c>
      <c r="FY98">
        <v>46</v>
      </c>
      <c r="GA98" t="s">
        <v>3</v>
      </c>
      <c r="GD98">
        <v>1</v>
      </c>
      <c r="GF98">
        <v>-297699120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ref="GL98:GL107" si="103">ROUND(IF(AND(BH98=3,BI98=3,FS98&lt;&gt;0),P98,0),2)</f>
        <v>0</v>
      </c>
      <c r="GM98">
        <f t="shared" ref="GM98:GM107" si="104">ROUND(O98+X98+Y98,2)+GX98</f>
        <v>374.99</v>
      </c>
      <c r="GN98">
        <f t="shared" ref="GN98:GN107" si="105">IF(OR(BI98=0,BI98=1),GM98-GX98,0)</f>
        <v>374.99</v>
      </c>
      <c r="GO98">
        <f t="shared" ref="GO98:GO107" si="106">IF(BI98=2,GM98-GX98,0)</f>
        <v>0</v>
      </c>
      <c r="GP98">
        <f t="shared" ref="GP98:GP107" si="107">IF(BI98=4,GM98-GX98,0)</f>
        <v>0</v>
      </c>
      <c r="GR98">
        <v>0</v>
      </c>
      <c r="GS98">
        <v>3</v>
      </c>
      <c r="GT98">
        <v>0</v>
      </c>
      <c r="GU98" t="s">
        <v>3</v>
      </c>
      <c r="GV98">
        <f t="shared" ref="GV98:GV107" si="108">ROUND((GT98),6)</f>
        <v>0</v>
      </c>
      <c r="GW98">
        <v>1</v>
      </c>
      <c r="GX98">
        <f t="shared" ref="GX98:GX107" si="109">ROUND(HC98*I98,2)</f>
        <v>0</v>
      </c>
      <c r="HA98">
        <v>0</v>
      </c>
      <c r="HB98">
        <v>0</v>
      </c>
      <c r="HC98">
        <f t="shared" ref="HC98:HC107" si="110">GV98*GW98</f>
        <v>0</v>
      </c>
      <c r="HE98" t="s">
        <v>3</v>
      </c>
      <c r="HF98" t="s">
        <v>3</v>
      </c>
      <c r="HI98">
        <f t="shared" ref="HI98:HI107" si="111">ROUND(R98*BS98,2)</f>
        <v>3861.46</v>
      </c>
      <c r="HJ98">
        <f t="shared" ref="HJ98:HJ107" si="112">ROUND(S98*BA98,2)</f>
        <v>0</v>
      </c>
      <c r="HK98">
        <f t="shared" ref="HK98:HK107" si="113">ROUND((((HJ98+HI98)*AT98)/100),2)</f>
        <v>3552.54</v>
      </c>
      <c r="HL98">
        <f t="shared" ref="HL98:HL107" si="114">ROUND((((HJ98+HI98)*AU98)/100),2)</f>
        <v>1776.27</v>
      </c>
      <c r="HM98" t="s">
        <v>3</v>
      </c>
      <c r="HN98" t="s">
        <v>93</v>
      </c>
      <c r="HO98" t="s">
        <v>94</v>
      </c>
      <c r="HP98" t="s">
        <v>92</v>
      </c>
      <c r="HQ98" t="s">
        <v>92</v>
      </c>
      <c r="IK98">
        <v>0</v>
      </c>
    </row>
    <row r="99" spans="1:245" x14ac:dyDescent="0.2">
      <c r="A99">
        <v>17</v>
      </c>
      <c r="B99">
        <v>1</v>
      </c>
      <c r="C99">
        <f>ROW(SmtRes!A153)</f>
        <v>153</v>
      </c>
      <c r="D99">
        <f>ROW(EtalonRes!A154)</f>
        <v>154</v>
      </c>
      <c r="E99" t="s">
        <v>255</v>
      </c>
      <c r="F99" t="s">
        <v>256</v>
      </c>
      <c r="G99" t="s">
        <v>257</v>
      </c>
      <c r="H99" t="s">
        <v>90</v>
      </c>
      <c r="I99">
        <v>9.6000000000000002E-2</v>
      </c>
      <c r="J99">
        <v>0</v>
      </c>
      <c r="K99">
        <v>9.6000000000000002E-2</v>
      </c>
      <c r="O99">
        <f t="shared" si="77"/>
        <v>41.46</v>
      </c>
      <c r="P99">
        <f t="shared" si="78"/>
        <v>0</v>
      </c>
      <c r="Q99">
        <f t="shared" si="79"/>
        <v>41.46</v>
      </c>
      <c r="R99">
        <f t="shared" si="80"/>
        <v>7.08</v>
      </c>
      <c r="S99">
        <f t="shared" si="81"/>
        <v>0</v>
      </c>
      <c r="T99">
        <f t="shared" si="82"/>
        <v>0</v>
      </c>
      <c r="U99">
        <f t="shared" si="83"/>
        <v>0</v>
      </c>
      <c r="V99">
        <f t="shared" si="84"/>
        <v>0.52439999999999998</v>
      </c>
      <c r="W99">
        <f t="shared" si="85"/>
        <v>0</v>
      </c>
      <c r="X99">
        <f t="shared" si="86"/>
        <v>6.51</v>
      </c>
      <c r="Y99">
        <f t="shared" si="87"/>
        <v>3.26</v>
      </c>
      <c r="AA99">
        <v>79197129</v>
      </c>
      <c r="AB99">
        <f t="shared" si="88"/>
        <v>431.92562500000003</v>
      </c>
      <c r="AC99">
        <f t="shared" si="89"/>
        <v>0</v>
      </c>
      <c r="AD99">
        <f>ROUND(((((ET99*ROUND((1.15*1.25),7)))-((EU99*ROUND((1.15*1.25),7))))+AE99),6)</f>
        <v>431.92562500000003</v>
      </c>
      <c r="AE99">
        <f>ROUND(((EU99*ROUND((1.15*1.25),7))),6)</f>
        <v>73.743750000000006</v>
      </c>
      <c r="AF99">
        <f>ROUND(((EV99*ROUND((1.15*1.15),7))),6)</f>
        <v>0</v>
      </c>
      <c r="AG99">
        <f t="shared" si="90"/>
        <v>0</v>
      </c>
      <c r="AH99">
        <f>((EW99*ROUND((1.15*1.15),7)))</f>
        <v>0</v>
      </c>
      <c r="AI99">
        <f>((EX99*ROUND((1.15*1.25),7)))</f>
        <v>5.4624999999999995</v>
      </c>
      <c r="AJ99">
        <f t="shared" si="91"/>
        <v>0</v>
      </c>
      <c r="AK99">
        <v>300.47000000000003</v>
      </c>
      <c r="AL99">
        <v>0</v>
      </c>
      <c r="AM99">
        <v>300.47000000000003</v>
      </c>
      <c r="AN99">
        <v>51.3</v>
      </c>
      <c r="AO99">
        <v>0</v>
      </c>
      <c r="AP99">
        <v>0</v>
      </c>
      <c r="AQ99">
        <v>0</v>
      </c>
      <c r="AR99">
        <v>3.8</v>
      </c>
      <c r="AS99">
        <v>0</v>
      </c>
      <c r="AT99">
        <v>92</v>
      </c>
      <c r="AU99">
        <v>46</v>
      </c>
      <c r="AV99">
        <v>1</v>
      </c>
      <c r="AW99">
        <v>1</v>
      </c>
      <c r="AZ99">
        <v>1</v>
      </c>
      <c r="BA99">
        <v>56.02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258</v>
      </c>
      <c r="BM99">
        <v>1001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56.02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92</v>
      </c>
      <c r="CA99">
        <v>46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854</v>
      </c>
      <c r="CO99">
        <v>0</v>
      </c>
      <c r="CP99">
        <f t="shared" si="92"/>
        <v>41.46</v>
      </c>
      <c r="CQ99">
        <f t="shared" si="93"/>
        <v>0</v>
      </c>
      <c r="CR99">
        <f>((((ET99*ROUND((1.15*1.25),7)))*BB99-((EU99*ROUND((1.15*1.25),7))))+AE99)</f>
        <v>431.92562500000008</v>
      </c>
      <c r="CS99">
        <f t="shared" si="94"/>
        <v>73.743750000000006</v>
      </c>
      <c r="CT99">
        <f t="shared" si="95"/>
        <v>0</v>
      </c>
      <c r="CU99">
        <f t="shared" si="96"/>
        <v>0</v>
      </c>
      <c r="CV99">
        <f t="shared" si="97"/>
        <v>0</v>
      </c>
      <c r="CW99">
        <f t="shared" si="98"/>
        <v>5.4624999999999995</v>
      </c>
      <c r="CX99">
        <f t="shared" si="99"/>
        <v>0</v>
      </c>
      <c r="CY99">
        <f t="shared" si="100"/>
        <v>6.5136000000000003</v>
      </c>
      <c r="CZ99">
        <f t="shared" si="101"/>
        <v>3.2568000000000001</v>
      </c>
      <c r="DB99">
        <v>45</v>
      </c>
      <c r="DC99" t="s">
        <v>3</v>
      </c>
      <c r="DD99" t="s">
        <v>3</v>
      </c>
      <c r="DE99" t="s">
        <v>253</v>
      </c>
      <c r="DF99" t="s">
        <v>253</v>
      </c>
      <c r="DG99" t="s">
        <v>23</v>
      </c>
      <c r="DH99" t="s">
        <v>3</v>
      </c>
      <c r="DI99" t="s">
        <v>23</v>
      </c>
      <c r="DJ99" t="s">
        <v>253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90</v>
      </c>
      <c r="DW99" t="s">
        <v>90</v>
      </c>
      <c r="DX99">
        <v>1000</v>
      </c>
      <c r="DZ99" t="s">
        <v>3</v>
      </c>
      <c r="EA99" t="s">
        <v>3</v>
      </c>
      <c r="EB99" t="s">
        <v>3</v>
      </c>
      <c r="EC99" t="s">
        <v>3</v>
      </c>
      <c r="EE99">
        <v>71527484</v>
      </c>
      <c r="EF99">
        <v>2</v>
      </c>
      <c r="EG99" t="s">
        <v>24</v>
      </c>
      <c r="EH99">
        <v>1</v>
      </c>
      <c r="EI99" t="s">
        <v>75</v>
      </c>
      <c r="EJ99">
        <v>1</v>
      </c>
      <c r="EK99">
        <v>1001</v>
      </c>
      <c r="EL99" t="s">
        <v>92</v>
      </c>
      <c r="EM99" t="s">
        <v>77</v>
      </c>
      <c r="EO99" t="s">
        <v>254</v>
      </c>
      <c r="EQ99">
        <v>0</v>
      </c>
      <c r="ER99">
        <v>300.47000000000003</v>
      </c>
      <c r="ES99">
        <v>0</v>
      </c>
      <c r="ET99">
        <v>300.47000000000003</v>
      </c>
      <c r="EU99">
        <v>51.3</v>
      </c>
      <c r="EV99">
        <v>0</v>
      </c>
      <c r="EW99">
        <v>0</v>
      </c>
      <c r="EX99">
        <v>3.8</v>
      </c>
      <c r="EY99">
        <v>0</v>
      </c>
      <c r="FQ99">
        <v>0</v>
      </c>
      <c r="FR99">
        <f t="shared" si="102"/>
        <v>0</v>
      </c>
      <c r="FS99">
        <v>0</v>
      </c>
      <c r="FX99">
        <v>92</v>
      </c>
      <c r="FY99">
        <v>46</v>
      </c>
      <c r="GA99" t="s">
        <v>3</v>
      </c>
      <c r="GD99">
        <v>1</v>
      </c>
      <c r="GF99">
        <v>-1488278582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03"/>
        <v>0</v>
      </c>
      <c r="GM99">
        <f t="shared" si="104"/>
        <v>51.23</v>
      </c>
      <c r="GN99">
        <f t="shared" si="105"/>
        <v>51.23</v>
      </c>
      <c r="GO99">
        <f t="shared" si="106"/>
        <v>0</v>
      </c>
      <c r="GP99">
        <f t="shared" si="107"/>
        <v>0</v>
      </c>
      <c r="GR99">
        <v>0</v>
      </c>
      <c r="GS99">
        <v>3</v>
      </c>
      <c r="GT99">
        <v>0</v>
      </c>
      <c r="GU99" t="s">
        <v>3</v>
      </c>
      <c r="GV99">
        <f t="shared" si="108"/>
        <v>0</v>
      </c>
      <c r="GW99">
        <v>1</v>
      </c>
      <c r="GX99">
        <f t="shared" si="109"/>
        <v>0</v>
      </c>
      <c r="HA99">
        <v>0</v>
      </c>
      <c r="HB99">
        <v>0</v>
      </c>
      <c r="HC99">
        <f t="shared" si="110"/>
        <v>0</v>
      </c>
      <c r="HE99" t="s">
        <v>3</v>
      </c>
      <c r="HF99" t="s">
        <v>3</v>
      </c>
      <c r="HI99">
        <f t="shared" si="111"/>
        <v>396.62</v>
      </c>
      <c r="HJ99">
        <f t="shared" si="112"/>
        <v>0</v>
      </c>
      <c r="HK99">
        <f t="shared" si="113"/>
        <v>364.89</v>
      </c>
      <c r="HL99">
        <f t="shared" si="114"/>
        <v>182.45</v>
      </c>
      <c r="HM99" t="s">
        <v>3</v>
      </c>
      <c r="HN99" t="s">
        <v>93</v>
      </c>
      <c r="HO99" t="s">
        <v>94</v>
      </c>
      <c r="HP99" t="s">
        <v>92</v>
      </c>
      <c r="HQ99" t="s">
        <v>92</v>
      </c>
      <c r="IK99">
        <v>0</v>
      </c>
    </row>
    <row r="100" spans="1:245" x14ac:dyDescent="0.2">
      <c r="A100">
        <v>17</v>
      </c>
      <c r="B100">
        <v>1</v>
      </c>
      <c r="C100">
        <f>ROW(SmtRes!A157)</f>
        <v>157</v>
      </c>
      <c r="D100">
        <f>ROW(EtalonRes!A158)</f>
        <v>158</v>
      </c>
      <c r="E100" t="s">
        <v>259</v>
      </c>
      <c r="F100" t="s">
        <v>260</v>
      </c>
      <c r="G100" t="s">
        <v>261</v>
      </c>
      <c r="H100" t="s">
        <v>116</v>
      </c>
      <c r="I100">
        <v>6</v>
      </c>
      <c r="J100">
        <v>0</v>
      </c>
      <c r="K100">
        <v>6</v>
      </c>
      <c r="O100">
        <f t="shared" si="77"/>
        <v>12281.72</v>
      </c>
      <c r="P100">
        <f t="shared" si="78"/>
        <v>0</v>
      </c>
      <c r="Q100">
        <f t="shared" si="79"/>
        <v>12235.94</v>
      </c>
      <c r="R100">
        <f t="shared" si="80"/>
        <v>187.94</v>
      </c>
      <c r="S100">
        <f t="shared" si="81"/>
        <v>45.78</v>
      </c>
      <c r="T100">
        <f t="shared" si="82"/>
        <v>0</v>
      </c>
      <c r="U100">
        <f t="shared" si="83"/>
        <v>4.7610000000000001</v>
      </c>
      <c r="V100">
        <f t="shared" si="84"/>
        <v>15.352499999999999</v>
      </c>
      <c r="W100">
        <f t="shared" si="85"/>
        <v>0</v>
      </c>
      <c r="X100">
        <f t="shared" si="86"/>
        <v>247.74</v>
      </c>
      <c r="Y100">
        <f t="shared" si="87"/>
        <v>105.17</v>
      </c>
      <c r="AA100">
        <v>79197129</v>
      </c>
      <c r="AB100">
        <f t="shared" si="88"/>
        <v>2046.954575</v>
      </c>
      <c r="AC100">
        <f t="shared" si="89"/>
        <v>0</v>
      </c>
      <c r="AD100">
        <f>ROUND(((((ET100*ROUND((1.15*1.25),7)))-((EU100*ROUND((1.15*1.25),7))))+AE100),6)</f>
        <v>2039.32375</v>
      </c>
      <c r="AE100">
        <f>ROUND(((EU100*ROUND((1.15*1.25),7))),6)</f>
        <v>31.323125000000001</v>
      </c>
      <c r="AF100">
        <f>ROUND(((EV100*ROUND((1.15*1.15),7))),6)</f>
        <v>7.6308249999999997</v>
      </c>
      <c r="AG100">
        <f t="shared" si="90"/>
        <v>0</v>
      </c>
      <c r="AH100">
        <f>((EW100*ROUND((1.15*1.15),7)))</f>
        <v>0.79349999999999998</v>
      </c>
      <c r="AI100">
        <f>((EX100*ROUND((1.15*1.25),7)))</f>
        <v>2.5587499999999999</v>
      </c>
      <c r="AJ100">
        <f t="shared" si="91"/>
        <v>0</v>
      </c>
      <c r="AK100">
        <v>1424.43</v>
      </c>
      <c r="AL100">
        <v>0</v>
      </c>
      <c r="AM100">
        <v>1418.66</v>
      </c>
      <c r="AN100">
        <v>21.79</v>
      </c>
      <c r="AO100">
        <v>5.77</v>
      </c>
      <c r="AP100">
        <v>0</v>
      </c>
      <c r="AQ100">
        <v>0.6</v>
      </c>
      <c r="AR100">
        <v>1.78</v>
      </c>
      <c r="AS100">
        <v>0</v>
      </c>
      <c r="AT100">
        <v>106</v>
      </c>
      <c r="AU100">
        <v>45</v>
      </c>
      <c r="AV100">
        <v>1</v>
      </c>
      <c r="AW100">
        <v>1</v>
      </c>
      <c r="AZ100">
        <v>1</v>
      </c>
      <c r="BA100">
        <v>56.02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262</v>
      </c>
      <c r="BM100">
        <v>4001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56.02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106</v>
      </c>
      <c r="CA100">
        <v>45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854</v>
      </c>
      <c r="CO100">
        <v>0</v>
      </c>
      <c r="CP100">
        <f t="shared" si="92"/>
        <v>12281.720000000001</v>
      </c>
      <c r="CQ100">
        <f t="shared" si="93"/>
        <v>0</v>
      </c>
      <c r="CR100">
        <f>((((ET100*ROUND((1.15*1.25),7)))*BB100-((EU100*ROUND((1.15*1.25),7))))+AE100)</f>
        <v>2039.32375</v>
      </c>
      <c r="CS100">
        <f t="shared" si="94"/>
        <v>31.323125000000001</v>
      </c>
      <c r="CT100">
        <f t="shared" si="95"/>
        <v>7.6308249999999997</v>
      </c>
      <c r="CU100">
        <f t="shared" si="96"/>
        <v>0</v>
      </c>
      <c r="CV100">
        <f t="shared" si="97"/>
        <v>0.79349999999999998</v>
      </c>
      <c r="CW100">
        <f t="shared" si="98"/>
        <v>2.5587499999999999</v>
      </c>
      <c r="CX100">
        <f t="shared" si="99"/>
        <v>0</v>
      </c>
      <c r="CY100">
        <f t="shared" si="100"/>
        <v>247.7432</v>
      </c>
      <c r="CZ100">
        <f t="shared" si="101"/>
        <v>105.17399999999999</v>
      </c>
      <c r="DB100">
        <v>47</v>
      </c>
      <c r="DC100" t="s">
        <v>3</v>
      </c>
      <c r="DD100" t="s">
        <v>3</v>
      </c>
      <c r="DE100" t="s">
        <v>253</v>
      </c>
      <c r="DF100" t="s">
        <v>253</v>
      </c>
      <c r="DG100" t="s">
        <v>23</v>
      </c>
      <c r="DH100" t="s">
        <v>3</v>
      </c>
      <c r="DI100" t="s">
        <v>23</v>
      </c>
      <c r="DJ100" t="s">
        <v>253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116</v>
      </c>
      <c r="DW100" t="s">
        <v>116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71527493</v>
      </c>
      <c r="EF100">
        <v>2</v>
      </c>
      <c r="EG100" t="s">
        <v>24</v>
      </c>
      <c r="EH100">
        <v>4</v>
      </c>
      <c r="EI100" t="s">
        <v>263</v>
      </c>
      <c r="EJ100">
        <v>1</v>
      </c>
      <c r="EK100">
        <v>4001</v>
      </c>
      <c r="EL100" t="s">
        <v>263</v>
      </c>
      <c r="EM100" t="s">
        <v>264</v>
      </c>
      <c r="EO100" t="s">
        <v>254</v>
      </c>
      <c r="EQ100">
        <v>0</v>
      </c>
      <c r="ER100">
        <v>1424.43</v>
      </c>
      <c r="ES100">
        <v>0</v>
      </c>
      <c r="ET100">
        <v>1418.66</v>
      </c>
      <c r="EU100">
        <v>21.79</v>
      </c>
      <c r="EV100">
        <v>5.77</v>
      </c>
      <c r="EW100">
        <v>0.6</v>
      </c>
      <c r="EX100">
        <v>1.78</v>
      </c>
      <c r="EY100">
        <v>0</v>
      </c>
      <c r="FQ100">
        <v>0</v>
      </c>
      <c r="FR100">
        <f t="shared" si="102"/>
        <v>0</v>
      </c>
      <c r="FS100">
        <v>0</v>
      </c>
      <c r="FX100">
        <v>106</v>
      </c>
      <c r="FY100">
        <v>45</v>
      </c>
      <c r="GA100" t="s">
        <v>3</v>
      </c>
      <c r="GD100">
        <v>1</v>
      </c>
      <c r="GF100">
        <v>466265333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03"/>
        <v>0</v>
      </c>
      <c r="GM100">
        <f t="shared" si="104"/>
        <v>12634.63</v>
      </c>
      <c r="GN100">
        <f t="shared" si="105"/>
        <v>12634.63</v>
      </c>
      <c r="GO100">
        <f t="shared" si="106"/>
        <v>0</v>
      </c>
      <c r="GP100">
        <f t="shared" si="107"/>
        <v>0</v>
      </c>
      <c r="GR100">
        <v>0</v>
      </c>
      <c r="GS100">
        <v>3</v>
      </c>
      <c r="GT100">
        <v>0</v>
      </c>
      <c r="GU100" t="s">
        <v>3</v>
      </c>
      <c r="GV100">
        <f t="shared" si="108"/>
        <v>0</v>
      </c>
      <c r="GW100">
        <v>1</v>
      </c>
      <c r="GX100">
        <f t="shared" si="109"/>
        <v>0</v>
      </c>
      <c r="HA100">
        <v>0</v>
      </c>
      <c r="HB100">
        <v>0</v>
      </c>
      <c r="HC100">
        <f t="shared" si="110"/>
        <v>0</v>
      </c>
      <c r="HE100" t="s">
        <v>3</v>
      </c>
      <c r="HF100" t="s">
        <v>3</v>
      </c>
      <c r="HI100">
        <f t="shared" si="111"/>
        <v>10528.4</v>
      </c>
      <c r="HJ100">
        <f t="shared" si="112"/>
        <v>2564.6</v>
      </c>
      <c r="HK100">
        <f t="shared" si="113"/>
        <v>13878.58</v>
      </c>
      <c r="HL100">
        <f t="shared" si="114"/>
        <v>5891.85</v>
      </c>
      <c r="HM100" t="s">
        <v>3</v>
      </c>
      <c r="HN100" t="s">
        <v>265</v>
      </c>
      <c r="HO100" t="s">
        <v>266</v>
      </c>
      <c r="HP100" t="s">
        <v>263</v>
      </c>
      <c r="HQ100" t="s">
        <v>263</v>
      </c>
      <c r="IK100">
        <v>0</v>
      </c>
    </row>
    <row r="101" spans="1:245" x14ac:dyDescent="0.2">
      <c r="A101">
        <v>17</v>
      </c>
      <c r="B101">
        <v>1</v>
      </c>
      <c r="C101">
        <f>ROW(SmtRes!A160)</f>
        <v>160</v>
      </c>
      <c r="D101">
        <f>ROW(EtalonRes!A161)</f>
        <v>161</v>
      </c>
      <c r="E101" t="s">
        <v>267</v>
      </c>
      <c r="F101" t="s">
        <v>268</v>
      </c>
      <c r="G101" t="s">
        <v>269</v>
      </c>
      <c r="H101" t="s">
        <v>116</v>
      </c>
      <c r="I101">
        <v>6</v>
      </c>
      <c r="J101">
        <v>0</v>
      </c>
      <c r="K101">
        <v>6</v>
      </c>
      <c r="O101">
        <f t="shared" si="77"/>
        <v>5021.74</v>
      </c>
      <c r="P101">
        <f t="shared" si="78"/>
        <v>0</v>
      </c>
      <c r="Q101">
        <f t="shared" si="79"/>
        <v>5001.8999999999996</v>
      </c>
      <c r="R101">
        <f t="shared" si="80"/>
        <v>56.32</v>
      </c>
      <c r="S101">
        <f t="shared" si="81"/>
        <v>19.84</v>
      </c>
      <c r="T101">
        <f t="shared" si="82"/>
        <v>0</v>
      </c>
      <c r="U101">
        <f t="shared" si="83"/>
        <v>2.0630999999999999</v>
      </c>
      <c r="V101">
        <f t="shared" si="84"/>
        <v>4.4850000000000003</v>
      </c>
      <c r="W101">
        <f t="shared" si="85"/>
        <v>0</v>
      </c>
      <c r="X101">
        <f t="shared" si="86"/>
        <v>80.73</v>
      </c>
      <c r="Y101">
        <f t="shared" si="87"/>
        <v>34.270000000000003</v>
      </c>
      <c r="AA101">
        <v>79197129</v>
      </c>
      <c r="AB101">
        <f t="shared" si="88"/>
        <v>836.95562500000005</v>
      </c>
      <c r="AC101">
        <f t="shared" si="89"/>
        <v>0</v>
      </c>
      <c r="AD101">
        <f>ROUND(((((ET101*ROUND((1.15*1.25),7)))-((EU101*ROUND((1.15*1.25),7))))+AE101),6)</f>
        <v>833.64937499999996</v>
      </c>
      <c r="AE101">
        <f>ROUND(((EU101*ROUND((1.15*1.25),7))),6)</f>
        <v>9.3868749999999999</v>
      </c>
      <c r="AF101">
        <f>ROUND(((EV101*ROUND((1.15*1.15),7))),6)</f>
        <v>3.3062499999999999</v>
      </c>
      <c r="AG101">
        <f t="shared" si="90"/>
        <v>0</v>
      </c>
      <c r="AH101">
        <f>((EW101*ROUND((1.15*1.15),7)))</f>
        <v>0.34384999999999999</v>
      </c>
      <c r="AI101">
        <f>((EX101*ROUND((1.15*1.25),7)))</f>
        <v>0.74750000000000005</v>
      </c>
      <c r="AJ101">
        <f t="shared" si="91"/>
        <v>0</v>
      </c>
      <c r="AK101">
        <v>582.42999999999995</v>
      </c>
      <c r="AL101">
        <v>0</v>
      </c>
      <c r="AM101">
        <v>579.92999999999995</v>
      </c>
      <c r="AN101">
        <v>6.53</v>
      </c>
      <c r="AO101">
        <v>2.5</v>
      </c>
      <c r="AP101">
        <v>0</v>
      </c>
      <c r="AQ101">
        <v>0.26</v>
      </c>
      <c r="AR101">
        <v>0.52</v>
      </c>
      <c r="AS101">
        <v>0</v>
      </c>
      <c r="AT101">
        <v>106</v>
      </c>
      <c r="AU101">
        <v>45</v>
      </c>
      <c r="AV101">
        <v>1</v>
      </c>
      <c r="AW101">
        <v>1</v>
      </c>
      <c r="AZ101">
        <v>1</v>
      </c>
      <c r="BA101">
        <v>56.02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270</v>
      </c>
      <c r="BM101">
        <v>4001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56.02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106</v>
      </c>
      <c r="CA101">
        <v>45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854</v>
      </c>
      <c r="CO101">
        <v>0</v>
      </c>
      <c r="CP101">
        <f t="shared" si="92"/>
        <v>5021.74</v>
      </c>
      <c r="CQ101">
        <f t="shared" si="93"/>
        <v>0</v>
      </c>
      <c r="CR101">
        <f>((((ET101*ROUND((1.15*1.25),7)))*BB101-((EU101*ROUND((1.15*1.25),7))))+AE101)</f>
        <v>833.64937499999996</v>
      </c>
      <c r="CS101">
        <f t="shared" si="94"/>
        <v>9.3868749999999999</v>
      </c>
      <c r="CT101">
        <f t="shared" si="95"/>
        <v>3.3062499999999999</v>
      </c>
      <c r="CU101">
        <f t="shared" si="96"/>
        <v>0</v>
      </c>
      <c r="CV101">
        <f t="shared" si="97"/>
        <v>0.34384999999999999</v>
      </c>
      <c r="CW101">
        <f t="shared" si="98"/>
        <v>0.74750000000000005</v>
      </c>
      <c r="CX101">
        <f t="shared" si="99"/>
        <v>0</v>
      </c>
      <c r="CY101">
        <f t="shared" si="100"/>
        <v>80.729600000000005</v>
      </c>
      <c r="CZ101">
        <f t="shared" si="101"/>
        <v>34.271999999999998</v>
      </c>
      <c r="DB101">
        <v>49</v>
      </c>
      <c r="DC101" t="s">
        <v>3</v>
      </c>
      <c r="DD101" t="s">
        <v>3</v>
      </c>
      <c r="DE101" t="s">
        <v>253</v>
      </c>
      <c r="DF101" t="s">
        <v>253</v>
      </c>
      <c r="DG101" t="s">
        <v>23</v>
      </c>
      <c r="DH101" t="s">
        <v>3</v>
      </c>
      <c r="DI101" t="s">
        <v>23</v>
      </c>
      <c r="DJ101" t="s">
        <v>253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116</v>
      </c>
      <c r="DW101" t="s">
        <v>116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71527493</v>
      </c>
      <c r="EF101">
        <v>2</v>
      </c>
      <c r="EG101" t="s">
        <v>24</v>
      </c>
      <c r="EH101">
        <v>4</v>
      </c>
      <c r="EI101" t="s">
        <v>263</v>
      </c>
      <c r="EJ101">
        <v>1</v>
      </c>
      <c r="EK101">
        <v>4001</v>
      </c>
      <c r="EL101" t="s">
        <v>263</v>
      </c>
      <c r="EM101" t="s">
        <v>264</v>
      </c>
      <c r="EO101" t="s">
        <v>254</v>
      </c>
      <c r="EQ101">
        <v>0</v>
      </c>
      <c r="ER101">
        <v>582.42999999999995</v>
      </c>
      <c r="ES101">
        <v>0</v>
      </c>
      <c r="ET101">
        <v>579.92999999999995</v>
      </c>
      <c r="EU101">
        <v>6.53</v>
      </c>
      <c r="EV101">
        <v>2.5</v>
      </c>
      <c r="EW101">
        <v>0.26</v>
      </c>
      <c r="EX101">
        <v>0.52</v>
      </c>
      <c r="EY101">
        <v>0</v>
      </c>
      <c r="FQ101">
        <v>0</v>
      </c>
      <c r="FR101">
        <f t="shared" si="102"/>
        <v>0</v>
      </c>
      <c r="FS101">
        <v>0</v>
      </c>
      <c r="FX101">
        <v>106</v>
      </c>
      <c r="FY101">
        <v>45</v>
      </c>
      <c r="GA101" t="s">
        <v>3</v>
      </c>
      <c r="GD101">
        <v>1</v>
      </c>
      <c r="GF101">
        <v>937528615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03"/>
        <v>0</v>
      </c>
      <c r="GM101">
        <f t="shared" si="104"/>
        <v>5136.74</v>
      </c>
      <c r="GN101">
        <f t="shared" si="105"/>
        <v>5136.74</v>
      </c>
      <c r="GO101">
        <f t="shared" si="106"/>
        <v>0</v>
      </c>
      <c r="GP101">
        <f t="shared" si="107"/>
        <v>0</v>
      </c>
      <c r="GR101">
        <v>0</v>
      </c>
      <c r="GS101">
        <v>3</v>
      </c>
      <c r="GT101">
        <v>0</v>
      </c>
      <c r="GU101" t="s">
        <v>3</v>
      </c>
      <c r="GV101">
        <f t="shared" si="108"/>
        <v>0</v>
      </c>
      <c r="GW101">
        <v>1</v>
      </c>
      <c r="GX101">
        <f t="shared" si="109"/>
        <v>0</v>
      </c>
      <c r="HA101">
        <v>0</v>
      </c>
      <c r="HB101">
        <v>0</v>
      </c>
      <c r="HC101">
        <f t="shared" si="110"/>
        <v>0</v>
      </c>
      <c r="HE101" t="s">
        <v>3</v>
      </c>
      <c r="HF101" t="s">
        <v>3</v>
      </c>
      <c r="HI101">
        <f t="shared" si="111"/>
        <v>3155.05</v>
      </c>
      <c r="HJ101">
        <f t="shared" si="112"/>
        <v>1111.44</v>
      </c>
      <c r="HK101">
        <f t="shared" si="113"/>
        <v>4522.4799999999996</v>
      </c>
      <c r="HL101">
        <f t="shared" si="114"/>
        <v>1919.92</v>
      </c>
      <c r="HM101" t="s">
        <v>3</v>
      </c>
      <c r="HN101" t="s">
        <v>265</v>
      </c>
      <c r="HO101" t="s">
        <v>266</v>
      </c>
      <c r="HP101" t="s">
        <v>263</v>
      </c>
      <c r="HQ101" t="s">
        <v>263</v>
      </c>
      <c r="IK101">
        <v>0</v>
      </c>
    </row>
    <row r="102" spans="1:245" x14ac:dyDescent="0.2">
      <c r="A102">
        <v>17</v>
      </c>
      <c r="B102">
        <v>1</v>
      </c>
      <c r="C102">
        <f>ROW(SmtRes!A174)</f>
        <v>174</v>
      </c>
      <c r="D102">
        <f>ROW(EtalonRes!A175)</f>
        <v>175</v>
      </c>
      <c r="E102" t="s">
        <v>271</v>
      </c>
      <c r="F102" t="s">
        <v>272</v>
      </c>
      <c r="G102" t="s">
        <v>273</v>
      </c>
      <c r="H102" t="s">
        <v>157</v>
      </c>
      <c r="I102">
        <v>494</v>
      </c>
      <c r="J102">
        <v>0</v>
      </c>
      <c r="K102">
        <v>494</v>
      </c>
      <c r="O102">
        <f t="shared" si="77"/>
        <v>2385898.7200000002</v>
      </c>
      <c r="P102">
        <f t="shared" si="78"/>
        <v>6950.58</v>
      </c>
      <c r="Q102">
        <f t="shared" si="79"/>
        <v>2365012.65</v>
      </c>
      <c r="R102">
        <f t="shared" si="80"/>
        <v>45509.75</v>
      </c>
      <c r="S102">
        <f t="shared" si="81"/>
        <v>13935.49</v>
      </c>
      <c r="T102">
        <f t="shared" si="82"/>
        <v>0</v>
      </c>
      <c r="U102">
        <f t="shared" si="83"/>
        <v>1346.3969999999999</v>
      </c>
      <c r="V102">
        <f t="shared" si="84"/>
        <v>3328.3249999999998</v>
      </c>
      <c r="W102">
        <f t="shared" si="85"/>
        <v>0</v>
      </c>
      <c r="X102">
        <f t="shared" si="86"/>
        <v>63011.95</v>
      </c>
      <c r="Y102">
        <f t="shared" si="87"/>
        <v>26750.36</v>
      </c>
      <c r="AA102">
        <v>79197129</v>
      </c>
      <c r="AB102">
        <f t="shared" si="88"/>
        <v>4829.7545</v>
      </c>
      <c r="AC102">
        <f t="shared" si="89"/>
        <v>14.07</v>
      </c>
      <c r="AD102">
        <f>ROUND(((((ET102*ROUND(1.25,7)))-((EU102*ROUND(1.25,7))))+AE102),6)</f>
        <v>4787.4750000000004</v>
      </c>
      <c r="AE102">
        <f>ROUND(((EU102*ROUND(1.25,7))),6)</f>
        <v>92.125</v>
      </c>
      <c r="AF102">
        <f>ROUND(((EV102*ROUND(1.15,7))),6)</f>
        <v>28.209499999999998</v>
      </c>
      <c r="AG102">
        <f t="shared" si="90"/>
        <v>0</v>
      </c>
      <c r="AH102">
        <f>((EW102*ROUND(1.15,7)))</f>
        <v>2.7254999999999998</v>
      </c>
      <c r="AI102">
        <f>((EX102*ROUND(1.25,7)))</f>
        <v>6.7374999999999998</v>
      </c>
      <c r="AJ102">
        <f t="shared" si="91"/>
        <v>0</v>
      </c>
      <c r="AK102">
        <v>3868.58</v>
      </c>
      <c r="AL102">
        <v>14.07</v>
      </c>
      <c r="AM102">
        <v>3829.98</v>
      </c>
      <c r="AN102">
        <v>73.7</v>
      </c>
      <c r="AO102">
        <v>24.53</v>
      </c>
      <c r="AP102">
        <v>0</v>
      </c>
      <c r="AQ102">
        <v>2.37</v>
      </c>
      <c r="AR102">
        <v>5.39</v>
      </c>
      <c r="AS102">
        <v>0</v>
      </c>
      <c r="AT102">
        <v>106</v>
      </c>
      <c r="AU102">
        <v>45</v>
      </c>
      <c r="AV102">
        <v>1</v>
      </c>
      <c r="AW102">
        <v>1</v>
      </c>
      <c r="AZ102">
        <v>1</v>
      </c>
      <c r="BA102">
        <v>56.02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274</v>
      </c>
      <c r="BM102">
        <v>4001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56.02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106</v>
      </c>
      <c r="CA102">
        <v>45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855</v>
      </c>
      <c r="CO102">
        <v>0</v>
      </c>
      <c r="CP102">
        <f t="shared" si="92"/>
        <v>2385898.7200000002</v>
      </c>
      <c r="CQ102">
        <f t="shared" si="93"/>
        <v>14.07</v>
      </c>
      <c r="CR102">
        <f>((((ET102*ROUND(1.25,7)))*BB102-((EU102*ROUND(1.25,7))))+AE102)</f>
        <v>4787.4750000000004</v>
      </c>
      <c r="CS102">
        <f t="shared" si="94"/>
        <v>92.125</v>
      </c>
      <c r="CT102">
        <f t="shared" si="95"/>
        <v>28.209499999999998</v>
      </c>
      <c r="CU102">
        <f t="shared" si="96"/>
        <v>0</v>
      </c>
      <c r="CV102">
        <f t="shared" si="97"/>
        <v>2.7254999999999998</v>
      </c>
      <c r="CW102">
        <f t="shared" si="98"/>
        <v>6.7374999999999998</v>
      </c>
      <c r="CX102">
        <f t="shared" si="99"/>
        <v>0</v>
      </c>
      <c r="CY102">
        <f t="shared" si="100"/>
        <v>63011.954399999995</v>
      </c>
      <c r="CZ102">
        <f t="shared" si="101"/>
        <v>26750.357999999997</v>
      </c>
      <c r="DB102">
        <v>51</v>
      </c>
      <c r="DC102" t="s">
        <v>3</v>
      </c>
      <c r="DD102" t="s">
        <v>3</v>
      </c>
      <c r="DE102" t="s">
        <v>35</v>
      </c>
      <c r="DF102" t="s">
        <v>35</v>
      </c>
      <c r="DG102" t="s">
        <v>36</v>
      </c>
      <c r="DH102" t="s">
        <v>3</v>
      </c>
      <c r="DI102" t="s">
        <v>36</v>
      </c>
      <c r="DJ102" t="s">
        <v>35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157</v>
      </c>
      <c r="DW102" t="s">
        <v>157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71527493</v>
      </c>
      <c r="EF102">
        <v>2</v>
      </c>
      <c r="EG102" t="s">
        <v>24</v>
      </c>
      <c r="EH102">
        <v>4</v>
      </c>
      <c r="EI102" t="s">
        <v>263</v>
      </c>
      <c r="EJ102">
        <v>1</v>
      </c>
      <c r="EK102">
        <v>4001</v>
      </c>
      <c r="EL102" t="s">
        <v>263</v>
      </c>
      <c r="EM102" t="s">
        <v>264</v>
      </c>
      <c r="EO102" t="s">
        <v>275</v>
      </c>
      <c r="EQ102">
        <v>0</v>
      </c>
      <c r="ER102">
        <v>3868.58</v>
      </c>
      <c r="ES102">
        <v>14.07</v>
      </c>
      <c r="ET102">
        <v>3829.98</v>
      </c>
      <c r="EU102">
        <v>73.7</v>
      </c>
      <c r="EV102">
        <v>24.53</v>
      </c>
      <c r="EW102">
        <v>2.37</v>
      </c>
      <c r="EX102">
        <v>5.39</v>
      </c>
      <c r="EY102">
        <v>0</v>
      </c>
      <c r="FQ102">
        <v>0</v>
      </c>
      <c r="FR102">
        <f t="shared" si="102"/>
        <v>0</v>
      </c>
      <c r="FS102">
        <v>0</v>
      </c>
      <c r="FX102">
        <v>106</v>
      </c>
      <c r="FY102">
        <v>45</v>
      </c>
      <c r="GA102" t="s">
        <v>3</v>
      </c>
      <c r="GD102">
        <v>1</v>
      </c>
      <c r="GF102">
        <v>322348061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03"/>
        <v>0</v>
      </c>
      <c r="GM102">
        <f t="shared" si="104"/>
        <v>2475661.0299999998</v>
      </c>
      <c r="GN102">
        <f t="shared" si="105"/>
        <v>2475661.0299999998</v>
      </c>
      <c r="GO102">
        <f t="shared" si="106"/>
        <v>0</v>
      </c>
      <c r="GP102">
        <f t="shared" si="107"/>
        <v>0</v>
      </c>
      <c r="GR102">
        <v>0</v>
      </c>
      <c r="GS102">
        <v>3</v>
      </c>
      <c r="GT102">
        <v>0</v>
      </c>
      <c r="GU102" t="s">
        <v>3</v>
      </c>
      <c r="GV102">
        <f t="shared" si="108"/>
        <v>0</v>
      </c>
      <c r="GW102">
        <v>1</v>
      </c>
      <c r="GX102">
        <f t="shared" si="109"/>
        <v>0</v>
      </c>
      <c r="HA102">
        <v>0</v>
      </c>
      <c r="HB102">
        <v>0</v>
      </c>
      <c r="HC102">
        <f t="shared" si="110"/>
        <v>0</v>
      </c>
      <c r="HE102" t="s">
        <v>3</v>
      </c>
      <c r="HF102" t="s">
        <v>3</v>
      </c>
      <c r="HI102">
        <f t="shared" si="111"/>
        <v>2549456.2000000002</v>
      </c>
      <c r="HJ102">
        <f t="shared" si="112"/>
        <v>780666.15</v>
      </c>
      <c r="HK102">
        <f t="shared" si="113"/>
        <v>3529929.69</v>
      </c>
      <c r="HL102">
        <f t="shared" si="114"/>
        <v>1498555.06</v>
      </c>
      <c r="HM102" t="s">
        <v>3</v>
      </c>
      <c r="HN102" t="s">
        <v>265</v>
      </c>
      <c r="HO102" t="s">
        <v>266</v>
      </c>
      <c r="HP102" t="s">
        <v>263</v>
      </c>
      <c r="HQ102" t="s">
        <v>263</v>
      </c>
      <c r="IK102">
        <v>0</v>
      </c>
    </row>
    <row r="103" spans="1:245" x14ac:dyDescent="0.2">
      <c r="A103">
        <v>18</v>
      </c>
      <c r="B103">
        <v>1</v>
      </c>
      <c r="C103">
        <v>172</v>
      </c>
      <c r="E103" t="s">
        <v>276</v>
      </c>
      <c r="F103" t="s">
        <v>277</v>
      </c>
      <c r="G103" t="s">
        <v>278</v>
      </c>
      <c r="H103" t="s">
        <v>279</v>
      </c>
      <c r="I103">
        <f>I102*J103</f>
        <v>99541</v>
      </c>
      <c r="J103">
        <v>201.5</v>
      </c>
      <c r="K103">
        <v>201.5</v>
      </c>
      <c r="O103">
        <f t="shared" si="77"/>
        <v>982469.67</v>
      </c>
      <c r="P103">
        <f t="shared" si="78"/>
        <v>982469.67</v>
      </c>
      <c r="Q103">
        <f t="shared" si="79"/>
        <v>0</v>
      </c>
      <c r="R103">
        <f t="shared" si="80"/>
        <v>0</v>
      </c>
      <c r="S103">
        <f t="shared" si="81"/>
        <v>0</v>
      </c>
      <c r="T103">
        <f t="shared" si="82"/>
        <v>0</v>
      </c>
      <c r="U103">
        <f t="shared" si="83"/>
        <v>0</v>
      </c>
      <c r="V103">
        <f t="shared" si="84"/>
        <v>0</v>
      </c>
      <c r="W103">
        <f t="shared" si="85"/>
        <v>0</v>
      </c>
      <c r="X103">
        <f t="shared" si="86"/>
        <v>0</v>
      </c>
      <c r="Y103">
        <f t="shared" si="87"/>
        <v>0</v>
      </c>
      <c r="AA103">
        <v>79197129</v>
      </c>
      <c r="AB103">
        <f t="shared" si="88"/>
        <v>9.8699999999999992</v>
      </c>
      <c r="AC103">
        <f t="shared" si="89"/>
        <v>9.8699999999999992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90"/>
        <v>0</v>
      </c>
      <c r="AH103">
        <f>(EW103)</f>
        <v>0</v>
      </c>
      <c r="AI103">
        <f>(EX103)</f>
        <v>0</v>
      </c>
      <c r="AJ103">
        <f t="shared" si="91"/>
        <v>0</v>
      </c>
      <c r="AK103">
        <v>9.8699999999999992</v>
      </c>
      <c r="AL103">
        <v>9.8699999999999992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106</v>
      </c>
      <c r="AU103">
        <v>45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280</v>
      </c>
      <c r="BM103">
        <v>4001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106</v>
      </c>
      <c r="CA103">
        <v>45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92"/>
        <v>982469.67</v>
      </c>
      <c r="CQ103">
        <f t="shared" si="93"/>
        <v>9.8699999999999992</v>
      </c>
      <c r="CR103">
        <f>(((ET103)*BB103-(EU103))+AE103)</f>
        <v>0</v>
      </c>
      <c r="CS103">
        <f t="shared" si="94"/>
        <v>0</v>
      </c>
      <c r="CT103">
        <f t="shared" si="95"/>
        <v>0</v>
      </c>
      <c r="CU103">
        <f t="shared" si="96"/>
        <v>0</v>
      </c>
      <c r="CV103">
        <f t="shared" si="97"/>
        <v>0</v>
      </c>
      <c r="CW103">
        <f t="shared" si="98"/>
        <v>0</v>
      </c>
      <c r="CX103">
        <f t="shared" si="99"/>
        <v>0</v>
      </c>
      <c r="CY103">
        <f t="shared" si="100"/>
        <v>0</v>
      </c>
      <c r="CZ103">
        <f t="shared" si="101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279</v>
      </c>
      <c r="DW103" t="s">
        <v>279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71527493</v>
      </c>
      <c r="EF103">
        <v>2</v>
      </c>
      <c r="EG103" t="s">
        <v>24</v>
      </c>
      <c r="EH103">
        <v>4</v>
      </c>
      <c r="EI103" t="s">
        <v>263</v>
      </c>
      <c r="EJ103">
        <v>1</v>
      </c>
      <c r="EK103">
        <v>4001</v>
      </c>
      <c r="EL103" t="s">
        <v>263</v>
      </c>
      <c r="EM103" t="s">
        <v>264</v>
      </c>
      <c r="EO103" t="s">
        <v>3</v>
      </c>
      <c r="EQ103">
        <v>0</v>
      </c>
      <c r="ER103">
        <v>9.8699999999999992</v>
      </c>
      <c r="ES103">
        <v>9.8699999999999992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02"/>
        <v>0</v>
      </c>
      <c r="FS103">
        <v>0</v>
      </c>
      <c r="FX103">
        <v>106</v>
      </c>
      <c r="FY103">
        <v>45</v>
      </c>
      <c r="GA103" t="s">
        <v>3</v>
      </c>
      <c r="GD103">
        <v>1</v>
      </c>
      <c r="GF103">
        <v>-707661481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03"/>
        <v>0</v>
      </c>
      <c r="GM103">
        <f t="shared" si="104"/>
        <v>982469.67</v>
      </c>
      <c r="GN103">
        <f t="shared" si="105"/>
        <v>982469.67</v>
      </c>
      <c r="GO103">
        <f t="shared" si="106"/>
        <v>0</v>
      </c>
      <c r="GP103">
        <f t="shared" si="107"/>
        <v>0</v>
      </c>
      <c r="GR103">
        <v>0</v>
      </c>
      <c r="GS103">
        <v>3</v>
      </c>
      <c r="GT103">
        <v>0</v>
      </c>
      <c r="GU103" t="s">
        <v>3</v>
      </c>
      <c r="GV103">
        <f t="shared" si="108"/>
        <v>0</v>
      </c>
      <c r="GW103">
        <v>1</v>
      </c>
      <c r="GX103">
        <f t="shared" si="109"/>
        <v>0</v>
      </c>
      <c r="HA103">
        <v>0</v>
      </c>
      <c r="HB103">
        <v>0</v>
      </c>
      <c r="HC103">
        <f t="shared" si="110"/>
        <v>0</v>
      </c>
      <c r="HE103" t="s">
        <v>3</v>
      </c>
      <c r="HF103" t="s">
        <v>3</v>
      </c>
      <c r="HI103">
        <f t="shared" si="111"/>
        <v>0</v>
      </c>
      <c r="HJ103">
        <f t="shared" si="112"/>
        <v>0</v>
      </c>
      <c r="HK103">
        <f t="shared" si="113"/>
        <v>0</v>
      </c>
      <c r="HL103">
        <f t="shared" si="114"/>
        <v>0</v>
      </c>
      <c r="HM103" t="s">
        <v>3</v>
      </c>
      <c r="HN103" t="s">
        <v>265</v>
      </c>
      <c r="HO103" t="s">
        <v>266</v>
      </c>
      <c r="HP103" t="s">
        <v>263</v>
      </c>
      <c r="HQ103" t="s">
        <v>263</v>
      </c>
      <c r="IK103">
        <v>0</v>
      </c>
    </row>
    <row r="104" spans="1:245" x14ac:dyDescent="0.2">
      <c r="A104">
        <v>18</v>
      </c>
      <c r="B104">
        <v>1</v>
      </c>
      <c r="C104">
        <v>173</v>
      </c>
      <c r="E104" t="s">
        <v>281</v>
      </c>
      <c r="F104" t="s">
        <v>282</v>
      </c>
      <c r="G104" t="s">
        <v>283</v>
      </c>
      <c r="H104" t="s">
        <v>63</v>
      </c>
      <c r="I104">
        <f>I102*J104</f>
        <v>5.2561600000000004</v>
      </c>
      <c r="J104">
        <v>1.064E-2</v>
      </c>
      <c r="K104">
        <v>1.064E-2</v>
      </c>
      <c r="O104">
        <f t="shared" si="77"/>
        <v>70264.56</v>
      </c>
      <c r="P104">
        <f t="shared" si="78"/>
        <v>70264.56</v>
      </c>
      <c r="Q104">
        <f t="shared" si="79"/>
        <v>0</v>
      </c>
      <c r="R104">
        <f t="shared" si="80"/>
        <v>0</v>
      </c>
      <c r="S104">
        <f t="shared" si="81"/>
        <v>0</v>
      </c>
      <c r="T104">
        <f t="shared" si="82"/>
        <v>0</v>
      </c>
      <c r="U104">
        <f t="shared" si="83"/>
        <v>0</v>
      </c>
      <c r="V104">
        <f t="shared" si="84"/>
        <v>0</v>
      </c>
      <c r="W104">
        <f t="shared" si="85"/>
        <v>0</v>
      </c>
      <c r="X104">
        <f t="shared" si="86"/>
        <v>0</v>
      </c>
      <c r="Y104">
        <f t="shared" si="87"/>
        <v>0</v>
      </c>
      <c r="AA104">
        <v>79197129</v>
      </c>
      <c r="AB104">
        <f t="shared" si="88"/>
        <v>13368.04</v>
      </c>
      <c r="AC104">
        <f t="shared" si="89"/>
        <v>13368.04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90"/>
        <v>0</v>
      </c>
      <c r="AH104">
        <f>(EW104)</f>
        <v>0</v>
      </c>
      <c r="AI104">
        <f>(EX104)</f>
        <v>0</v>
      </c>
      <c r="AJ104">
        <f t="shared" si="91"/>
        <v>0</v>
      </c>
      <c r="AK104">
        <v>13368.04</v>
      </c>
      <c r="AL104">
        <v>13368.04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106</v>
      </c>
      <c r="AU104">
        <v>45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284</v>
      </c>
      <c r="BM104">
        <v>4001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106</v>
      </c>
      <c r="CA104">
        <v>45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2"/>
        <v>70264.56</v>
      </c>
      <c r="CQ104">
        <f t="shared" si="93"/>
        <v>13368.04</v>
      </c>
      <c r="CR104">
        <f>(((ET104)*BB104-(EU104))+AE104)</f>
        <v>0</v>
      </c>
      <c r="CS104">
        <f t="shared" si="94"/>
        <v>0</v>
      </c>
      <c r="CT104">
        <f t="shared" si="95"/>
        <v>0</v>
      </c>
      <c r="CU104">
        <f t="shared" si="96"/>
        <v>0</v>
      </c>
      <c r="CV104">
        <f t="shared" si="97"/>
        <v>0</v>
      </c>
      <c r="CW104">
        <f t="shared" si="98"/>
        <v>0</v>
      </c>
      <c r="CX104">
        <f t="shared" si="99"/>
        <v>0</v>
      </c>
      <c r="CY104">
        <f t="shared" si="100"/>
        <v>0</v>
      </c>
      <c r="CZ104">
        <f t="shared" si="101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63</v>
      </c>
      <c r="DW104" t="s">
        <v>63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71527493</v>
      </c>
      <c r="EF104">
        <v>2</v>
      </c>
      <c r="EG104" t="s">
        <v>24</v>
      </c>
      <c r="EH104">
        <v>4</v>
      </c>
      <c r="EI104" t="s">
        <v>263</v>
      </c>
      <c r="EJ104">
        <v>1</v>
      </c>
      <c r="EK104">
        <v>4001</v>
      </c>
      <c r="EL104" t="s">
        <v>263</v>
      </c>
      <c r="EM104" t="s">
        <v>264</v>
      </c>
      <c r="EO104" t="s">
        <v>3</v>
      </c>
      <c r="EQ104">
        <v>0</v>
      </c>
      <c r="ER104">
        <v>13368.04</v>
      </c>
      <c r="ES104">
        <v>13368.04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102"/>
        <v>0</v>
      </c>
      <c r="FS104">
        <v>0</v>
      </c>
      <c r="FX104">
        <v>106</v>
      </c>
      <c r="FY104">
        <v>45</v>
      </c>
      <c r="GA104" t="s">
        <v>3</v>
      </c>
      <c r="GD104">
        <v>1</v>
      </c>
      <c r="GF104">
        <v>-1097295162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03"/>
        <v>0</v>
      </c>
      <c r="GM104">
        <f t="shared" si="104"/>
        <v>70264.56</v>
      </c>
      <c r="GN104">
        <f t="shared" si="105"/>
        <v>70264.56</v>
      </c>
      <c r="GO104">
        <f t="shared" si="106"/>
        <v>0</v>
      </c>
      <c r="GP104">
        <f t="shared" si="107"/>
        <v>0</v>
      </c>
      <c r="GR104">
        <v>0</v>
      </c>
      <c r="GS104">
        <v>3</v>
      </c>
      <c r="GT104">
        <v>0</v>
      </c>
      <c r="GU104" t="s">
        <v>3</v>
      </c>
      <c r="GV104">
        <f t="shared" si="108"/>
        <v>0</v>
      </c>
      <c r="GW104">
        <v>1</v>
      </c>
      <c r="GX104">
        <f t="shared" si="109"/>
        <v>0</v>
      </c>
      <c r="HA104">
        <v>0</v>
      </c>
      <c r="HB104">
        <v>0</v>
      </c>
      <c r="HC104">
        <f t="shared" si="110"/>
        <v>0</v>
      </c>
      <c r="HE104" t="s">
        <v>3</v>
      </c>
      <c r="HF104" t="s">
        <v>3</v>
      </c>
      <c r="HI104">
        <f t="shared" si="111"/>
        <v>0</v>
      </c>
      <c r="HJ104">
        <f t="shared" si="112"/>
        <v>0</v>
      </c>
      <c r="HK104">
        <f t="shared" si="113"/>
        <v>0</v>
      </c>
      <c r="HL104">
        <f t="shared" si="114"/>
        <v>0</v>
      </c>
      <c r="HM104" t="s">
        <v>3</v>
      </c>
      <c r="HN104" t="s">
        <v>265</v>
      </c>
      <c r="HO104" t="s">
        <v>266</v>
      </c>
      <c r="HP104" t="s">
        <v>263</v>
      </c>
      <c r="HQ104" t="s">
        <v>263</v>
      </c>
      <c r="IK104">
        <v>0</v>
      </c>
    </row>
    <row r="105" spans="1:245" x14ac:dyDescent="0.2">
      <c r="A105">
        <v>17</v>
      </c>
      <c r="B105">
        <v>1</v>
      </c>
      <c r="C105">
        <f>ROW(SmtRes!A184)</f>
        <v>184</v>
      </c>
      <c r="D105">
        <f>ROW(EtalonRes!A185)</f>
        <v>185</v>
      </c>
      <c r="E105" t="s">
        <v>285</v>
      </c>
      <c r="F105" t="s">
        <v>160</v>
      </c>
      <c r="G105" t="s">
        <v>161</v>
      </c>
      <c r="H105" t="s">
        <v>102</v>
      </c>
      <c r="I105">
        <v>3.6</v>
      </c>
      <c r="J105">
        <v>0</v>
      </c>
      <c r="K105">
        <v>3.6</v>
      </c>
      <c r="O105">
        <f t="shared" si="77"/>
        <v>1354.76</v>
      </c>
      <c r="P105">
        <f t="shared" si="78"/>
        <v>142.16</v>
      </c>
      <c r="Q105">
        <f t="shared" si="79"/>
        <v>315.95999999999998</v>
      </c>
      <c r="R105">
        <f t="shared" si="80"/>
        <v>20.78</v>
      </c>
      <c r="S105">
        <f t="shared" si="81"/>
        <v>896.64</v>
      </c>
      <c r="T105">
        <f t="shared" si="82"/>
        <v>0</v>
      </c>
      <c r="U105">
        <f t="shared" si="83"/>
        <v>95.385599999999997</v>
      </c>
      <c r="V105">
        <f t="shared" si="84"/>
        <v>1.6559999999999999</v>
      </c>
      <c r="W105">
        <f t="shared" si="85"/>
        <v>0</v>
      </c>
      <c r="X105">
        <f t="shared" si="86"/>
        <v>889.9</v>
      </c>
      <c r="Y105">
        <f t="shared" si="87"/>
        <v>467.88</v>
      </c>
      <c r="AA105">
        <v>79197129</v>
      </c>
      <c r="AB105">
        <f t="shared" si="88"/>
        <v>376.32499999999999</v>
      </c>
      <c r="AC105">
        <f t="shared" si="89"/>
        <v>39.49</v>
      </c>
      <c r="AD105">
        <f>ROUND(((((ET105*ROUND(1.15,7)))-((EU105*ROUND(1.15,7))))+AE105),6)</f>
        <v>87.768000000000001</v>
      </c>
      <c r="AE105">
        <f>ROUND(((EU105*ROUND(1.15,7))),6)</f>
        <v>5.7729999999999997</v>
      </c>
      <c r="AF105">
        <f>ROUND(((EV105*ROUND(1.15,7))),6)</f>
        <v>249.06700000000001</v>
      </c>
      <c r="AG105">
        <f t="shared" si="90"/>
        <v>0</v>
      </c>
      <c r="AH105">
        <f>((EW105*ROUND(1.15,7)))</f>
        <v>26.495999999999999</v>
      </c>
      <c r="AI105">
        <f>((EX105*ROUND(1.15,7)))</f>
        <v>0.45999999999999996</v>
      </c>
      <c r="AJ105">
        <f t="shared" si="91"/>
        <v>0</v>
      </c>
      <c r="AK105">
        <v>332.39</v>
      </c>
      <c r="AL105">
        <v>39.49</v>
      </c>
      <c r="AM105">
        <v>76.319999999999993</v>
      </c>
      <c r="AN105">
        <v>5.0199999999999996</v>
      </c>
      <c r="AO105">
        <v>216.58</v>
      </c>
      <c r="AP105">
        <v>0</v>
      </c>
      <c r="AQ105">
        <v>23.04</v>
      </c>
      <c r="AR105">
        <v>0.4</v>
      </c>
      <c r="AS105">
        <v>0</v>
      </c>
      <c r="AT105">
        <v>97</v>
      </c>
      <c r="AU105">
        <v>51</v>
      </c>
      <c r="AV105">
        <v>1</v>
      </c>
      <c r="AW105">
        <v>1</v>
      </c>
      <c r="AZ105">
        <v>1</v>
      </c>
      <c r="BA105">
        <v>56.02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162</v>
      </c>
      <c r="BM105">
        <v>108001</v>
      </c>
      <c r="BN105">
        <v>0</v>
      </c>
      <c r="BO105" t="s">
        <v>3</v>
      </c>
      <c r="BP105">
        <v>0</v>
      </c>
      <c r="BQ105">
        <v>3</v>
      </c>
      <c r="BR105">
        <v>0</v>
      </c>
      <c r="BS105">
        <v>56.02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97</v>
      </c>
      <c r="CA105">
        <v>51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118</v>
      </c>
      <c r="CO105">
        <v>0</v>
      </c>
      <c r="CP105">
        <f t="shared" si="92"/>
        <v>1354.76</v>
      </c>
      <c r="CQ105">
        <f t="shared" si="93"/>
        <v>39.49</v>
      </c>
      <c r="CR105">
        <f>((((ET105*ROUND(1.15,7)))*BB105-((EU105*ROUND(1.15,7))))+AE105)</f>
        <v>87.767999999999986</v>
      </c>
      <c r="CS105">
        <f t="shared" si="94"/>
        <v>5.7729999999999997</v>
      </c>
      <c r="CT105">
        <f t="shared" si="95"/>
        <v>249.06700000000001</v>
      </c>
      <c r="CU105">
        <f t="shared" si="96"/>
        <v>0</v>
      </c>
      <c r="CV105">
        <f t="shared" si="97"/>
        <v>26.495999999999999</v>
      </c>
      <c r="CW105">
        <f t="shared" si="98"/>
        <v>0.45999999999999996</v>
      </c>
      <c r="CX105">
        <f t="shared" si="99"/>
        <v>0</v>
      </c>
      <c r="CY105">
        <f t="shared" si="100"/>
        <v>889.89739999999995</v>
      </c>
      <c r="CZ105">
        <f t="shared" si="101"/>
        <v>467.88419999999996</v>
      </c>
      <c r="DB105">
        <v>52</v>
      </c>
      <c r="DC105" t="s">
        <v>3</v>
      </c>
      <c r="DD105" t="s">
        <v>3</v>
      </c>
      <c r="DE105" t="s">
        <v>36</v>
      </c>
      <c r="DF105" t="s">
        <v>36</v>
      </c>
      <c r="DG105" t="s">
        <v>36</v>
      </c>
      <c r="DH105" t="s">
        <v>3</v>
      </c>
      <c r="DI105" t="s">
        <v>36</v>
      </c>
      <c r="DJ105" t="s">
        <v>36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102</v>
      </c>
      <c r="DW105" t="s">
        <v>102</v>
      </c>
      <c r="DX105">
        <v>100</v>
      </c>
      <c r="DZ105" t="s">
        <v>3</v>
      </c>
      <c r="EA105" t="s">
        <v>3</v>
      </c>
      <c r="EB105" t="s">
        <v>3</v>
      </c>
      <c r="EC105" t="s">
        <v>3</v>
      </c>
      <c r="EE105">
        <v>71527393</v>
      </c>
      <c r="EF105">
        <v>3</v>
      </c>
      <c r="EG105" t="s">
        <v>104</v>
      </c>
      <c r="EH105">
        <v>0</v>
      </c>
      <c r="EI105" t="s">
        <v>3</v>
      </c>
      <c r="EJ105">
        <v>2</v>
      </c>
      <c r="EK105">
        <v>108001</v>
      </c>
      <c r="EL105" t="s">
        <v>105</v>
      </c>
      <c r="EM105" t="s">
        <v>106</v>
      </c>
      <c r="EO105" t="s">
        <v>119</v>
      </c>
      <c r="EQ105">
        <v>0</v>
      </c>
      <c r="ER105">
        <v>332.39</v>
      </c>
      <c r="ES105">
        <v>39.49</v>
      </c>
      <c r="ET105">
        <v>76.319999999999993</v>
      </c>
      <c r="EU105">
        <v>5.0199999999999996</v>
      </c>
      <c r="EV105">
        <v>216.58</v>
      </c>
      <c r="EW105">
        <v>23.04</v>
      </c>
      <c r="EX105">
        <v>0.4</v>
      </c>
      <c r="EY105">
        <v>0</v>
      </c>
      <c r="FQ105">
        <v>0</v>
      </c>
      <c r="FR105">
        <f t="shared" si="102"/>
        <v>0</v>
      </c>
      <c r="FS105">
        <v>0</v>
      </c>
      <c r="FX105">
        <v>97</v>
      </c>
      <c r="FY105">
        <v>51</v>
      </c>
      <c r="GA105" t="s">
        <v>3</v>
      </c>
      <c r="GD105">
        <v>1</v>
      </c>
      <c r="GF105">
        <v>1442302343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03"/>
        <v>0</v>
      </c>
      <c r="GM105">
        <f t="shared" si="104"/>
        <v>2712.54</v>
      </c>
      <c r="GN105">
        <f t="shared" si="105"/>
        <v>0</v>
      </c>
      <c r="GO105">
        <f t="shared" si="106"/>
        <v>2712.54</v>
      </c>
      <c r="GP105">
        <f t="shared" si="107"/>
        <v>0</v>
      </c>
      <c r="GR105">
        <v>0</v>
      </c>
      <c r="GS105">
        <v>3</v>
      </c>
      <c r="GT105">
        <v>0</v>
      </c>
      <c r="GU105" t="s">
        <v>3</v>
      </c>
      <c r="GV105">
        <f t="shared" si="108"/>
        <v>0</v>
      </c>
      <c r="GW105">
        <v>1</v>
      </c>
      <c r="GX105">
        <f t="shared" si="109"/>
        <v>0</v>
      </c>
      <c r="HA105">
        <v>0</v>
      </c>
      <c r="HB105">
        <v>0</v>
      </c>
      <c r="HC105">
        <f t="shared" si="110"/>
        <v>0</v>
      </c>
      <c r="HE105" t="s">
        <v>3</v>
      </c>
      <c r="HF105" t="s">
        <v>3</v>
      </c>
      <c r="HI105">
        <f t="shared" si="111"/>
        <v>1164.0999999999999</v>
      </c>
      <c r="HJ105">
        <f t="shared" si="112"/>
        <v>50229.77</v>
      </c>
      <c r="HK105">
        <f t="shared" si="113"/>
        <v>49852.05</v>
      </c>
      <c r="HL105">
        <f t="shared" si="114"/>
        <v>26210.87</v>
      </c>
      <c r="HM105" t="s">
        <v>3</v>
      </c>
      <c r="HN105" t="s">
        <v>107</v>
      </c>
      <c r="HO105" t="s">
        <v>108</v>
      </c>
      <c r="HP105" t="s">
        <v>105</v>
      </c>
      <c r="HQ105" t="s">
        <v>105</v>
      </c>
      <c r="IK105">
        <v>0</v>
      </c>
    </row>
    <row r="106" spans="1:245" x14ac:dyDescent="0.2">
      <c r="A106">
        <v>17</v>
      </c>
      <c r="B106">
        <v>1</v>
      </c>
      <c r="C106">
        <f>ROW(SmtRes!A191)</f>
        <v>191</v>
      </c>
      <c r="D106">
        <f>ROW(EtalonRes!A192)</f>
        <v>192</v>
      </c>
      <c r="E106" t="s">
        <v>286</v>
      </c>
      <c r="F106" t="s">
        <v>287</v>
      </c>
      <c r="G106" t="s">
        <v>288</v>
      </c>
      <c r="H106" t="s">
        <v>116</v>
      </c>
      <c r="I106">
        <v>1</v>
      </c>
      <c r="J106">
        <v>0</v>
      </c>
      <c r="K106">
        <v>1</v>
      </c>
      <c r="O106">
        <f t="shared" si="77"/>
        <v>345.8</v>
      </c>
      <c r="P106">
        <f t="shared" si="78"/>
        <v>14.14</v>
      </c>
      <c r="Q106">
        <f t="shared" si="79"/>
        <v>26.2</v>
      </c>
      <c r="R106">
        <f t="shared" si="80"/>
        <v>2.84</v>
      </c>
      <c r="S106">
        <f t="shared" si="81"/>
        <v>305.45999999999998</v>
      </c>
      <c r="T106">
        <f t="shared" si="82"/>
        <v>0</v>
      </c>
      <c r="U106">
        <f t="shared" si="83"/>
        <v>34.476999999999997</v>
      </c>
      <c r="V106">
        <f t="shared" si="84"/>
        <v>0.23</v>
      </c>
      <c r="W106">
        <f t="shared" si="85"/>
        <v>0</v>
      </c>
      <c r="X106">
        <f t="shared" si="86"/>
        <v>317.55</v>
      </c>
      <c r="Y106">
        <f t="shared" si="87"/>
        <v>181.9</v>
      </c>
      <c r="AA106">
        <v>79197129</v>
      </c>
      <c r="AB106">
        <f t="shared" si="88"/>
        <v>345.8</v>
      </c>
      <c r="AC106">
        <f t="shared" si="89"/>
        <v>14.14</v>
      </c>
      <c r="AD106">
        <f>ROUND(((((ET106*ROUND(1.15,7)))-((EU106*ROUND(1.15,7))))+AE106),6)</f>
        <v>26.196999999999999</v>
      </c>
      <c r="AE106">
        <f>ROUND(((EU106*ROUND(1.15,7))),6)</f>
        <v>2.8405</v>
      </c>
      <c r="AF106">
        <f>ROUND(((EV106*ROUND(1.15,7))),6)</f>
        <v>305.46300000000002</v>
      </c>
      <c r="AG106">
        <f t="shared" si="90"/>
        <v>0</v>
      </c>
      <c r="AH106">
        <f>((EW106*ROUND(1.15,7)))</f>
        <v>34.476999999999997</v>
      </c>
      <c r="AI106">
        <f>((EX106*ROUND(1.15,7)))</f>
        <v>0.22999999999999998</v>
      </c>
      <c r="AJ106">
        <f t="shared" si="91"/>
        <v>0</v>
      </c>
      <c r="AK106">
        <v>302.54000000000002</v>
      </c>
      <c r="AL106">
        <v>14.14</v>
      </c>
      <c r="AM106">
        <v>22.78</v>
      </c>
      <c r="AN106">
        <v>2.4700000000000002</v>
      </c>
      <c r="AO106">
        <v>265.62</v>
      </c>
      <c r="AP106">
        <v>0</v>
      </c>
      <c r="AQ106">
        <v>29.98</v>
      </c>
      <c r="AR106">
        <v>0.2</v>
      </c>
      <c r="AS106">
        <v>0</v>
      </c>
      <c r="AT106">
        <v>103</v>
      </c>
      <c r="AU106">
        <v>59</v>
      </c>
      <c r="AV106">
        <v>1</v>
      </c>
      <c r="AW106">
        <v>1</v>
      </c>
      <c r="AZ106">
        <v>1</v>
      </c>
      <c r="BA106">
        <v>56.02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289</v>
      </c>
      <c r="BM106">
        <v>46001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56.02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59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118</v>
      </c>
      <c r="CO106">
        <v>0</v>
      </c>
      <c r="CP106">
        <f t="shared" si="92"/>
        <v>345.79999999999995</v>
      </c>
      <c r="CQ106">
        <f t="shared" si="93"/>
        <v>14.14</v>
      </c>
      <c r="CR106">
        <f>((((ET106*ROUND(1.15,7)))*BB106-((EU106*ROUND(1.15,7))))+AE106)</f>
        <v>26.196999999999999</v>
      </c>
      <c r="CS106">
        <f t="shared" si="94"/>
        <v>2.8405</v>
      </c>
      <c r="CT106">
        <f t="shared" si="95"/>
        <v>305.46300000000002</v>
      </c>
      <c r="CU106">
        <f t="shared" si="96"/>
        <v>0</v>
      </c>
      <c r="CV106">
        <f t="shared" si="97"/>
        <v>34.476999999999997</v>
      </c>
      <c r="CW106">
        <f t="shared" si="98"/>
        <v>0.22999999999999998</v>
      </c>
      <c r="CX106">
        <f t="shared" si="99"/>
        <v>0</v>
      </c>
      <c r="CY106">
        <f t="shared" si="100"/>
        <v>317.54899999999992</v>
      </c>
      <c r="CZ106">
        <f t="shared" si="101"/>
        <v>181.89699999999996</v>
      </c>
      <c r="DB106">
        <v>53</v>
      </c>
      <c r="DC106" t="s">
        <v>3</v>
      </c>
      <c r="DD106" t="s">
        <v>3</v>
      </c>
      <c r="DE106" t="s">
        <v>36</v>
      </c>
      <c r="DF106" t="s">
        <v>36</v>
      </c>
      <c r="DG106" t="s">
        <v>36</v>
      </c>
      <c r="DH106" t="s">
        <v>3</v>
      </c>
      <c r="DI106" t="s">
        <v>36</v>
      </c>
      <c r="DJ106" t="s">
        <v>36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116</v>
      </c>
      <c r="DW106" t="s">
        <v>116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71527577</v>
      </c>
      <c r="EF106">
        <v>2</v>
      </c>
      <c r="EG106" t="s">
        <v>24</v>
      </c>
      <c r="EH106">
        <v>40</v>
      </c>
      <c r="EI106" t="s">
        <v>290</v>
      </c>
      <c r="EJ106">
        <v>1</v>
      </c>
      <c r="EK106">
        <v>46001</v>
      </c>
      <c r="EL106" t="s">
        <v>291</v>
      </c>
      <c r="EM106" t="s">
        <v>292</v>
      </c>
      <c r="EO106" t="s">
        <v>119</v>
      </c>
      <c r="EQ106">
        <v>0</v>
      </c>
      <c r="ER106">
        <v>302.54000000000002</v>
      </c>
      <c r="ES106">
        <v>14.14</v>
      </c>
      <c r="ET106">
        <v>22.78</v>
      </c>
      <c r="EU106">
        <v>2.4700000000000002</v>
      </c>
      <c r="EV106">
        <v>265.62</v>
      </c>
      <c r="EW106">
        <v>29.98</v>
      </c>
      <c r="EX106">
        <v>0.2</v>
      </c>
      <c r="EY106">
        <v>0</v>
      </c>
      <c r="FQ106">
        <v>0</v>
      </c>
      <c r="FR106">
        <f t="shared" si="102"/>
        <v>0</v>
      </c>
      <c r="FS106">
        <v>0</v>
      </c>
      <c r="FX106">
        <v>103</v>
      </c>
      <c r="FY106">
        <v>59</v>
      </c>
      <c r="GA106" t="s">
        <v>3</v>
      </c>
      <c r="GD106">
        <v>1</v>
      </c>
      <c r="GF106">
        <v>-322148822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03"/>
        <v>0</v>
      </c>
      <c r="GM106">
        <f t="shared" si="104"/>
        <v>845.25</v>
      </c>
      <c r="GN106">
        <f t="shared" si="105"/>
        <v>845.25</v>
      </c>
      <c r="GO106">
        <f t="shared" si="106"/>
        <v>0</v>
      </c>
      <c r="GP106">
        <f t="shared" si="107"/>
        <v>0</v>
      </c>
      <c r="GR106">
        <v>0</v>
      </c>
      <c r="GS106">
        <v>3</v>
      </c>
      <c r="GT106">
        <v>0</v>
      </c>
      <c r="GU106" t="s">
        <v>3</v>
      </c>
      <c r="GV106">
        <f t="shared" si="108"/>
        <v>0</v>
      </c>
      <c r="GW106">
        <v>1</v>
      </c>
      <c r="GX106">
        <f t="shared" si="109"/>
        <v>0</v>
      </c>
      <c r="HA106">
        <v>0</v>
      </c>
      <c r="HB106">
        <v>0</v>
      </c>
      <c r="HC106">
        <f t="shared" si="110"/>
        <v>0</v>
      </c>
      <c r="HE106" t="s">
        <v>3</v>
      </c>
      <c r="HF106" t="s">
        <v>3</v>
      </c>
      <c r="HI106">
        <f t="shared" si="111"/>
        <v>159.1</v>
      </c>
      <c r="HJ106">
        <f t="shared" si="112"/>
        <v>17111.87</v>
      </c>
      <c r="HK106">
        <f t="shared" si="113"/>
        <v>17789.099999999999</v>
      </c>
      <c r="HL106">
        <f t="shared" si="114"/>
        <v>10189.870000000001</v>
      </c>
      <c r="HM106" t="s">
        <v>3</v>
      </c>
      <c r="HN106" t="s">
        <v>293</v>
      </c>
      <c r="HO106" t="s">
        <v>294</v>
      </c>
      <c r="HP106" t="s">
        <v>291</v>
      </c>
      <c r="HQ106" t="s">
        <v>291</v>
      </c>
      <c r="IK106">
        <v>0</v>
      </c>
    </row>
    <row r="107" spans="1:245" x14ac:dyDescent="0.2">
      <c r="A107">
        <v>18</v>
      </c>
      <c r="B107">
        <v>1</v>
      </c>
      <c r="C107">
        <v>191</v>
      </c>
      <c r="E107" t="s">
        <v>295</v>
      </c>
      <c r="F107" t="s">
        <v>296</v>
      </c>
      <c r="G107" t="s">
        <v>297</v>
      </c>
      <c r="H107" t="s">
        <v>63</v>
      </c>
      <c r="I107">
        <f>I106*J107</f>
        <v>0</v>
      </c>
      <c r="J107">
        <v>0</v>
      </c>
      <c r="K107">
        <v>0</v>
      </c>
      <c r="O107">
        <f t="shared" si="77"/>
        <v>0</v>
      </c>
      <c r="P107">
        <f t="shared" si="78"/>
        <v>0</v>
      </c>
      <c r="Q107">
        <f t="shared" si="79"/>
        <v>0</v>
      </c>
      <c r="R107">
        <f t="shared" si="80"/>
        <v>0</v>
      </c>
      <c r="S107">
        <f t="shared" si="81"/>
        <v>0</v>
      </c>
      <c r="T107">
        <f t="shared" si="82"/>
        <v>0</v>
      </c>
      <c r="U107">
        <f t="shared" si="83"/>
        <v>0</v>
      </c>
      <c r="V107">
        <f t="shared" si="84"/>
        <v>0</v>
      </c>
      <c r="W107">
        <f t="shared" si="85"/>
        <v>0</v>
      </c>
      <c r="X107">
        <f t="shared" si="86"/>
        <v>0</v>
      </c>
      <c r="Y107">
        <f t="shared" si="87"/>
        <v>0</v>
      </c>
      <c r="AA107">
        <v>79197129</v>
      </c>
      <c r="AB107">
        <f t="shared" si="88"/>
        <v>0</v>
      </c>
      <c r="AC107">
        <f t="shared" si="89"/>
        <v>0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90"/>
        <v>0</v>
      </c>
      <c r="AH107">
        <f>(EW107)</f>
        <v>0</v>
      </c>
      <c r="AI107">
        <f>(EX107)</f>
        <v>0</v>
      </c>
      <c r="AJ107">
        <f t="shared" si="91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59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46001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59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92"/>
        <v>0</v>
      </c>
      <c r="CQ107">
        <f t="shared" si="93"/>
        <v>0</v>
      </c>
      <c r="CR107">
        <f>(((ET107)*BB107-(EU107))+AE107)</f>
        <v>0</v>
      </c>
      <c r="CS107">
        <f t="shared" si="94"/>
        <v>0</v>
      </c>
      <c r="CT107">
        <f t="shared" si="95"/>
        <v>0</v>
      </c>
      <c r="CU107">
        <f t="shared" si="96"/>
        <v>0</v>
      </c>
      <c r="CV107">
        <f t="shared" si="97"/>
        <v>0</v>
      </c>
      <c r="CW107">
        <f t="shared" si="98"/>
        <v>0</v>
      </c>
      <c r="CX107">
        <f t="shared" si="99"/>
        <v>0</v>
      </c>
      <c r="CY107">
        <f t="shared" si="100"/>
        <v>0</v>
      </c>
      <c r="CZ107">
        <f t="shared" si="101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63</v>
      </c>
      <c r="DW107" t="s">
        <v>63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71527577</v>
      </c>
      <c r="EF107">
        <v>2</v>
      </c>
      <c r="EG107" t="s">
        <v>24</v>
      </c>
      <c r="EH107">
        <v>40</v>
      </c>
      <c r="EI107" t="s">
        <v>290</v>
      </c>
      <c r="EJ107">
        <v>1</v>
      </c>
      <c r="EK107">
        <v>46001</v>
      </c>
      <c r="EL107" t="s">
        <v>291</v>
      </c>
      <c r="EM107" t="s">
        <v>292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102"/>
        <v>0</v>
      </c>
      <c r="FS107">
        <v>0</v>
      </c>
      <c r="FX107">
        <v>103</v>
      </c>
      <c r="FY107">
        <v>59</v>
      </c>
      <c r="GA107" t="s">
        <v>3</v>
      </c>
      <c r="GD107">
        <v>1</v>
      </c>
      <c r="GF107">
        <v>1745116454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03"/>
        <v>0</v>
      </c>
      <c r="GM107">
        <f t="shared" si="104"/>
        <v>0</v>
      </c>
      <c r="GN107">
        <f t="shared" si="105"/>
        <v>0</v>
      </c>
      <c r="GO107">
        <f t="shared" si="106"/>
        <v>0</v>
      </c>
      <c r="GP107">
        <f t="shared" si="107"/>
        <v>0</v>
      </c>
      <c r="GR107">
        <v>0</v>
      </c>
      <c r="GS107">
        <v>3</v>
      </c>
      <c r="GT107">
        <v>0</v>
      </c>
      <c r="GU107" t="s">
        <v>3</v>
      </c>
      <c r="GV107">
        <f t="shared" si="108"/>
        <v>0</v>
      </c>
      <c r="GW107">
        <v>1</v>
      </c>
      <c r="GX107">
        <f t="shared" si="109"/>
        <v>0</v>
      </c>
      <c r="HA107">
        <v>0</v>
      </c>
      <c r="HB107">
        <v>0</v>
      </c>
      <c r="HC107">
        <f t="shared" si="110"/>
        <v>0</v>
      </c>
      <c r="HE107" t="s">
        <v>3</v>
      </c>
      <c r="HF107" t="s">
        <v>3</v>
      </c>
      <c r="HI107">
        <f t="shared" si="111"/>
        <v>0</v>
      </c>
      <c r="HJ107">
        <f t="shared" si="112"/>
        <v>0</v>
      </c>
      <c r="HK107">
        <f t="shared" si="113"/>
        <v>0</v>
      </c>
      <c r="HL107">
        <f t="shared" si="114"/>
        <v>0</v>
      </c>
      <c r="HM107" t="s">
        <v>3</v>
      </c>
      <c r="HN107" t="s">
        <v>293</v>
      </c>
      <c r="HO107" t="s">
        <v>294</v>
      </c>
      <c r="HP107" t="s">
        <v>291</v>
      </c>
      <c r="HQ107" t="s">
        <v>291</v>
      </c>
      <c r="IK107">
        <v>0</v>
      </c>
    </row>
    <row r="109" spans="1:245" x14ac:dyDescent="0.2">
      <c r="A109" s="2">
        <v>51</v>
      </c>
      <c r="B109" s="2">
        <f>B94</f>
        <v>1</v>
      </c>
      <c r="C109" s="2">
        <f>A94</f>
        <v>5</v>
      </c>
      <c r="D109" s="2">
        <f>ROW(A94)</f>
        <v>94</v>
      </c>
      <c r="E109" s="2"/>
      <c r="F109" s="2" t="str">
        <f>IF(F94&lt;&gt;"",F94,"")</f>
        <v>Новый подраздел</v>
      </c>
      <c r="G109" s="2" t="str">
        <f>IF(G94&lt;&gt;"",G94,"")</f>
        <v>Подраздел: ГНБ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115">ROUND(AB109,2)</f>
        <v>3457958.29</v>
      </c>
      <c r="P109" s="2">
        <f t="shared" si="115"/>
        <v>1059841.1100000001</v>
      </c>
      <c r="Q109" s="2">
        <f t="shared" si="115"/>
        <v>2382913.9700000002</v>
      </c>
      <c r="R109" s="2">
        <f t="shared" si="115"/>
        <v>45853.64</v>
      </c>
      <c r="S109" s="2">
        <f t="shared" si="115"/>
        <v>15203.21</v>
      </c>
      <c r="T109" s="2">
        <f t="shared" si="115"/>
        <v>0</v>
      </c>
      <c r="U109" s="2">
        <f>AH109</f>
        <v>1483.0837000000001</v>
      </c>
      <c r="V109" s="2">
        <f>AI109</f>
        <v>3355.6788999999999</v>
      </c>
      <c r="W109" s="2">
        <f>ROUND(AJ109,2)</f>
        <v>0</v>
      </c>
      <c r="X109" s="2">
        <f>ROUND(AK109,2)</f>
        <v>64617.8</v>
      </c>
      <c r="Y109" s="2">
        <f>ROUND(AL109,2)</f>
        <v>27574.55</v>
      </c>
      <c r="Z109" s="2"/>
      <c r="AA109" s="2"/>
      <c r="AB109" s="2">
        <f>ROUND(SUMIF(AA98:AA107,"=79197129",O98:O107),2)</f>
        <v>3457958.29</v>
      </c>
      <c r="AC109" s="2">
        <f>ROUND(SUMIF(AA98:AA107,"=79197129",P98:P107),2)</f>
        <v>1059841.1100000001</v>
      </c>
      <c r="AD109" s="2">
        <f>ROUND(SUMIF(AA98:AA107,"=79197129",Q98:Q107),2)</f>
        <v>2382913.9700000002</v>
      </c>
      <c r="AE109" s="2">
        <f>ROUND(SUMIF(AA98:AA107,"=79197129",R98:R107),2)</f>
        <v>45853.64</v>
      </c>
      <c r="AF109" s="2">
        <f>ROUND(SUMIF(AA98:AA107,"=79197129",S98:S107),2)</f>
        <v>15203.21</v>
      </c>
      <c r="AG109" s="2">
        <f>ROUND(SUMIF(AA98:AA107,"=79197129",T98:T107),2)</f>
        <v>0</v>
      </c>
      <c r="AH109" s="2">
        <f>SUMIF(AA98:AA107,"=79197129",U98:U107)</f>
        <v>1483.0837000000001</v>
      </c>
      <c r="AI109" s="2">
        <f>SUMIF(AA98:AA107,"=79197129",V98:V107)</f>
        <v>3355.6788999999999</v>
      </c>
      <c r="AJ109" s="2">
        <f>ROUND(SUMIF(AA98:AA107,"=79197129",W98:W107),2)</f>
        <v>0</v>
      </c>
      <c r="AK109" s="2">
        <f>ROUND(SUMIF(AA98:AA107,"=79197129",X98:X107),2)</f>
        <v>64617.8</v>
      </c>
      <c r="AL109" s="2">
        <f>ROUND(SUMIF(AA98:AA107,"=79197129",Y98:Y107),2)</f>
        <v>27574.55</v>
      </c>
      <c r="AM109" s="2"/>
      <c r="AN109" s="2"/>
      <c r="AO109" s="2">
        <f t="shared" ref="AO109:BD109" si="116">ROUND(BX109,2)</f>
        <v>0</v>
      </c>
      <c r="AP109" s="2">
        <f t="shared" si="116"/>
        <v>0</v>
      </c>
      <c r="AQ109" s="2">
        <f t="shared" si="116"/>
        <v>0</v>
      </c>
      <c r="AR109" s="2">
        <f t="shared" si="116"/>
        <v>3550150.64</v>
      </c>
      <c r="AS109" s="2">
        <f t="shared" si="116"/>
        <v>3547438.1</v>
      </c>
      <c r="AT109" s="2">
        <f t="shared" si="116"/>
        <v>2712.54</v>
      </c>
      <c r="AU109" s="2">
        <f t="shared" si="116"/>
        <v>0</v>
      </c>
      <c r="AV109" s="2">
        <f t="shared" si="116"/>
        <v>1059841.1100000001</v>
      </c>
      <c r="AW109" s="2">
        <f t="shared" si="116"/>
        <v>1059841.1100000001</v>
      </c>
      <c r="AX109" s="2">
        <f t="shared" si="116"/>
        <v>0</v>
      </c>
      <c r="AY109" s="2">
        <f t="shared" si="116"/>
        <v>1059841.1100000001</v>
      </c>
      <c r="AZ109" s="2">
        <f t="shared" si="116"/>
        <v>0</v>
      </c>
      <c r="BA109" s="2">
        <f t="shared" si="116"/>
        <v>0</v>
      </c>
      <c r="BB109" s="2">
        <f t="shared" si="116"/>
        <v>0</v>
      </c>
      <c r="BC109" s="2">
        <f t="shared" si="116"/>
        <v>0</v>
      </c>
      <c r="BD109" s="2">
        <f t="shared" si="116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>
        <f>ROUND(SUMIF(AA98:AA107,"=79197129",FQ98:FQ107),2)</f>
        <v>0</v>
      </c>
      <c r="BY109" s="2">
        <f>ROUND(SUMIF(AA98:AA107,"=79197129",FR98:FR107),2)</f>
        <v>0</v>
      </c>
      <c r="BZ109" s="2">
        <f>ROUND(SUMIF(AA98:AA107,"=79197129",GL98:GL107),2)</f>
        <v>0</v>
      </c>
      <c r="CA109" s="2">
        <f>ROUND(SUMIF(AA98:AA107,"=79197129",GM98:GM107),2)</f>
        <v>3550150.64</v>
      </c>
      <c r="CB109" s="2">
        <f>ROUND(SUMIF(AA98:AA107,"=79197129",GN98:GN107),2)</f>
        <v>3547438.1</v>
      </c>
      <c r="CC109" s="2">
        <f>ROUND(SUMIF(AA98:AA107,"=79197129",GO98:GO107),2)</f>
        <v>2712.54</v>
      </c>
      <c r="CD109" s="2">
        <f>ROUND(SUMIF(AA98:AA107,"=79197129",GP98:GP107),2)</f>
        <v>0</v>
      </c>
      <c r="CE109" s="2">
        <f>AC109-BX109</f>
        <v>1059841.1100000001</v>
      </c>
      <c r="CF109" s="2">
        <f>AC109-BY109</f>
        <v>1059841.1100000001</v>
      </c>
      <c r="CG109" s="2">
        <f>BX109-BZ109</f>
        <v>0</v>
      </c>
      <c r="CH109" s="2">
        <f>AC109-BX109-BY109+BZ109</f>
        <v>1059841.1100000001</v>
      </c>
      <c r="CI109" s="2">
        <f>BY109-BZ109</f>
        <v>0</v>
      </c>
      <c r="CJ109" s="2">
        <f>ROUND(SUMIF(AA98:AA107,"=79197129",GX98:GX107),2)</f>
        <v>0</v>
      </c>
      <c r="CK109" s="2">
        <f>ROUND(SUMIF(AA98:AA107,"=79197129",GY98:GY107),2)</f>
        <v>0</v>
      </c>
      <c r="CL109" s="2">
        <f>ROUND(SUMIF(AA98:AA107,"=79197129",GZ98:GZ107),2)</f>
        <v>0</v>
      </c>
      <c r="CM109" s="2">
        <f>ROUND(SUMIF(AA98:AA107,"=79197129",HD98:HD107),2)</f>
        <v>0</v>
      </c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3457958.29</v>
      </c>
      <c r="G111" s="4" t="s">
        <v>189</v>
      </c>
      <c r="H111" s="4" t="s">
        <v>190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3457958.2900000005</v>
      </c>
      <c r="X111" s="4">
        <v>1</v>
      </c>
      <c r="Y111" s="4">
        <v>50939898.350000001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1059841.1100000001</v>
      </c>
      <c r="G112" s="4" t="s">
        <v>191</v>
      </c>
      <c r="H112" s="4" t="s">
        <v>192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1059841.1100000001</v>
      </c>
      <c r="X112" s="4">
        <v>1</v>
      </c>
      <c r="Y112" s="4">
        <v>10079088.960000001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193</v>
      </c>
      <c r="H113" s="4" t="s">
        <v>194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1059841.1100000001</v>
      </c>
      <c r="G114" s="4" t="s">
        <v>195</v>
      </c>
      <c r="H114" s="4" t="s">
        <v>196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1059841.1100000001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1059841.1100000001</v>
      </c>
      <c r="G115" s="4" t="s">
        <v>197</v>
      </c>
      <c r="H115" s="4" t="s">
        <v>198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1059841.1100000001</v>
      </c>
      <c r="X115" s="4">
        <v>1</v>
      </c>
      <c r="Y115" s="4">
        <v>10079088.960000001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199</v>
      </c>
      <c r="H116" s="4" t="s">
        <v>200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1059841.1100000001</v>
      </c>
      <c r="G117" s="4" t="s">
        <v>201</v>
      </c>
      <c r="H117" s="4" t="s">
        <v>202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1059841.1100000001</v>
      </c>
      <c r="X117" s="4">
        <v>1</v>
      </c>
      <c r="Y117" s="4">
        <v>10079088.960000001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203</v>
      </c>
      <c r="H118" s="4" t="s">
        <v>204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205</v>
      </c>
      <c r="H119" s="4" t="s">
        <v>206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207</v>
      </c>
      <c r="H120" s="4" t="s">
        <v>208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2382913.9700000002</v>
      </c>
      <c r="G121" s="4" t="s">
        <v>209</v>
      </c>
      <c r="H121" s="4" t="s">
        <v>210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2382913.9700000002</v>
      </c>
      <c r="X121" s="4">
        <v>1</v>
      </c>
      <c r="Y121" s="4">
        <v>40009125.560000002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211</v>
      </c>
      <c r="H122" s="4" t="s">
        <v>212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45853.64</v>
      </c>
      <c r="G123" s="4" t="s">
        <v>213</v>
      </c>
      <c r="H123" s="4" t="s">
        <v>214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45853.639999999992</v>
      </c>
      <c r="X123" s="4">
        <v>1</v>
      </c>
      <c r="Y123" s="4">
        <v>2568720.9300000002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15203.21</v>
      </c>
      <c r="G124" s="4" t="s">
        <v>215</v>
      </c>
      <c r="H124" s="4" t="s">
        <v>216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15203.21</v>
      </c>
      <c r="X124" s="4">
        <v>1</v>
      </c>
      <c r="Y124" s="4">
        <v>851683.83000000007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217</v>
      </c>
      <c r="H125" s="4" t="s">
        <v>218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3547438.1</v>
      </c>
      <c r="G126" s="4" t="s">
        <v>219</v>
      </c>
      <c r="H126" s="4" t="s">
        <v>220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3547438.1</v>
      </c>
      <c r="X126" s="4">
        <v>1</v>
      </c>
      <c r="Y126" s="4">
        <v>55971564.359999999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2712.54</v>
      </c>
      <c r="G127" s="4" t="s">
        <v>221</v>
      </c>
      <c r="H127" s="4" t="s">
        <v>222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2712.54</v>
      </c>
      <c r="X127" s="4">
        <v>1</v>
      </c>
      <c r="Y127" s="4">
        <v>132949.6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0</v>
      </c>
      <c r="G128" s="4" t="s">
        <v>223</v>
      </c>
      <c r="H128" s="4" t="s">
        <v>224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225</v>
      </c>
      <c r="H129" s="4" t="s">
        <v>226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227</v>
      </c>
      <c r="H130" s="4" t="s">
        <v>228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ROUND(Source!U109,O131)</f>
        <v>1483.0836999999999</v>
      </c>
      <c r="G131" s="4" t="s">
        <v>229</v>
      </c>
      <c r="H131" s="4" t="s">
        <v>230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7</v>
      </c>
      <c r="P131" s="4"/>
      <c r="Q131" s="4"/>
      <c r="R131" s="4"/>
      <c r="S131" s="4"/>
      <c r="T131" s="4"/>
      <c r="U131" s="4"/>
      <c r="V131" s="4"/>
      <c r="W131" s="4">
        <v>1483.0836999999999</v>
      </c>
      <c r="X131" s="4">
        <v>1</v>
      </c>
      <c r="Y131" s="4">
        <v>1483.0836999999999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ROUND(Source!V109,O132)</f>
        <v>3355.6788999999999</v>
      </c>
      <c r="G132" s="4" t="s">
        <v>231</v>
      </c>
      <c r="H132" s="4" t="s">
        <v>232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7</v>
      </c>
      <c r="P132" s="4"/>
      <c r="Q132" s="4"/>
      <c r="R132" s="4"/>
      <c r="S132" s="4"/>
      <c r="T132" s="4"/>
      <c r="U132" s="4"/>
      <c r="V132" s="4"/>
      <c r="W132" s="4">
        <v>3355.6788999999999</v>
      </c>
      <c r="X132" s="4">
        <v>1</v>
      </c>
      <c r="Y132" s="4">
        <v>3355.6788999999999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233</v>
      </c>
      <c r="H133" s="4" t="s">
        <v>234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235</v>
      </c>
      <c r="H134" s="4" t="s">
        <v>236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64617.8</v>
      </c>
      <c r="G135" s="4" t="s">
        <v>237</v>
      </c>
      <c r="H135" s="4" t="s">
        <v>238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64617.8</v>
      </c>
      <c r="X135" s="4">
        <v>1</v>
      </c>
      <c r="Y135" s="4">
        <v>3619889.33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27574.55</v>
      </c>
      <c r="G136" s="4" t="s">
        <v>239</v>
      </c>
      <c r="H136" s="4" t="s">
        <v>240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27574.55</v>
      </c>
      <c r="X136" s="4">
        <v>1</v>
      </c>
      <c r="Y136" s="4">
        <v>1544726.2900000003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3550150.64</v>
      </c>
      <c r="G137" s="4" t="s">
        <v>241</v>
      </c>
      <c r="H137" s="4" t="s">
        <v>242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3550150.64</v>
      </c>
      <c r="X137" s="4">
        <v>1</v>
      </c>
      <c r="Y137" s="4">
        <v>56104513.969999999</v>
      </c>
      <c r="Z137" s="4"/>
      <c r="AA137" s="4"/>
      <c r="AB137" s="4"/>
    </row>
    <row r="138" spans="1:206" x14ac:dyDescent="0.2">
      <c r="A138" s="4">
        <v>50</v>
      </c>
      <c r="B138" s="4">
        <v>1</v>
      </c>
      <c r="C138" s="4">
        <v>0</v>
      </c>
      <c r="D138" s="4">
        <v>2</v>
      </c>
      <c r="E138" s="4">
        <v>0</v>
      </c>
      <c r="F138" s="4">
        <f>ROUND(F137,O138)</f>
        <v>3550150.64</v>
      </c>
      <c r="G138" s="4" t="s">
        <v>243</v>
      </c>
      <c r="H138" s="4" t="s">
        <v>244</v>
      </c>
      <c r="I138" s="4"/>
      <c r="J138" s="4"/>
      <c r="K138" s="4">
        <v>212</v>
      </c>
      <c r="L138" s="4">
        <v>28</v>
      </c>
      <c r="M138" s="4">
        <v>0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3550150.64</v>
      </c>
      <c r="X138" s="4">
        <v>1</v>
      </c>
      <c r="Y138" s="4">
        <v>56104513.969999999</v>
      </c>
      <c r="Z138" s="4"/>
      <c r="AA138" s="4"/>
      <c r="AB138" s="4"/>
    </row>
    <row r="139" spans="1:206" x14ac:dyDescent="0.2">
      <c r="A139" s="4">
        <v>50</v>
      </c>
      <c r="B139" s="4">
        <v>1</v>
      </c>
      <c r="C139" s="4">
        <v>0</v>
      </c>
      <c r="D139" s="4">
        <v>2</v>
      </c>
      <c r="E139" s="4">
        <v>0</v>
      </c>
      <c r="F139" s="4">
        <f>ROUND(F138*0.22,O139)</f>
        <v>781033.14</v>
      </c>
      <c r="G139" s="4" t="s">
        <v>245</v>
      </c>
      <c r="H139" s="4" t="s">
        <v>246</v>
      </c>
      <c r="I139" s="4"/>
      <c r="J139" s="4"/>
      <c r="K139" s="4">
        <v>212</v>
      </c>
      <c r="L139" s="4">
        <v>29</v>
      </c>
      <c r="M139" s="4">
        <v>0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781033.14</v>
      </c>
      <c r="X139" s="4">
        <v>1</v>
      </c>
      <c r="Y139" s="4">
        <v>12342993.07</v>
      </c>
      <c r="Z139" s="4"/>
      <c r="AA139" s="4"/>
      <c r="AB139" s="4"/>
    </row>
    <row r="140" spans="1:206" x14ac:dyDescent="0.2">
      <c r="A140" s="4">
        <v>50</v>
      </c>
      <c r="B140" s="4">
        <v>1</v>
      </c>
      <c r="C140" s="4">
        <v>0</v>
      </c>
      <c r="D140" s="4">
        <v>2</v>
      </c>
      <c r="E140" s="4">
        <v>213</v>
      </c>
      <c r="F140" s="4">
        <f>ROUND(F138+F139,O140)</f>
        <v>4331183.78</v>
      </c>
      <c r="G140" s="4" t="s">
        <v>247</v>
      </c>
      <c r="H140" s="4" t="s">
        <v>241</v>
      </c>
      <c r="I140" s="4"/>
      <c r="J140" s="4"/>
      <c r="K140" s="4">
        <v>212</v>
      </c>
      <c r="L140" s="4">
        <v>30</v>
      </c>
      <c r="M140" s="4">
        <v>0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4331183.78</v>
      </c>
      <c r="X140" s="4">
        <v>1</v>
      </c>
      <c r="Y140" s="4">
        <v>68447507.040000007</v>
      </c>
      <c r="Z140" s="4"/>
      <c r="AA140" s="4"/>
      <c r="AB140" s="4"/>
    </row>
    <row r="142" spans="1:206" x14ac:dyDescent="0.2">
      <c r="A142" s="1">
        <v>5</v>
      </c>
      <c r="B142" s="1">
        <v>1</v>
      </c>
      <c r="C142" s="1"/>
      <c r="D142" s="1">
        <f>ROW(A151)</f>
        <v>151</v>
      </c>
      <c r="E142" s="1"/>
      <c r="F142" s="1" t="s">
        <v>15</v>
      </c>
      <c r="G142" s="1" t="s">
        <v>298</v>
      </c>
      <c r="H142" s="1" t="s">
        <v>3</v>
      </c>
      <c r="I142" s="1">
        <v>0</v>
      </c>
      <c r="J142" s="1"/>
      <c r="K142" s="1">
        <v>0</v>
      </c>
      <c r="L142" s="1"/>
      <c r="M142" s="1" t="s">
        <v>3</v>
      </c>
      <c r="N142" s="1"/>
      <c r="O142" s="1"/>
      <c r="P142" s="1"/>
      <c r="Q142" s="1"/>
      <c r="R142" s="1"/>
      <c r="S142" s="1">
        <v>79197130</v>
      </c>
      <c r="T142" s="1"/>
      <c r="U142" s="1" t="s">
        <v>3</v>
      </c>
      <c r="V142" s="1">
        <v>0</v>
      </c>
      <c r="W142" s="1"/>
      <c r="X142" s="1"/>
      <c r="Y142" s="1"/>
      <c r="Z142" s="1"/>
      <c r="AA142" s="1"/>
      <c r="AB142" s="1" t="s">
        <v>3</v>
      </c>
      <c r="AC142" s="1" t="s">
        <v>3</v>
      </c>
      <c r="AD142" s="1" t="s">
        <v>3</v>
      </c>
      <c r="AE142" s="1" t="s">
        <v>3</v>
      </c>
      <c r="AF142" s="1" t="s">
        <v>3</v>
      </c>
      <c r="AG142" s="1" t="s">
        <v>3</v>
      </c>
      <c r="AH142" s="1"/>
      <c r="AI142" s="1"/>
      <c r="AJ142" s="1"/>
      <c r="AK142" s="1"/>
      <c r="AL142" s="1"/>
      <c r="AM142" s="1"/>
      <c r="AN142" s="1"/>
      <c r="AO142" s="1"/>
      <c r="AP142" s="1" t="s">
        <v>3</v>
      </c>
      <c r="AQ142" s="1" t="s">
        <v>3</v>
      </c>
      <c r="AR142" s="1" t="s">
        <v>3</v>
      </c>
      <c r="AS142" s="1"/>
      <c r="AT142" s="1"/>
      <c r="AU142" s="1"/>
      <c r="AV142" s="1"/>
      <c r="AW142" s="1"/>
      <c r="AX142" s="1"/>
      <c r="AY142" s="1"/>
      <c r="AZ142" s="1" t="s">
        <v>3</v>
      </c>
      <c r="BA142" s="1"/>
      <c r="BB142" s="1" t="s">
        <v>3</v>
      </c>
      <c r="BC142" s="1" t="s">
        <v>3</v>
      </c>
      <c r="BD142" s="1" t="s">
        <v>3</v>
      </c>
      <c r="BE142" s="1" t="s">
        <v>3</v>
      </c>
      <c r="BF142" s="1" t="s">
        <v>3</v>
      </c>
      <c r="BG142" s="1" t="s">
        <v>3</v>
      </c>
      <c r="BH142" s="1" t="s">
        <v>3</v>
      </c>
      <c r="BI142" s="1" t="s">
        <v>3</v>
      </c>
      <c r="BJ142" s="1" t="s">
        <v>3</v>
      </c>
      <c r="BK142" s="1" t="s">
        <v>3</v>
      </c>
      <c r="BL142" s="1" t="s">
        <v>3</v>
      </c>
      <c r="BM142" s="1" t="s">
        <v>3</v>
      </c>
      <c r="BN142" s="1" t="s">
        <v>3</v>
      </c>
      <c r="BO142" s="1" t="s">
        <v>3</v>
      </c>
      <c r="BP142" s="1" t="s">
        <v>3</v>
      </c>
      <c r="BQ142" s="1"/>
      <c r="BR142" s="1"/>
      <c r="BS142" s="1"/>
      <c r="BT142" s="1"/>
      <c r="BU142" s="1"/>
      <c r="BV142" s="1"/>
      <c r="BW142" s="1"/>
      <c r="BX142" s="1">
        <v>0</v>
      </c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>
        <v>0</v>
      </c>
    </row>
    <row r="144" spans="1:206" x14ac:dyDescent="0.2">
      <c r="A144" s="2">
        <v>52</v>
      </c>
      <c r="B144" s="2">
        <f t="shared" ref="B144:G144" si="117">B151</f>
        <v>1</v>
      </c>
      <c r="C144" s="2">
        <f t="shared" si="117"/>
        <v>5</v>
      </c>
      <c r="D144" s="2">
        <f t="shared" si="117"/>
        <v>142</v>
      </c>
      <c r="E144" s="2">
        <f t="shared" si="117"/>
        <v>0</v>
      </c>
      <c r="F144" s="2" t="str">
        <f t="shared" si="117"/>
        <v>Новый подраздел</v>
      </c>
      <c r="G144" s="2" t="str">
        <f t="shared" si="117"/>
        <v>Подраздел: Благоустройство</v>
      </c>
      <c r="H144" s="2"/>
      <c r="I144" s="2"/>
      <c r="J144" s="2"/>
      <c r="K144" s="2"/>
      <c r="L144" s="2"/>
      <c r="M144" s="2"/>
      <c r="N144" s="2"/>
      <c r="O144" s="2">
        <f t="shared" ref="O144:AT144" si="118">O151</f>
        <v>69696.27</v>
      </c>
      <c r="P144" s="2">
        <f t="shared" si="118"/>
        <v>50215.22</v>
      </c>
      <c r="Q144" s="2">
        <f t="shared" si="118"/>
        <v>9254.49</v>
      </c>
      <c r="R144" s="2">
        <f t="shared" si="118"/>
        <v>975.8</v>
      </c>
      <c r="S144" s="2">
        <f t="shared" si="118"/>
        <v>10226.56</v>
      </c>
      <c r="T144" s="2">
        <f t="shared" si="118"/>
        <v>0</v>
      </c>
      <c r="U144" s="2">
        <f t="shared" si="118"/>
        <v>1278.2491499999999</v>
      </c>
      <c r="V144" s="2">
        <f t="shared" si="118"/>
        <v>84.131699999999995</v>
      </c>
      <c r="W144" s="2">
        <f t="shared" si="118"/>
        <v>0</v>
      </c>
      <c r="X144" s="2">
        <f t="shared" si="118"/>
        <v>11538.43</v>
      </c>
      <c r="Y144" s="2">
        <f t="shared" si="118"/>
        <v>8065.7</v>
      </c>
      <c r="Z144" s="2">
        <f t="shared" si="118"/>
        <v>0</v>
      </c>
      <c r="AA144" s="2">
        <f t="shared" si="118"/>
        <v>0</v>
      </c>
      <c r="AB144" s="2">
        <f t="shared" si="118"/>
        <v>69696.27</v>
      </c>
      <c r="AC144" s="2">
        <f t="shared" si="118"/>
        <v>50215.22</v>
      </c>
      <c r="AD144" s="2">
        <f t="shared" si="118"/>
        <v>9254.49</v>
      </c>
      <c r="AE144" s="2">
        <f t="shared" si="118"/>
        <v>975.8</v>
      </c>
      <c r="AF144" s="2">
        <f t="shared" si="118"/>
        <v>10226.56</v>
      </c>
      <c r="AG144" s="2">
        <f t="shared" si="118"/>
        <v>0</v>
      </c>
      <c r="AH144" s="2">
        <f t="shared" si="118"/>
        <v>1278.2491499999999</v>
      </c>
      <c r="AI144" s="2">
        <f t="shared" si="118"/>
        <v>84.131699999999995</v>
      </c>
      <c r="AJ144" s="2">
        <f t="shared" si="118"/>
        <v>0</v>
      </c>
      <c r="AK144" s="2">
        <f t="shared" si="118"/>
        <v>11538.43</v>
      </c>
      <c r="AL144" s="2">
        <f t="shared" si="118"/>
        <v>8065.7</v>
      </c>
      <c r="AM144" s="2">
        <f t="shared" si="118"/>
        <v>0</v>
      </c>
      <c r="AN144" s="2">
        <f t="shared" si="118"/>
        <v>0</v>
      </c>
      <c r="AO144" s="2">
        <f t="shared" si="118"/>
        <v>0</v>
      </c>
      <c r="AP144" s="2">
        <f t="shared" si="118"/>
        <v>0</v>
      </c>
      <c r="AQ144" s="2">
        <f t="shared" si="118"/>
        <v>0</v>
      </c>
      <c r="AR144" s="2">
        <f t="shared" si="118"/>
        <v>89300.4</v>
      </c>
      <c r="AS144" s="2">
        <f t="shared" si="118"/>
        <v>89300.4</v>
      </c>
      <c r="AT144" s="2">
        <f t="shared" si="118"/>
        <v>0</v>
      </c>
      <c r="AU144" s="2">
        <f t="shared" ref="AU144:BZ144" si="119">AU151</f>
        <v>0</v>
      </c>
      <c r="AV144" s="2">
        <f t="shared" si="119"/>
        <v>50215.22</v>
      </c>
      <c r="AW144" s="2">
        <f t="shared" si="119"/>
        <v>50215.22</v>
      </c>
      <c r="AX144" s="2">
        <f t="shared" si="119"/>
        <v>0</v>
      </c>
      <c r="AY144" s="2">
        <f t="shared" si="119"/>
        <v>50215.22</v>
      </c>
      <c r="AZ144" s="2">
        <f t="shared" si="119"/>
        <v>0</v>
      </c>
      <c r="BA144" s="2">
        <f t="shared" si="119"/>
        <v>0</v>
      </c>
      <c r="BB144" s="2">
        <f t="shared" si="119"/>
        <v>0</v>
      </c>
      <c r="BC144" s="2">
        <f t="shared" si="119"/>
        <v>0</v>
      </c>
      <c r="BD144" s="2">
        <f t="shared" si="119"/>
        <v>0</v>
      </c>
      <c r="BE144" s="2">
        <f t="shared" si="119"/>
        <v>0</v>
      </c>
      <c r="BF144" s="2">
        <f t="shared" si="119"/>
        <v>0</v>
      </c>
      <c r="BG144" s="2">
        <f t="shared" si="119"/>
        <v>0</v>
      </c>
      <c r="BH144" s="2">
        <f t="shared" si="119"/>
        <v>0</v>
      </c>
      <c r="BI144" s="2">
        <f t="shared" si="119"/>
        <v>0</v>
      </c>
      <c r="BJ144" s="2">
        <f t="shared" si="119"/>
        <v>0</v>
      </c>
      <c r="BK144" s="2">
        <f t="shared" si="119"/>
        <v>0</v>
      </c>
      <c r="BL144" s="2">
        <f t="shared" si="119"/>
        <v>0</v>
      </c>
      <c r="BM144" s="2">
        <f t="shared" si="119"/>
        <v>0</v>
      </c>
      <c r="BN144" s="2">
        <f t="shared" si="119"/>
        <v>0</v>
      </c>
      <c r="BO144" s="2">
        <f t="shared" si="119"/>
        <v>0</v>
      </c>
      <c r="BP144" s="2">
        <f t="shared" si="119"/>
        <v>0</v>
      </c>
      <c r="BQ144" s="2">
        <f t="shared" si="119"/>
        <v>0</v>
      </c>
      <c r="BR144" s="2">
        <f t="shared" si="119"/>
        <v>0</v>
      </c>
      <c r="BS144" s="2">
        <f t="shared" si="119"/>
        <v>0</v>
      </c>
      <c r="BT144" s="2">
        <f t="shared" si="119"/>
        <v>0</v>
      </c>
      <c r="BU144" s="2">
        <f t="shared" si="119"/>
        <v>0</v>
      </c>
      <c r="BV144" s="2">
        <f t="shared" si="119"/>
        <v>0</v>
      </c>
      <c r="BW144" s="2">
        <f t="shared" si="119"/>
        <v>0</v>
      </c>
      <c r="BX144" s="2">
        <f t="shared" si="119"/>
        <v>0</v>
      </c>
      <c r="BY144" s="2">
        <f t="shared" si="119"/>
        <v>0</v>
      </c>
      <c r="BZ144" s="2">
        <f t="shared" si="119"/>
        <v>0</v>
      </c>
      <c r="CA144" s="2">
        <f t="shared" ref="CA144:DF144" si="120">CA151</f>
        <v>89300.4</v>
      </c>
      <c r="CB144" s="2">
        <f t="shared" si="120"/>
        <v>89300.4</v>
      </c>
      <c r="CC144" s="2">
        <f t="shared" si="120"/>
        <v>0</v>
      </c>
      <c r="CD144" s="2">
        <f t="shared" si="120"/>
        <v>0</v>
      </c>
      <c r="CE144" s="2">
        <f t="shared" si="120"/>
        <v>50215.22</v>
      </c>
      <c r="CF144" s="2">
        <f t="shared" si="120"/>
        <v>50215.22</v>
      </c>
      <c r="CG144" s="2">
        <f t="shared" si="120"/>
        <v>0</v>
      </c>
      <c r="CH144" s="2">
        <f t="shared" si="120"/>
        <v>50215.22</v>
      </c>
      <c r="CI144" s="2">
        <f t="shared" si="120"/>
        <v>0</v>
      </c>
      <c r="CJ144" s="2">
        <f t="shared" si="120"/>
        <v>0</v>
      </c>
      <c r="CK144" s="2">
        <f t="shared" si="120"/>
        <v>0</v>
      </c>
      <c r="CL144" s="2">
        <f t="shared" si="120"/>
        <v>0</v>
      </c>
      <c r="CM144" s="2">
        <f t="shared" si="120"/>
        <v>0</v>
      </c>
      <c r="CN144" s="2">
        <f t="shared" si="120"/>
        <v>0</v>
      </c>
      <c r="CO144" s="2">
        <f t="shared" si="120"/>
        <v>0</v>
      </c>
      <c r="CP144" s="2">
        <f t="shared" si="120"/>
        <v>0</v>
      </c>
      <c r="CQ144" s="2">
        <f t="shared" si="120"/>
        <v>0</v>
      </c>
      <c r="CR144" s="2">
        <f t="shared" si="120"/>
        <v>0</v>
      </c>
      <c r="CS144" s="2">
        <f t="shared" si="120"/>
        <v>0</v>
      </c>
      <c r="CT144" s="2">
        <f t="shared" si="120"/>
        <v>0</v>
      </c>
      <c r="CU144" s="2">
        <f t="shared" si="120"/>
        <v>0</v>
      </c>
      <c r="CV144" s="2">
        <f t="shared" si="120"/>
        <v>0</v>
      </c>
      <c r="CW144" s="2">
        <f t="shared" si="120"/>
        <v>0</v>
      </c>
      <c r="CX144" s="2">
        <f t="shared" si="120"/>
        <v>0</v>
      </c>
      <c r="CY144" s="2">
        <f t="shared" si="120"/>
        <v>0</v>
      </c>
      <c r="CZ144" s="2">
        <f t="shared" si="120"/>
        <v>0</v>
      </c>
      <c r="DA144" s="2">
        <f t="shared" si="120"/>
        <v>0</v>
      </c>
      <c r="DB144" s="2">
        <f t="shared" si="120"/>
        <v>0</v>
      </c>
      <c r="DC144" s="2">
        <f t="shared" si="120"/>
        <v>0</v>
      </c>
      <c r="DD144" s="2">
        <f t="shared" si="120"/>
        <v>0</v>
      </c>
      <c r="DE144" s="2">
        <f t="shared" si="120"/>
        <v>0</v>
      </c>
      <c r="DF144" s="2">
        <f t="shared" si="120"/>
        <v>0</v>
      </c>
      <c r="DG144" s="3">
        <f t="shared" ref="DG144:EL144" si="121">DG151</f>
        <v>0</v>
      </c>
      <c r="DH144" s="3">
        <f t="shared" si="121"/>
        <v>0</v>
      </c>
      <c r="DI144" s="3">
        <f t="shared" si="121"/>
        <v>0</v>
      </c>
      <c r="DJ144" s="3">
        <f t="shared" si="121"/>
        <v>0</v>
      </c>
      <c r="DK144" s="3">
        <f t="shared" si="121"/>
        <v>0</v>
      </c>
      <c r="DL144" s="3">
        <f t="shared" si="121"/>
        <v>0</v>
      </c>
      <c r="DM144" s="3">
        <f t="shared" si="121"/>
        <v>0</v>
      </c>
      <c r="DN144" s="3">
        <f t="shared" si="121"/>
        <v>0</v>
      </c>
      <c r="DO144" s="3">
        <f t="shared" si="121"/>
        <v>0</v>
      </c>
      <c r="DP144" s="3">
        <f t="shared" si="121"/>
        <v>0</v>
      </c>
      <c r="DQ144" s="3">
        <f t="shared" si="121"/>
        <v>0</v>
      </c>
      <c r="DR144" s="3">
        <f t="shared" si="121"/>
        <v>0</v>
      </c>
      <c r="DS144" s="3">
        <f t="shared" si="121"/>
        <v>0</v>
      </c>
      <c r="DT144" s="3">
        <f t="shared" si="121"/>
        <v>0</v>
      </c>
      <c r="DU144" s="3">
        <f t="shared" si="121"/>
        <v>0</v>
      </c>
      <c r="DV144" s="3">
        <f t="shared" si="121"/>
        <v>0</v>
      </c>
      <c r="DW144" s="3">
        <f t="shared" si="121"/>
        <v>0</v>
      </c>
      <c r="DX144" s="3">
        <f t="shared" si="121"/>
        <v>0</v>
      </c>
      <c r="DY144" s="3">
        <f t="shared" si="121"/>
        <v>0</v>
      </c>
      <c r="DZ144" s="3">
        <f t="shared" si="121"/>
        <v>0</v>
      </c>
      <c r="EA144" s="3">
        <f t="shared" si="121"/>
        <v>0</v>
      </c>
      <c r="EB144" s="3">
        <f t="shared" si="121"/>
        <v>0</v>
      </c>
      <c r="EC144" s="3">
        <f t="shared" si="121"/>
        <v>0</v>
      </c>
      <c r="ED144" s="3">
        <f t="shared" si="121"/>
        <v>0</v>
      </c>
      <c r="EE144" s="3">
        <f t="shared" si="121"/>
        <v>0</v>
      </c>
      <c r="EF144" s="3">
        <f t="shared" si="121"/>
        <v>0</v>
      </c>
      <c r="EG144" s="3">
        <f t="shared" si="121"/>
        <v>0</v>
      </c>
      <c r="EH144" s="3">
        <f t="shared" si="121"/>
        <v>0</v>
      </c>
      <c r="EI144" s="3">
        <f t="shared" si="121"/>
        <v>0</v>
      </c>
      <c r="EJ144" s="3">
        <f t="shared" si="121"/>
        <v>0</v>
      </c>
      <c r="EK144" s="3">
        <f t="shared" si="121"/>
        <v>0</v>
      </c>
      <c r="EL144" s="3">
        <f t="shared" si="121"/>
        <v>0</v>
      </c>
      <c r="EM144" s="3">
        <f t="shared" ref="EM144:FR144" si="122">EM151</f>
        <v>0</v>
      </c>
      <c r="EN144" s="3">
        <f t="shared" si="122"/>
        <v>0</v>
      </c>
      <c r="EO144" s="3">
        <f t="shared" si="122"/>
        <v>0</v>
      </c>
      <c r="EP144" s="3">
        <f t="shared" si="122"/>
        <v>0</v>
      </c>
      <c r="EQ144" s="3">
        <f t="shared" si="122"/>
        <v>0</v>
      </c>
      <c r="ER144" s="3">
        <f t="shared" si="122"/>
        <v>0</v>
      </c>
      <c r="ES144" s="3">
        <f t="shared" si="122"/>
        <v>0</v>
      </c>
      <c r="ET144" s="3">
        <f t="shared" si="122"/>
        <v>0</v>
      </c>
      <c r="EU144" s="3">
        <f t="shared" si="122"/>
        <v>0</v>
      </c>
      <c r="EV144" s="3">
        <f t="shared" si="122"/>
        <v>0</v>
      </c>
      <c r="EW144" s="3">
        <f t="shared" si="122"/>
        <v>0</v>
      </c>
      <c r="EX144" s="3">
        <f t="shared" si="122"/>
        <v>0</v>
      </c>
      <c r="EY144" s="3">
        <f t="shared" si="122"/>
        <v>0</v>
      </c>
      <c r="EZ144" s="3">
        <f t="shared" si="122"/>
        <v>0</v>
      </c>
      <c r="FA144" s="3">
        <f t="shared" si="122"/>
        <v>0</v>
      </c>
      <c r="FB144" s="3">
        <f t="shared" si="122"/>
        <v>0</v>
      </c>
      <c r="FC144" s="3">
        <f t="shared" si="122"/>
        <v>0</v>
      </c>
      <c r="FD144" s="3">
        <f t="shared" si="122"/>
        <v>0</v>
      </c>
      <c r="FE144" s="3">
        <f t="shared" si="122"/>
        <v>0</v>
      </c>
      <c r="FF144" s="3">
        <f t="shared" si="122"/>
        <v>0</v>
      </c>
      <c r="FG144" s="3">
        <f t="shared" si="122"/>
        <v>0</v>
      </c>
      <c r="FH144" s="3">
        <f t="shared" si="122"/>
        <v>0</v>
      </c>
      <c r="FI144" s="3">
        <f t="shared" si="122"/>
        <v>0</v>
      </c>
      <c r="FJ144" s="3">
        <f t="shared" si="122"/>
        <v>0</v>
      </c>
      <c r="FK144" s="3">
        <f t="shared" si="122"/>
        <v>0</v>
      </c>
      <c r="FL144" s="3">
        <f t="shared" si="122"/>
        <v>0</v>
      </c>
      <c r="FM144" s="3">
        <f t="shared" si="122"/>
        <v>0</v>
      </c>
      <c r="FN144" s="3">
        <f t="shared" si="122"/>
        <v>0</v>
      </c>
      <c r="FO144" s="3">
        <f t="shared" si="122"/>
        <v>0</v>
      </c>
      <c r="FP144" s="3">
        <f t="shared" si="122"/>
        <v>0</v>
      </c>
      <c r="FQ144" s="3">
        <f t="shared" si="122"/>
        <v>0</v>
      </c>
      <c r="FR144" s="3">
        <f t="shared" si="122"/>
        <v>0</v>
      </c>
      <c r="FS144" s="3">
        <f t="shared" ref="FS144:GX144" si="123">FS151</f>
        <v>0</v>
      </c>
      <c r="FT144" s="3">
        <f t="shared" si="123"/>
        <v>0</v>
      </c>
      <c r="FU144" s="3">
        <f t="shared" si="123"/>
        <v>0</v>
      </c>
      <c r="FV144" s="3">
        <f t="shared" si="123"/>
        <v>0</v>
      </c>
      <c r="FW144" s="3">
        <f t="shared" si="123"/>
        <v>0</v>
      </c>
      <c r="FX144" s="3">
        <f t="shared" si="123"/>
        <v>0</v>
      </c>
      <c r="FY144" s="3">
        <f t="shared" si="123"/>
        <v>0</v>
      </c>
      <c r="FZ144" s="3">
        <f t="shared" si="123"/>
        <v>0</v>
      </c>
      <c r="GA144" s="3">
        <f t="shared" si="123"/>
        <v>0</v>
      </c>
      <c r="GB144" s="3">
        <f t="shared" si="123"/>
        <v>0</v>
      </c>
      <c r="GC144" s="3">
        <f t="shared" si="123"/>
        <v>0</v>
      </c>
      <c r="GD144" s="3">
        <f t="shared" si="123"/>
        <v>0</v>
      </c>
      <c r="GE144" s="3">
        <f t="shared" si="123"/>
        <v>0</v>
      </c>
      <c r="GF144" s="3">
        <f t="shared" si="123"/>
        <v>0</v>
      </c>
      <c r="GG144" s="3">
        <f t="shared" si="123"/>
        <v>0</v>
      </c>
      <c r="GH144" s="3">
        <f t="shared" si="123"/>
        <v>0</v>
      </c>
      <c r="GI144" s="3">
        <f t="shared" si="123"/>
        <v>0</v>
      </c>
      <c r="GJ144" s="3">
        <f t="shared" si="123"/>
        <v>0</v>
      </c>
      <c r="GK144" s="3">
        <f t="shared" si="123"/>
        <v>0</v>
      </c>
      <c r="GL144" s="3">
        <f t="shared" si="123"/>
        <v>0</v>
      </c>
      <c r="GM144" s="3">
        <f t="shared" si="123"/>
        <v>0</v>
      </c>
      <c r="GN144" s="3">
        <f t="shared" si="123"/>
        <v>0</v>
      </c>
      <c r="GO144" s="3">
        <f t="shared" si="123"/>
        <v>0</v>
      </c>
      <c r="GP144" s="3">
        <f t="shared" si="123"/>
        <v>0</v>
      </c>
      <c r="GQ144" s="3">
        <f t="shared" si="123"/>
        <v>0</v>
      </c>
      <c r="GR144" s="3">
        <f t="shared" si="123"/>
        <v>0</v>
      </c>
      <c r="GS144" s="3">
        <f t="shared" si="123"/>
        <v>0</v>
      </c>
      <c r="GT144" s="3">
        <f t="shared" si="123"/>
        <v>0</v>
      </c>
      <c r="GU144" s="3">
        <f t="shared" si="123"/>
        <v>0</v>
      </c>
      <c r="GV144" s="3">
        <f t="shared" si="123"/>
        <v>0</v>
      </c>
      <c r="GW144" s="3">
        <f t="shared" si="123"/>
        <v>0</v>
      </c>
      <c r="GX144" s="3">
        <f t="shared" si="123"/>
        <v>0</v>
      </c>
    </row>
    <row r="146" spans="1:245" x14ac:dyDescent="0.2">
      <c r="A146">
        <v>17</v>
      </c>
      <c r="B146">
        <v>1</v>
      </c>
      <c r="C146">
        <f>ROW(SmtRes!A193)</f>
        <v>193</v>
      </c>
      <c r="D146">
        <f>ROW(EtalonRes!A194)</f>
        <v>194</v>
      </c>
      <c r="E146" t="s">
        <v>299</v>
      </c>
      <c r="F146" t="s">
        <v>300</v>
      </c>
      <c r="G146" t="s">
        <v>301</v>
      </c>
      <c r="H146" t="s">
        <v>51</v>
      </c>
      <c r="I146">
        <v>21.36</v>
      </c>
      <c r="J146">
        <v>0</v>
      </c>
      <c r="K146">
        <v>21.36</v>
      </c>
      <c r="O146">
        <f>ROUND(CP146,2)</f>
        <v>52418</v>
      </c>
      <c r="P146">
        <f>ROUND(CQ146*I146,2)</f>
        <v>43446.239999999998</v>
      </c>
      <c r="Q146">
        <f>ROUND(CR146*I146,2)</f>
        <v>0</v>
      </c>
      <c r="R146">
        <f>ROUND(CS146*I146,2)</f>
        <v>0</v>
      </c>
      <c r="S146">
        <f>ROUND(CT146*I146,2)</f>
        <v>8971.76</v>
      </c>
      <c r="T146">
        <f>ROUND(CU146*I146,2)</f>
        <v>0</v>
      </c>
      <c r="U146">
        <f>ROUND(CV146*I146,7)</f>
        <v>1129.944</v>
      </c>
      <c r="V146">
        <f>ROUND(CW146*I146,7)</f>
        <v>0</v>
      </c>
      <c r="W146">
        <f>ROUND(CX146*I146,2)</f>
        <v>0</v>
      </c>
      <c r="X146">
        <f t="shared" ref="X146:Y149" si="124">ROUND(CY146,2)</f>
        <v>9240.91</v>
      </c>
      <c r="Y146">
        <f t="shared" si="124"/>
        <v>6459.67</v>
      </c>
      <c r="AA146">
        <v>79197129</v>
      </c>
      <c r="AB146">
        <f>ROUND((AC146+AD146+AF146),6)</f>
        <v>2454.0259999999998</v>
      </c>
      <c r="AC146">
        <f>ROUND((ES146),6)</f>
        <v>2034</v>
      </c>
      <c r="AD146">
        <f>ROUND(((((ET146*ROUND((1.15*1.25),7)))-((EU146*ROUND((1.15*1.25),7))))+AE146),6)</f>
        <v>0</v>
      </c>
      <c r="AE146">
        <f>ROUND(((EU146*ROUND((1.15*1.25),7))),6)</f>
        <v>0</v>
      </c>
      <c r="AF146">
        <f>ROUND(((EV146*ROUND((1.15*1.15),7))),6)</f>
        <v>420.02600000000001</v>
      </c>
      <c r="AG146">
        <f>ROUND((AP146),6)</f>
        <v>0</v>
      </c>
      <c r="AH146">
        <f>((EW146*ROUND((1.15*1.15),7)))</f>
        <v>52.9</v>
      </c>
      <c r="AI146">
        <f>((EX146*ROUND((1.15*1.25),7)))</f>
        <v>0</v>
      </c>
      <c r="AJ146">
        <f>(AS146)</f>
        <v>0</v>
      </c>
      <c r="AK146">
        <v>2351.6</v>
      </c>
      <c r="AL146">
        <v>2034</v>
      </c>
      <c r="AM146">
        <v>0</v>
      </c>
      <c r="AN146">
        <v>0</v>
      </c>
      <c r="AO146">
        <v>317.60000000000002</v>
      </c>
      <c r="AP146">
        <v>0</v>
      </c>
      <c r="AQ146">
        <v>40</v>
      </c>
      <c r="AR146">
        <v>0</v>
      </c>
      <c r="AS146">
        <v>0</v>
      </c>
      <c r="AT146">
        <v>103</v>
      </c>
      <c r="AU146">
        <v>72</v>
      </c>
      <c r="AV146">
        <v>1</v>
      </c>
      <c r="AW146">
        <v>1</v>
      </c>
      <c r="AZ146">
        <v>1</v>
      </c>
      <c r="BA146">
        <v>56.02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302</v>
      </c>
      <c r="BM146">
        <v>47001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56.02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72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854</v>
      </c>
      <c r="CO146">
        <v>0</v>
      </c>
      <c r="CP146">
        <f>(P146+Q146+S146)</f>
        <v>52418</v>
      </c>
      <c r="CQ146">
        <f>AC146*BC146</f>
        <v>2034</v>
      </c>
      <c r="CR146">
        <f>((((ET146*ROUND((1.15*1.25),7)))*BB146-((EU146*ROUND((1.15*1.25),7))))+AE146)</f>
        <v>0</v>
      </c>
      <c r="CS146">
        <f t="shared" ref="CS146:CX149" si="125">AE146</f>
        <v>0</v>
      </c>
      <c r="CT146">
        <f t="shared" si="125"/>
        <v>420.02600000000001</v>
      </c>
      <c r="CU146">
        <f t="shared" si="125"/>
        <v>0</v>
      </c>
      <c r="CV146">
        <f t="shared" si="125"/>
        <v>52.9</v>
      </c>
      <c r="CW146">
        <f t="shared" si="125"/>
        <v>0</v>
      </c>
      <c r="CX146">
        <f t="shared" si="125"/>
        <v>0</v>
      </c>
      <c r="CY146">
        <f>(((S146+R146)*AT146)/100)</f>
        <v>9240.9128000000001</v>
      </c>
      <c r="CZ146">
        <f>(((S146+R146)*AU146)/100)</f>
        <v>6459.6671999999999</v>
      </c>
      <c r="DB146">
        <v>54</v>
      </c>
      <c r="DC146" t="s">
        <v>3</v>
      </c>
      <c r="DD146" t="s">
        <v>3</v>
      </c>
      <c r="DE146" t="s">
        <v>253</v>
      </c>
      <c r="DF146" t="s">
        <v>253</v>
      </c>
      <c r="DG146" t="s">
        <v>23</v>
      </c>
      <c r="DH146" t="s">
        <v>3</v>
      </c>
      <c r="DI146" t="s">
        <v>23</v>
      </c>
      <c r="DJ146" t="s">
        <v>253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1005</v>
      </c>
      <c r="DV146" t="s">
        <v>51</v>
      </c>
      <c r="DW146" t="s">
        <v>51</v>
      </c>
      <c r="DX146">
        <v>100</v>
      </c>
      <c r="DZ146" t="s">
        <v>3</v>
      </c>
      <c r="EA146" t="s">
        <v>3</v>
      </c>
      <c r="EB146" t="s">
        <v>3</v>
      </c>
      <c r="EC146" t="s">
        <v>3</v>
      </c>
      <c r="EE146">
        <v>71527578</v>
      </c>
      <c r="EF146">
        <v>2</v>
      </c>
      <c r="EG146" t="s">
        <v>24</v>
      </c>
      <c r="EH146">
        <v>41</v>
      </c>
      <c r="EI146" t="s">
        <v>303</v>
      </c>
      <c r="EJ146">
        <v>1</v>
      </c>
      <c r="EK146">
        <v>47001</v>
      </c>
      <c r="EL146" t="s">
        <v>303</v>
      </c>
      <c r="EM146" t="s">
        <v>304</v>
      </c>
      <c r="EO146" t="s">
        <v>254</v>
      </c>
      <c r="EQ146">
        <v>0</v>
      </c>
      <c r="ER146">
        <v>2351.6</v>
      </c>
      <c r="ES146">
        <v>2034</v>
      </c>
      <c r="ET146">
        <v>0</v>
      </c>
      <c r="EU146">
        <v>0</v>
      </c>
      <c r="EV146">
        <v>317.60000000000002</v>
      </c>
      <c r="EW146">
        <v>40</v>
      </c>
      <c r="EX146">
        <v>0</v>
      </c>
      <c r="EY146">
        <v>0</v>
      </c>
      <c r="FQ146">
        <v>0</v>
      </c>
      <c r="FR146">
        <f>ROUND(IF(BI146=3,GM146,0),2)</f>
        <v>0</v>
      </c>
      <c r="FS146">
        <v>0</v>
      </c>
      <c r="FX146">
        <v>103</v>
      </c>
      <c r="FY146">
        <v>72</v>
      </c>
      <c r="GA146" t="s">
        <v>3</v>
      </c>
      <c r="GD146">
        <v>1</v>
      </c>
      <c r="GF146">
        <v>774239518</v>
      </c>
      <c r="GG146">
        <v>2</v>
      </c>
      <c r="GH146">
        <v>1</v>
      </c>
      <c r="GI146">
        <v>4</v>
      </c>
      <c r="GJ146">
        <v>0</v>
      </c>
      <c r="GK146">
        <v>0</v>
      </c>
      <c r="GL146">
        <f>ROUND(IF(AND(BH146=3,BI146=3,FS146&lt;&gt;0),P146,0),2)</f>
        <v>0</v>
      </c>
      <c r="GM146">
        <f>ROUND(O146+X146+Y146,2)+GX146</f>
        <v>68118.58</v>
      </c>
      <c r="GN146">
        <f>IF(OR(BI146=0,BI146=1),GM146-GX146,0)</f>
        <v>68118.58</v>
      </c>
      <c r="GO146">
        <f>IF(BI146=2,GM146-GX146,0)</f>
        <v>0</v>
      </c>
      <c r="GP146">
        <f>IF(BI146=4,GM146-GX146,0)</f>
        <v>0</v>
      </c>
      <c r="GR146">
        <v>0</v>
      </c>
      <c r="GS146">
        <v>3</v>
      </c>
      <c r="GT146">
        <v>0</v>
      </c>
      <c r="GU146" t="s">
        <v>3</v>
      </c>
      <c r="GV146">
        <f>ROUND((GT146),6)</f>
        <v>0</v>
      </c>
      <c r="GW146">
        <v>1</v>
      </c>
      <c r="GX146">
        <f>ROUND(HC146*I146,2)</f>
        <v>0</v>
      </c>
      <c r="HA146">
        <v>0</v>
      </c>
      <c r="HB146">
        <v>0</v>
      </c>
      <c r="HC146">
        <f>GV146*GW146</f>
        <v>0</v>
      </c>
      <c r="HE146" t="s">
        <v>3</v>
      </c>
      <c r="HF146" t="s">
        <v>3</v>
      </c>
      <c r="HI146">
        <f>ROUND(R146*BS146,2)</f>
        <v>0</v>
      </c>
      <c r="HJ146">
        <f>ROUND(S146*BA146,2)</f>
        <v>502598</v>
      </c>
      <c r="HK146">
        <f>ROUND((((HJ146+HI146)*AT146)/100),2)</f>
        <v>517675.94</v>
      </c>
      <c r="HL146">
        <f>ROUND((((HJ146+HI146)*AU146)/100),2)</f>
        <v>361870.56</v>
      </c>
      <c r="HM146" t="s">
        <v>3</v>
      </c>
      <c r="HN146" t="s">
        <v>305</v>
      </c>
      <c r="HO146" t="s">
        <v>306</v>
      </c>
      <c r="HP146" t="s">
        <v>303</v>
      </c>
      <c r="HQ146" t="s">
        <v>303</v>
      </c>
      <c r="IK146">
        <v>0</v>
      </c>
    </row>
    <row r="147" spans="1:245" x14ac:dyDescent="0.2">
      <c r="A147">
        <v>17</v>
      </c>
      <c r="B147">
        <v>1</v>
      </c>
      <c r="C147">
        <f>ROW(SmtRes!A198)</f>
        <v>198</v>
      </c>
      <c r="D147">
        <f>ROW(EtalonRes!A199)</f>
        <v>199</v>
      </c>
      <c r="E147" t="s">
        <v>307</v>
      </c>
      <c r="F147" t="s">
        <v>308</v>
      </c>
      <c r="G147" t="s">
        <v>309</v>
      </c>
      <c r="H147" t="s">
        <v>51</v>
      </c>
      <c r="I147">
        <v>21.36</v>
      </c>
      <c r="J147">
        <v>0</v>
      </c>
      <c r="K147">
        <v>21.36</v>
      </c>
      <c r="O147">
        <f>ROUND(CP147,2)</f>
        <v>11030.47</v>
      </c>
      <c r="P147">
        <f>ROUND(CQ147*I147,2)</f>
        <v>521.17999999999995</v>
      </c>
      <c r="Q147">
        <f>ROUND(CR147*I147,2)</f>
        <v>9254.49</v>
      </c>
      <c r="R147">
        <f>ROUND(CS147*I147,2)</f>
        <v>975.8</v>
      </c>
      <c r="S147">
        <f>ROUND(CT147*I147,2)</f>
        <v>1254.8</v>
      </c>
      <c r="T147">
        <f>ROUND(CU147*I147,2)</f>
        <v>0</v>
      </c>
      <c r="U147">
        <f>ROUND(CV147*I147,7)</f>
        <v>148.30515</v>
      </c>
      <c r="V147">
        <f>ROUND(CW147*I147,7)</f>
        <v>84.131699999999995</v>
      </c>
      <c r="W147">
        <f>ROUND(CX147*I147,2)</f>
        <v>0</v>
      </c>
      <c r="X147">
        <f t="shared" si="124"/>
        <v>2297.52</v>
      </c>
      <c r="Y147">
        <f t="shared" si="124"/>
        <v>1606.03</v>
      </c>
      <c r="AA147">
        <v>79197129</v>
      </c>
      <c r="AB147">
        <f>ROUND((AC147+AD147+AF147),6)</f>
        <v>516.40795000000003</v>
      </c>
      <c r="AC147">
        <f>ROUND((ES147),6)</f>
        <v>24.4</v>
      </c>
      <c r="AD147">
        <f>ROUND(((((ET147*ROUND((1.15*1.25),7)))-((EU147*ROUND((1.15*1.25),7))))+AE147),6)</f>
        <v>433.26249999999999</v>
      </c>
      <c r="AE147">
        <f>ROUND(((EU147*ROUND((1.15*1.25),7))),6)</f>
        <v>45.683750000000003</v>
      </c>
      <c r="AF147">
        <f>ROUND(((EV147*ROUND((1.15*1.15),7))),6)</f>
        <v>58.745449999999998</v>
      </c>
      <c r="AG147">
        <f>ROUND((AP147),6)</f>
        <v>0</v>
      </c>
      <c r="AH147">
        <f>((EW147*ROUND((1.15*1.15),7)))</f>
        <v>6.9431250000000002</v>
      </c>
      <c r="AI147">
        <f>((EX147*ROUND((1.15*1.25),7)))</f>
        <v>3.9387500000000002</v>
      </c>
      <c r="AJ147">
        <f>(AS147)</f>
        <v>0</v>
      </c>
      <c r="AK147">
        <v>370.22</v>
      </c>
      <c r="AL147">
        <v>24.4</v>
      </c>
      <c r="AM147">
        <v>301.39999999999998</v>
      </c>
      <c r="AN147">
        <v>31.78</v>
      </c>
      <c r="AO147">
        <v>44.42</v>
      </c>
      <c r="AP147">
        <v>0</v>
      </c>
      <c r="AQ147">
        <v>5.25</v>
      </c>
      <c r="AR147">
        <v>2.74</v>
      </c>
      <c r="AS147">
        <v>0</v>
      </c>
      <c r="AT147">
        <v>103</v>
      </c>
      <c r="AU147">
        <v>72</v>
      </c>
      <c r="AV147">
        <v>1</v>
      </c>
      <c r="AW147">
        <v>1</v>
      </c>
      <c r="AZ147">
        <v>1</v>
      </c>
      <c r="BA147">
        <v>56.02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310</v>
      </c>
      <c r="BM147">
        <v>47001</v>
      </c>
      <c r="BN147">
        <v>0</v>
      </c>
      <c r="BO147" t="s">
        <v>3</v>
      </c>
      <c r="BP147">
        <v>0</v>
      </c>
      <c r="BQ147">
        <v>2</v>
      </c>
      <c r="BR147">
        <v>0</v>
      </c>
      <c r="BS147">
        <v>56.02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72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854</v>
      </c>
      <c r="CO147">
        <v>0</v>
      </c>
      <c r="CP147">
        <f>(P147+Q147+S147)</f>
        <v>11030.47</v>
      </c>
      <c r="CQ147">
        <f>AC147*BC147</f>
        <v>24.4</v>
      </c>
      <c r="CR147">
        <f>((((ET147*ROUND((1.15*1.25),7)))*BB147-((EU147*ROUND((1.15*1.25),7))))+AE147)</f>
        <v>433.26250000000005</v>
      </c>
      <c r="CS147">
        <f t="shared" si="125"/>
        <v>45.683750000000003</v>
      </c>
      <c r="CT147">
        <f t="shared" si="125"/>
        <v>58.745449999999998</v>
      </c>
      <c r="CU147">
        <f t="shared" si="125"/>
        <v>0</v>
      </c>
      <c r="CV147">
        <f t="shared" si="125"/>
        <v>6.9431250000000002</v>
      </c>
      <c r="CW147">
        <f t="shared" si="125"/>
        <v>3.9387500000000002</v>
      </c>
      <c r="CX147">
        <f t="shared" si="125"/>
        <v>0</v>
      </c>
      <c r="CY147">
        <f>(((S147+R147)*AT147)/100)</f>
        <v>2297.518</v>
      </c>
      <c r="CZ147">
        <f>(((S147+R147)*AU147)/100)</f>
        <v>1606.0319999999999</v>
      </c>
      <c r="DB147">
        <v>56</v>
      </c>
      <c r="DC147" t="s">
        <v>3</v>
      </c>
      <c r="DD147" t="s">
        <v>3</v>
      </c>
      <c r="DE147" t="s">
        <v>253</v>
      </c>
      <c r="DF147" t="s">
        <v>253</v>
      </c>
      <c r="DG147" t="s">
        <v>23</v>
      </c>
      <c r="DH147" t="s">
        <v>3</v>
      </c>
      <c r="DI147" t="s">
        <v>23</v>
      </c>
      <c r="DJ147" t="s">
        <v>253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1005</v>
      </c>
      <c r="DV147" t="s">
        <v>51</v>
      </c>
      <c r="DW147" t="s">
        <v>51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71527578</v>
      </c>
      <c r="EF147">
        <v>2</v>
      </c>
      <c r="EG147" t="s">
        <v>24</v>
      </c>
      <c r="EH147">
        <v>41</v>
      </c>
      <c r="EI147" t="s">
        <v>303</v>
      </c>
      <c r="EJ147">
        <v>1</v>
      </c>
      <c r="EK147">
        <v>47001</v>
      </c>
      <c r="EL147" t="s">
        <v>303</v>
      </c>
      <c r="EM147" t="s">
        <v>304</v>
      </c>
      <c r="EO147" t="s">
        <v>254</v>
      </c>
      <c r="EQ147">
        <v>0</v>
      </c>
      <c r="ER147">
        <v>370.22</v>
      </c>
      <c r="ES147">
        <v>24.4</v>
      </c>
      <c r="ET147">
        <v>301.39999999999998</v>
      </c>
      <c r="EU147">
        <v>31.78</v>
      </c>
      <c r="EV147">
        <v>44.42</v>
      </c>
      <c r="EW147">
        <v>5.25</v>
      </c>
      <c r="EX147">
        <v>2.74</v>
      </c>
      <c r="EY147">
        <v>0</v>
      </c>
      <c r="FQ147">
        <v>0</v>
      </c>
      <c r="FR147">
        <f>ROUND(IF(BI147=3,GM147,0),2)</f>
        <v>0</v>
      </c>
      <c r="FS147">
        <v>0</v>
      </c>
      <c r="FX147">
        <v>103</v>
      </c>
      <c r="FY147">
        <v>72</v>
      </c>
      <c r="GA147" t="s">
        <v>3</v>
      </c>
      <c r="GD147">
        <v>1</v>
      </c>
      <c r="GF147">
        <v>-583079057</v>
      </c>
      <c r="GG147">
        <v>2</v>
      </c>
      <c r="GH147">
        <v>1</v>
      </c>
      <c r="GI147">
        <v>4</v>
      </c>
      <c r="GJ147">
        <v>0</v>
      </c>
      <c r="GK147">
        <v>0</v>
      </c>
      <c r="GL147">
        <f>ROUND(IF(AND(BH147=3,BI147=3,FS147&lt;&gt;0),P147,0),2)</f>
        <v>0</v>
      </c>
      <c r="GM147">
        <f>ROUND(O147+X147+Y147,2)+GX147</f>
        <v>14934.02</v>
      </c>
      <c r="GN147">
        <f>IF(OR(BI147=0,BI147=1),GM147-GX147,0)</f>
        <v>14934.02</v>
      </c>
      <c r="GO147">
        <f>IF(BI147=2,GM147-GX147,0)</f>
        <v>0</v>
      </c>
      <c r="GP147">
        <f>IF(BI147=4,GM147-GX147,0)</f>
        <v>0</v>
      </c>
      <c r="GR147">
        <v>0</v>
      </c>
      <c r="GS147">
        <v>3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I147">
        <f>ROUND(R147*BS147,2)</f>
        <v>54664.32</v>
      </c>
      <c r="HJ147">
        <f>ROUND(S147*BA147,2)</f>
        <v>70293.899999999994</v>
      </c>
      <c r="HK147">
        <f>ROUND((((HJ147+HI147)*AT147)/100),2)</f>
        <v>128706.97</v>
      </c>
      <c r="HL147">
        <f>ROUND((((HJ147+HI147)*AU147)/100),2)</f>
        <v>89969.919999999998</v>
      </c>
      <c r="HM147" t="s">
        <v>3</v>
      </c>
      <c r="HN147" t="s">
        <v>305</v>
      </c>
      <c r="HO147" t="s">
        <v>306</v>
      </c>
      <c r="HP147" t="s">
        <v>303</v>
      </c>
      <c r="HQ147" t="s">
        <v>303</v>
      </c>
      <c r="IK147">
        <v>0</v>
      </c>
    </row>
    <row r="148" spans="1:245" x14ac:dyDescent="0.2">
      <c r="A148">
        <v>18</v>
      </c>
      <c r="B148">
        <v>1</v>
      </c>
      <c r="C148">
        <v>198</v>
      </c>
      <c r="E148" t="s">
        <v>311</v>
      </c>
      <c r="F148" t="s">
        <v>312</v>
      </c>
      <c r="G148" t="s">
        <v>313</v>
      </c>
      <c r="H148" t="s">
        <v>279</v>
      </c>
      <c r="I148">
        <f>I147*J148</f>
        <v>42.72</v>
      </c>
      <c r="J148">
        <v>2</v>
      </c>
      <c r="K148">
        <v>2</v>
      </c>
      <c r="O148">
        <f>ROUND(CP148,2)</f>
        <v>6247.8</v>
      </c>
      <c r="P148">
        <f>ROUND(CQ148*I148,2)</f>
        <v>6247.8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>ROUND(CU148*I148,2)</f>
        <v>0</v>
      </c>
      <c r="U148">
        <f>ROUND(CV148*I148,7)</f>
        <v>0</v>
      </c>
      <c r="V148">
        <f>ROUND(CW148*I148,7)</f>
        <v>0</v>
      </c>
      <c r="W148">
        <f>ROUND(CX148*I148,2)</f>
        <v>0</v>
      </c>
      <c r="X148">
        <f t="shared" si="124"/>
        <v>0</v>
      </c>
      <c r="Y148">
        <f t="shared" si="124"/>
        <v>0</v>
      </c>
      <c r="AA148">
        <v>79197129</v>
      </c>
      <c r="AB148">
        <f>ROUND((AC148+AD148+AF148),6)</f>
        <v>146.25</v>
      </c>
      <c r="AC148">
        <f>ROUND((ES148),6)</f>
        <v>146.25</v>
      </c>
      <c r="AD148">
        <f>ROUND((((ET148)-(EU148))+AE148),6)</f>
        <v>0</v>
      </c>
      <c r="AE148">
        <f>ROUND((EU148),6)</f>
        <v>0</v>
      </c>
      <c r="AF148">
        <f>ROUND((EV148),6)</f>
        <v>0</v>
      </c>
      <c r="AG148">
        <f>ROUND((AP148),6)</f>
        <v>0</v>
      </c>
      <c r="AH148">
        <f>(EW148)</f>
        <v>0</v>
      </c>
      <c r="AI148">
        <f>(EX148)</f>
        <v>0</v>
      </c>
      <c r="AJ148">
        <f>(AS148)</f>
        <v>0</v>
      </c>
      <c r="AK148">
        <v>146.25</v>
      </c>
      <c r="AL148">
        <v>146.25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72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314</v>
      </c>
      <c r="BM148">
        <v>47001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72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6247.8</v>
      </c>
      <c r="CQ148">
        <f>AC148*BC148</f>
        <v>146.25</v>
      </c>
      <c r="CR148">
        <f>(((ET148)*BB148-(EU148))+AE148)</f>
        <v>0</v>
      </c>
      <c r="CS148">
        <f t="shared" si="125"/>
        <v>0</v>
      </c>
      <c r="CT148">
        <f t="shared" si="125"/>
        <v>0</v>
      </c>
      <c r="CU148">
        <f t="shared" si="125"/>
        <v>0</v>
      </c>
      <c r="CV148">
        <f t="shared" si="125"/>
        <v>0</v>
      </c>
      <c r="CW148">
        <f t="shared" si="125"/>
        <v>0</v>
      </c>
      <c r="CX148">
        <f t="shared" si="125"/>
        <v>0</v>
      </c>
      <c r="CY148">
        <f>(((S148+R148)*AT148)/100)</f>
        <v>0</v>
      </c>
      <c r="CZ148">
        <f>(((S148+R148)*AU148)/100)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279</v>
      </c>
      <c r="DW148" t="s">
        <v>279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71527578</v>
      </c>
      <c r="EF148">
        <v>2</v>
      </c>
      <c r="EG148" t="s">
        <v>24</v>
      </c>
      <c r="EH148">
        <v>41</v>
      </c>
      <c r="EI148" t="s">
        <v>303</v>
      </c>
      <c r="EJ148">
        <v>1</v>
      </c>
      <c r="EK148">
        <v>47001</v>
      </c>
      <c r="EL148" t="s">
        <v>303</v>
      </c>
      <c r="EM148" t="s">
        <v>304</v>
      </c>
      <c r="EO148" t="s">
        <v>3</v>
      </c>
      <c r="EQ148">
        <v>0</v>
      </c>
      <c r="ER148">
        <v>146.25</v>
      </c>
      <c r="ES148">
        <v>146.25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>ROUND(IF(BI148=3,GM148,0),2)</f>
        <v>0</v>
      </c>
      <c r="FS148">
        <v>0</v>
      </c>
      <c r="FX148">
        <v>103</v>
      </c>
      <c r="FY148">
        <v>72</v>
      </c>
      <c r="GA148" t="s">
        <v>3</v>
      </c>
      <c r="GD148">
        <v>1</v>
      </c>
      <c r="GF148">
        <v>-1308349805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>ROUND(IF(AND(BH148=3,BI148=3,FS148&lt;&gt;0),P148,0),2)</f>
        <v>0</v>
      </c>
      <c r="GM148">
        <f>ROUND(O148+X148+Y148,2)+GX148</f>
        <v>6247.8</v>
      </c>
      <c r="GN148">
        <f>IF(OR(BI148=0,BI148=1),GM148-GX148,0)</f>
        <v>6247.8</v>
      </c>
      <c r="GO148">
        <f>IF(BI148=2,GM148-GX148,0)</f>
        <v>0</v>
      </c>
      <c r="GP148">
        <f>IF(BI148=4,GM148-GX148,0)</f>
        <v>0</v>
      </c>
      <c r="GR148">
        <v>0</v>
      </c>
      <c r="GS148">
        <v>3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I148">
        <f>ROUND(R148*BS148,2)</f>
        <v>0</v>
      </c>
      <c r="HJ148">
        <f>ROUND(S148*BA148,2)</f>
        <v>0</v>
      </c>
      <c r="HK148">
        <f>ROUND((((HJ148+HI148)*AT148)/100),2)</f>
        <v>0</v>
      </c>
      <c r="HL148">
        <f>ROUND((((HJ148+HI148)*AU148)/100),2)</f>
        <v>0</v>
      </c>
      <c r="HM148" t="s">
        <v>3</v>
      </c>
      <c r="HN148" t="s">
        <v>305</v>
      </c>
      <c r="HO148" t="s">
        <v>306</v>
      </c>
      <c r="HP148" t="s">
        <v>303</v>
      </c>
      <c r="HQ148" t="s">
        <v>303</v>
      </c>
      <c r="IK148">
        <v>0</v>
      </c>
    </row>
    <row r="149" spans="1:245" x14ac:dyDescent="0.2">
      <c r="A149">
        <v>17</v>
      </c>
      <c r="B149">
        <v>1</v>
      </c>
      <c r="E149" t="s">
        <v>315</v>
      </c>
      <c r="F149" t="s">
        <v>316</v>
      </c>
      <c r="G149" t="s">
        <v>317</v>
      </c>
      <c r="H149" t="s">
        <v>318</v>
      </c>
      <c r="I149">
        <v>1142</v>
      </c>
      <c r="J149">
        <v>0</v>
      </c>
      <c r="K149">
        <v>1142</v>
      </c>
      <c r="O149">
        <f>ROUND(CP149,2)</f>
        <v>0</v>
      </c>
      <c r="P149">
        <f>ROUND(CQ149*I149,2)</f>
        <v>0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>ROUND(CU149*I149,2)</f>
        <v>0</v>
      </c>
      <c r="U149">
        <f>ROUND(CV149*I149,7)</f>
        <v>0</v>
      </c>
      <c r="V149">
        <f>ROUND(CW149*I149,7)</f>
        <v>0</v>
      </c>
      <c r="W149">
        <f>ROUND(CX149*I149,2)</f>
        <v>0</v>
      </c>
      <c r="X149">
        <f t="shared" si="124"/>
        <v>0</v>
      </c>
      <c r="Y149">
        <f t="shared" si="124"/>
        <v>0</v>
      </c>
      <c r="AA149">
        <v>79197129</v>
      </c>
      <c r="AB149">
        <f>ROUND((AC149+AD149+AF149),6)</f>
        <v>0</v>
      </c>
      <c r="AC149">
        <f>ROUND((ES149),6)</f>
        <v>0</v>
      </c>
      <c r="AD149">
        <f>ROUND(((((ET149*ROUND(1.15,7)))-((EU149*ROUND(1.15,7))))+AE149),6)</f>
        <v>0</v>
      </c>
      <c r="AE149">
        <f>ROUND(((EU149*ROUND(1.15,7))),6)</f>
        <v>0</v>
      </c>
      <c r="AF149">
        <f>ROUND(((EV149*ROUND(1.15,7))),6)</f>
        <v>0</v>
      </c>
      <c r="AG149">
        <f>ROUND((AP149),6)</f>
        <v>0</v>
      </c>
      <c r="AH149">
        <f>((EW149*ROUND(1.15,7)))</f>
        <v>0</v>
      </c>
      <c r="AI149">
        <f>((EX149*ROUND(1.15,7)))</f>
        <v>0</v>
      </c>
      <c r="AJ149">
        <f>(AS149)</f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125</v>
      </c>
      <c r="AU149">
        <v>65</v>
      </c>
      <c r="AV149">
        <v>1</v>
      </c>
      <c r="AW149">
        <v>1</v>
      </c>
      <c r="AZ149">
        <v>1</v>
      </c>
      <c r="BA149">
        <v>56.02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3</v>
      </c>
      <c r="BM149">
        <v>0</v>
      </c>
      <c r="BN149">
        <v>0</v>
      </c>
      <c r="BO149" t="s">
        <v>3</v>
      </c>
      <c r="BP149">
        <v>0</v>
      </c>
      <c r="BQ149">
        <v>16</v>
      </c>
      <c r="BR149">
        <v>0</v>
      </c>
      <c r="BS149">
        <v>56.02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125</v>
      </c>
      <c r="CA149">
        <v>65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118</v>
      </c>
      <c r="CO149">
        <v>0</v>
      </c>
      <c r="CP149">
        <f>(P149+Q149+S149)</f>
        <v>0</v>
      </c>
      <c r="CQ149">
        <f>AC149*BC149</f>
        <v>0</v>
      </c>
      <c r="CR149">
        <f>((((ET149*ROUND(1.15,7)))*BB149-((EU149*ROUND(1.15,7))))+AE149)</f>
        <v>0</v>
      </c>
      <c r="CS149">
        <f t="shared" si="125"/>
        <v>0</v>
      </c>
      <c r="CT149">
        <f t="shared" si="125"/>
        <v>0</v>
      </c>
      <c r="CU149">
        <f t="shared" si="125"/>
        <v>0</v>
      </c>
      <c r="CV149">
        <f t="shared" si="125"/>
        <v>0</v>
      </c>
      <c r="CW149">
        <f t="shared" si="125"/>
        <v>0</v>
      </c>
      <c r="CX149">
        <f t="shared" si="125"/>
        <v>0</v>
      </c>
      <c r="CY149">
        <f>(((S149+R149)*AT149)/100)</f>
        <v>0</v>
      </c>
      <c r="CZ149">
        <f>(((S149+R149)*AU149)/100)</f>
        <v>0</v>
      </c>
      <c r="DB149">
        <v>58</v>
      </c>
      <c r="DC149" t="s">
        <v>3</v>
      </c>
      <c r="DD149" t="s">
        <v>3</v>
      </c>
      <c r="DE149" t="s">
        <v>36</v>
      </c>
      <c r="DF149" t="s">
        <v>36</v>
      </c>
      <c r="DG149" t="s">
        <v>36</v>
      </c>
      <c r="DH149" t="s">
        <v>3</v>
      </c>
      <c r="DI149" t="s">
        <v>36</v>
      </c>
      <c r="DJ149" t="s">
        <v>36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318</v>
      </c>
      <c r="DW149" t="s">
        <v>318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71527451</v>
      </c>
      <c r="EF149">
        <v>16</v>
      </c>
      <c r="EG149" t="s">
        <v>319</v>
      </c>
      <c r="EH149">
        <v>0</v>
      </c>
      <c r="EI149" t="s">
        <v>3</v>
      </c>
      <c r="EJ149">
        <v>4</v>
      </c>
      <c r="EK149">
        <v>0</v>
      </c>
      <c r="EL149" t="s">
        <v>320</v>
      </c>
      <c r="EM149" t="s">
        <v>321</v>
      </c>
      <c r="EO149" t="s">
        <v>119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>ROUND(IF(BI149=3,GM149,0),2)</f>
        <v>0</v>
      </c>
      <c r="FS149">
        <v>0</v>
      </c>
      <c r="FX149">
        <v>125</v>
      </c>
      <c r="FY149">
        <v>65</v>
      </c>
      <c r="GA149" t="s">
        <v>3</v>
      </c>
      <c r="GD149">
        <v>1</v>
      </c>
      <c r="GF149">
        <v>-1235824669</v>
      </c>
      <c r="GG149">
        <v>2</v>
      </c>
      <c r="GH149">
        <v>0</v>
      </c>
      <c r="GI149">
        <v>4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0</v>
      </c>
      <c r="GN149">
        <f>IF(OR(BI149=0,BI149=1),GM149-GX149,0)</f>
        <v>0</v>
      </c>
      <c r="GO149">
        <f>IF(BI149=2,GM149-GX149,0)</f>
        <v>0</v>
      </c>
      <c r="GP149">
        <f>IF(BI149=4,GM149-GX149,0)</f>
        <v>0</v>
      </c>
      <c r="GR149">
        <v>0</v>
      </c>
      <c r="GS149">
        <v>3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I149">
        <f>ROUND(R149*BS149,2)</f>
        <v>0</v>
      </c>
      <c r="HJ149">
        <f>ROUND(S149*BA149,2)</f>
        <v>0</v>
      </c>
      <c r="HK149">
        <f>ROUND((((HJ149+HI149)*AT149)/100),2)</f>
        <v>0</v>
      </c>
      <c r="HL149">
        <f>ROUND((((HJ149+HI149)*AU149)/100),2)</f>
        <v>0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1" spans="1:245" x14ac:dyDescent="0.2">
      <c r="A151" s="2">
        <v>51</v>
      </c>
      <c r="B151" s="2">
        <f>B142</f>
        <v>1</v>
      </c>
      <c r="C151" s="2">
        <f>A142</f>
        <v>5</v>
      </c>
      <c r="D151" s="2">
        <f>ROW(A142)</f>
        <v>142</v>
      </c>
      <c r="E151" s="2"/>
      <c r="F151" s="2" t="str">
        <f>IF(F142&lt;&gt;"",F142,"")</f>
        <v>Новый подраздел</v>
      </c>
      <c r="G151" s="2" t="str">
        <f>IF(G142&lt;&gt;"",G142,"")</f>
        <v>Подраздел: Благоустройство</v>
      </c>
      <c r="H151" s="2">
        <v>0</v>
      </c>
      <c r="I151" s="2"/>
      <c r="J151" s="2"/>
      <c r="K151" s="2"/>
      <c r="L151" s="2"/>
      <c r="M151" s="2"/>
      <c r="N151" s="2"/>
      <c r="O151" s="2">
        <f t="shared" ref="O151:T151" si="126">ROUND(AB151,2)</f>
        <v>69696.27</v>
      </c>
      <c r="P151" s="2">
        <f t="shared" si="126"/>
        <v>50215.22</v>
      </c>
      <c r="Q151" s="2">
        <f t="shared" si="126"/>
        <v>9254.49</v>
      </c>
      <c r="R151" s="2">
        <f t="shared" si="126"/>
        <v>975.8</v>
      </c>
      <c r="S151" s="2">
        <f t="shared" si="126"/>
        <v>10226.56</v>
      </c>
      <c r="T151" s="2">
        <f t="shared" si="126"/>
        <v>0</v>
      </c>
      <c r="U151" s="2">
        <f>AH151</f>
        <v>1278.2491499999999</v>
      </c>
      <c r="V151" s="2">
        <f>AI151</f>
        <v>84.131699999999995</v>
      </c>
      <c r="W151" s="2">
        <f>ROUND(AJ151,2)</f>
        <v>0</v>
      </c>
      <c r="X151" s="2">
        <f>ROUND(AK151,2)</f>
        <v>11538.43</v>
      </c>
      <c r="Y151" s="2">
        <f>ROUND(AL151,2)</f>
        <v>8065.7</v>
      </c>
      <c r="Z151" s="2"/>
      <c r="AA151" s="2"/>
      <c r="AB151" s="2">
        <f>ROUND(SUMIF(AA146:AA149,"=79197129",O146:O149),2)</f>
        <v>69696.27</v>
      </c>
      <c r="AC151" s="2">
        <f>ROUND(SUMIF(AA146:AA149,"=79197129",P146:P149),2)</f>
        <v>50215.22</v>
      </c>
      <c r="AD151" s="2">
        <f>ROUND(SUMIF(AA146:AA149,"=79197129",Q146:Q149),2)</f>
        <v>9254.49</v>
      </c>
      <c r="AE151" s="2">
        <f>ROUND(SUMIF(AA146:AA149,"=79197129",R146:R149),2)</f>
        <v>975.8</v>
      </c>
      <c r="AF151" s="2">
        <f>ROUND(SUMIF(AA146:AA149,"=79197129",S146:S149),2)</f>
        <v>10226.56</v>
      </c>
      <c r="AG151" s="2">
        <f>ROUND(SUMIF(AA146:AA149,"=79197129",T146:T149),2)</f>
        <v>0</v>
      </c>
      <c r="AH151" s="2">
        <f>SUMIF(AA146:AA149,"=79197129",U146:U149)</f>
        <v>1278.2491499999999</v>
      </c>
      <c r="AI151" s="2">
        <f>SUMIF(AA146:AA149,"=79197129",V146:V149)</f>
        <v>84.131699999999995</v>
      </c>
      <c r="AJ151" s="2">
        <f>ROUND(SUMIF(AA146:AA149,"=79197129",W146:W149),2)</f>
        <v>0</v>
      </c>
      <c r="AK151" s="2">
        <f>ROUND(SUMIF(AA146:AA149,"=79197129",X146:X149),2)</f>
        <v>11538.43</v>
      </c>
      <c r="AL151" s="2">
        <f>ROUND(SUMIF(AA146:AA149,"=79197129",Y146:Y149),2)</f>
        <v>8065.7</v>
      </c>
      <c r="AM151" s="2"/>
      <c r="AN151" s="2"/>
      <c r="AO151" s="2">
        <f t="shared" ref="AO151:BD151" si="127">ROUND(BX151,2)</f>
        <v>0</v>
      </c>
      <c r="AP151" s="2">
        <f t="shared" si="127"/>
        <v>0</v>
      </c>
      <c r="AQ151" s="2">
        <f t="shared" si="127"/>
        <v>0</v>
      </c>
      <c r="AR151" s="2">
        <f t="shared" si="127"/>
        <v>89300.4</v>
      </c>
      <c r="AS151" s="2">
        <f t="shared" si="127"/>
        <v>89300.4</v>
      </c>
      <c r="AT151" s="2">
        <f t="shared" si="127"/>
        <v>0</v>
      </c>
      <c r="AU151" s="2">
        <f t="shared" si="127"/>
        <v>0</v>
      </c>
      <c r="AV151" s="2">
        <f t="shared" si="127"/>
        <v>50215.22</v>
      </c>
      <c r="AW151" s="2">
        <f t="shared" si="127"/>
        <v>50215.22</v>
      </c>
      <c r="AX151" s="2">
        <f t="shared" si="127"/>
        <v>0</v>
      </c>
      <c r="AY151" s="2">
        <f t="shared" si="127"/>
        <v>50215.22</v>
      </c>
      <c r="AZ151" s="2">
        <f t="shared" si="127"/>
        <v>0</v>
      </c>
      <c r="BA151" s="2">
        <f t="shared" si="127"/>
        <v>0</v>
      </c>
      <c r="BB151" s="2">
        <f t="shared" si="127"/>
        <v>0</v>
      </c>
      <c r="BC151" s="2">
        <f t="shared" si="127"/>
        <v>0</v>
      </c>
      <c r="BD151" s="2">
        <f t="shared" si="127"/>
        <v>0</v>
      </c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>
        <f>ROUND(SUMIF(AA146:AA149,"=79197129",FQ146:FQ149),2)</f>
        <v>0</v>
      </c>
      <c r="BY151" s="2">
        <f>ROUND(SUMIF(AA146:AA149,"=79197129",FR146:FR149),2)</f>
        <v>0</v>
      </c>
      <c r="BZ151" s="2">
        <f>ROUND(SUMIF(AA146:AA149,"=79197129",GL146:GL149),2)</f>
        <v>0</v>
      </c>
      <c r="CA151" s="2">
        <f>ROUND(SUMIF(AA146:AA149,"=79197129",GM146:GM149),2)</f>
        <v>89300.4</v>
      </c>
      <c r="CB151" s="2">
        <f>ROUND(SUMIF(AA146:AA149,"=79197129",GN146:GN149),2)</f>
        <v>89300.4</v>
      </c>
      <c r="CC151" s="2">
        <f>ROUND(SUMIF(AA146:AA149,"=79197129",GO146:GO149),2)</f>
        <v>0</v>
      </c>
      <c r="CD151" s="2">
        <f>ROUND(SUMIF(AA146:AA149,"=79197129",GP146:GP149),2)</f>
        <v>0</v>
      </c>
      <c r="CE151" s="2">
        <f>AC151-BX151</f>
        <v>50215.22</v>
      </c>
      <c r="CF151" s="2">
        <f>AC151-BY151</f>
        <v>50215.22</v>
      </c>
      <c r="CG151" s="2">
        <f>BX151-BZ151</f>
        <v>0</v>
      </c>
      <c r="CH151" s="2">
        <f>AC151-BX151-BY151+BZ151</f>
        <v>50215.22</v>
      </c>
      <c r="CI151" s="2">
        <f>BY151-BZ151</f>
        <v>0</v>
      </c>
      <c r="CJ151" s="2">
        <f>ROUND(SUMIF(AA146:AA149,"=79197129",GX146:GX149),2)</f>
        <v>0</v>
      </c>
      <c r="CK151" s="2">
        <f>ROUND(SUMIF(AA146:AA149,"=79197129",GY146:GY149),2)</f>
        <v>0</v>
      </c>
      <c r="CL151" s="2">
        <f>ROUND(SUMIF(AA146:AA149,"=79197129",GZ146:GZ149),2)</f>
        <v>0</v>
      </c>
      <c r="CM151" s="2">
        <f>ROUND(SUMIF(AA146:AA149,"=79197129",HD146:HD149),2)</f>
        <v>0</v>
      </c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>
        <v>0</v>
      </c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201</v>
      </c>
      <c r="F153" s="4">
        <f>ROUND(Source!O151,O153)</f>
        <v>69696.27</v>
      </c>
      <c r="G153" s="4" t="s">
        <v>189</v>
      </c>
      <c r="H153" s="4" t="s">
        <v>190</v>
      </c>
      <c r="I153" s="4"/>
      <c r="J153" s="4"/>
      <c r="K153" s="4">
        <v>201</v>
      </c>
      <c r="L153" s="4">
        <v>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69696.27</v>
      </c>
      <c r="X153" s="4">
        <v>1</v>
      </c>
      <c r="Y153" s="4">
        <v>1205821.53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202</v>
      </c>
      <c r="F154" s="4">
        <f>ROUND(Source!P151,O154)</f>
        <v>50215.22</v>
      </c>
      <c r="G154" s="4" t="s">
        <v>191</v>
      </c>
      <c r="H154" s="4" t="s">
        <v>192</v>
      </c>
      <c r="I154" s="4"/>
      <c r="J154" s="4"/>
      <c r="K154" s="4">
        <v>202</v>
      </c>
      <c r="L154" s="4">
        <v>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50215.22</v>
      </c>
      <c r="X154" s="4">
        <v>1</v>
      </c>
      <c r="Y154" s="4">
        <v>477546.74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222</v>
      </c>
      <c r="F155" s="4">
        <f>ROUND(Source!AO151,O155)</f>
        <v>0</v>
      </c>
      <c r="G155" s="4" t="s">
        <v>193</v>
      </c>
      <c r="H155" s="4" t="s">
        <v>194</v>
      </c>
      <c r="I155" s="4"/>
      <c r="J155" s="4"/>
      <c r="K155" s="4">
        <v>222</v>
      </c>
      <c r="L155" s="4">
        <v>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225</v>
      </c>
      <c r="F156" s="4">
        <f>ROUND(Source!AV151,O156)</f>
        <v>50215.22</v>
      </c>
      <c r="G156" s="4" t="s">
        <v>195</v>
      </c>
      <c r="H156" s="4" t="s">
        <v>196</v>
      </c>
      <c r="I156" s="4"/>
      <c r="J156" s="4"/>
      <c r="K156" s="4">
        <v>225</v>
      </c>
      <c r="L156" s="4">
        <v>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50215.22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226</v>
      </c>
      <c r="F157" s="4">
        <f>ROUND(Source!AW151,O157)</f>
        <v>50215.22</v>
      </c>
      <c r="G157" s="4" t="s">
        <v>197</v>
      </c>
      <c r="H157" s="4" t="s">
        <v>198</v>
      </c>
      <c r="I157" s="4"/>
      <c r="J157" s="4"/>
      <c r="K157" s="4">
        <v>226</v>
      </c>
      <c r="L157" s="4">
        <v>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50215.22</v>
      </c>
      <c r="X157" s="4">
        <v>1</v>
      </c>
      <c r="Y157" s="4">
        <v>477546.74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227</v>
      </c>
      <c r="F158" s="4">
        <f>ROUND(Source!AX151,O158)</f>
        <v>0</v>
      </c>
      <c r="G158" s="4" t="s">
        <v>199</v>
      </c>
      <c r="H158" s="4" t="s">
        <v>200</v>
      </c>
      <c r="I158" s="4"/>
      <c r="J158" s="4"/>
      <c r="K158" s="4">
        <v>227</v>
      </c>
      <c r="L158" s="4">
        <v>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228</v>
      </c>
      <c r="F159" s="4">
        <f>ROUND(Source!AY151,O159)</f>
        <v>50215.22</v>
      </c>
      <c r="G159" s="4" t="s">
        <v>201</v>
      </c>
      <c r="H159" s="4" t="s">
        <v>202</v>
      </c>
      <c r="I159" s="4"/>
      <c r="J159" s="4"/>
      <c r="K159" s="4">
        <v>228</v>
      </c>
      <c r="L159" s="4">
        <v>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50215.22</v>
      </c>
      <c r="X159" s="4">
        <v>1</v>
      </c>
      <c r="Y159" s="4">
        <v>477546.74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216</v>
      </c>
      <c r="F160" s="4">
        <f>ROUND(Source!AP151,O160)</f>
        <v>0</v>
      </c>
      <c r="G160" s="4" t="s">
        <v>203</v>
      </c>
      <c r="H160" s="4" t="s">
        <v>204</v>
      </c>
      <c r="I160" s="4"/>
      <c r="J160" s="4"/>
      <c r="K160" s="4">
        <v>216</v>
      </c>
      <c r="L160" s="4">
        <v>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223</v>
      </c>
      <c r="F161" s="4">
        <f>ROUND(Source!AQ151,O161)</f>
        <v>0</v>
      </c>
      <c r="G161" s="4" t="s">
        <v>205</v>
      </c>
      <c r="H161" s="4" t="s">
        <v>206</v>
      </c>
      <c r="I161" s="4"/>
      <c r="J161" s="4"/>
      <c r="K161" s="4">
        <v>223</v>
      </c>
      <c r="L161" s="4">
        <v>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229</v>
      </c>
      <c r="F162" s="4">
        <f>ROUND(Source!AZ151,O162)</f>
        <v>0</v>
      </c>
      <c r="G162" s="4" t="s">
        <v>207</v>
      </c>
      <c r="H162" s="4" t="s">
        <v>208</v>
      </c>
      <c r="I162" s="4"/>
      <c r="J162" s="4"/>
      <c r="K162" s="4">
        <v>229</v>
      </c>
      <c r="L162" s="4">
        <v>10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203</v>
      </c>
      <c r="F163" s="4">
        <f>ROUND(Source!Q151,O163)</f>
        <v>9254.49</v>
      </c>
      <c r="G163" s="4" t="s">
        <v>209</v>
      </c>
      <c r="H163" s="4" t="s">
        <v>210</v>
      </c>
      <c r="I163" s="4"/>
      <c r="J163" s="4"/>
      <c r="K163" s="4">
        <v>203</v>
      </c>
      <c r="L163" s="4">
        <v>11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9254.49</v>
      </c>
      <c r="X163" s="4">
        <v>1</v>
      </c>
      <c r="Y163" s="4">
        <v>155382.89000000001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231</v>
      </c>
      <c r="F164" s="4">
        <f>ROUND(Source!BB151,O164)</f>
        <v>0</v>
      </c>
      <c r="G164" s="4" t="s">
        <v>211</v>
      </c>
      <c r="H164" s="4" t="s">
        <v>212</v>
      </c>
      <c r="I164" s="4"/>
      <c r="J164" s="4"/>
      <c r="K164" s="4">
        <v>231</v>
      </c>
      <c r="L164" s="4">
        <v>12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204</v>
      </c>
      <c r="F165" s="4">
        <f>ROUND(Source!R151,O165)</f>
        <v>975.8</v>
      </c>
      <c r="G165" s="4" t="s">
        <v>213</v>
      </c>
      <c r="H165" s="4" t="s">
        <v>214</v>
      </c>
      <c r="I165" s="4"/>
      <c r="J165" s="4"/>
      <c r="K165" s="4">
        <v>204</v>
      </c>
      <c r="L165" s="4">
        <v>13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975.8</v>
      </c>
      <c r="X165" s="4">
        <v>1</v>
      </c>
      <c r="Y165" s="4">
        <v>54664.32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205</v>
      </c>
      <c r="F166" s="4">
        <f>ROUND(Source!S151,O166)</f>
        <v>10226.56</v>
      </c>
      <c r="G166" s="4" t="s">
        <v>215</v>
      </c>
      <c r="H166" s="4" t="s">
        <v>216</v>
      </c>
      <c r="I166" s="4"/>
      <c r="J166" s="4"/>
      <c r="K166" s="4">
        <v>205</v>
      </c>
      <c r="L166" s="4">
        <v>14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10226.56</v>
      </c>
      <c r="X166" s="4">
        <v>1</v>
      </c>
      <c r="Y166" s="4">
        <v>572891.9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232</v>
      </c>
      <c r="F167" s="4">
        <f>ROUND(Source!BC151,O167)</f>
        <v>0</v>
      </c>
      <c r="G167" s="4" t="s">
        <v>217</v>
      </c>
      <c r="H167" s="4" t="s">
        <v>218</v>
      </c>
      <c r="I167" s="4"/>
      <c r="J167" s="4"/>
      <c r="K167" s="4">
        <v>232</v>
      </c>
      <c r="L167" s="4">
        <v>15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214</v>
      </c>
      <c r="F168" s="4">
        <f>ROUND(Source!AS151,O168)</f>
        <v>89300.4</v>
      </c>
      <c r="G168" s="4" t="s">
        <v>219</v>
      </c>
      <c r="H168" s="4" t="s">
        <v>220</v>
      </c>
      <c r="I168" s="4"/>
      <c r="J168" s="4"/>
      <c r="K168" s="4">
        <v>214</v>
      </c>
      <c r="L168" s="4">
        <v>16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89300.4</v>
      </c>
      <c r="X168" s="4">
        <v>1</v>
      </c>
      <c r="Y168" s="4">
        <v>2304044.92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215</v>
      </c>
      <c r="F169" s="4">
        <f>ROUND(Source!AT151,O169)</f>
        <v>0</v>
      </c>
      <c r="G169" s="4" t="s">
        <v>221</v>
      </c>
      <c r="H169" s="4" t="s">
        <v>222</v>
      </c>
      <c r="I169" s="4"/>
      <c r="J169" s="4"/>
      <c r="K169" s="4">
        <v>215</v>
      </c>
      <c r="L169" s="4">
        <v>17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217</v>
      </c>
      <c r="F170" s="4">
        <f>ROUND(Source!AU151,O170)</f>
        <v>0</v>
      </c>
      <c r="G170" s="4" t="s">
        <v>223</v>
      </c>
      <c r="H170" s="4" t="s">
        <v>224</v>
      </c>
      <c r="I170" s="4"/>
      <c r="J170" s="4"/>
      <c r="K170" s="4">
        <v>217</v>
      </c>
      <c r="L170" s="4">
        <v>18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230</v>
      </c>
      <c r="F171" s="4">
        <f>ROUND(Source!BA151,O171)</f>
        <v>0</v>
      </c>
      <c r="G171" s="4" t="s">
        <v>225</v>
      </c>
      <c r="H171" s="4" t="s">
        <v>226</v>
      </c>
      <c r="I171" s="4"/>
      <c r="J171" s="4"/>
      <c r="K171" s="4">
        <v>230</v>
      </c>
      <c r="L171" s="4">
        <v>19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206</v>
      </c>
      <c r="F172" s="4">
        <f>ROUND(Source!T151,O172)</f>
        <v>0</v>
      </c>
      <c r="G172" s="4" t="s">
        <v>227</v>
      </c>
      <c r="H172" s="4" t="s">
        <v>228</v>
      </c>
      <c r="I172" s="4"/>
      <c r="J172" s="4"/>
      <c r="K172" s="4">
        <v>206</v>
      </c>
      <c r="L172" s="4">
        <v>20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207</v>
      </c>
      <c r="F173" s="4">
        <f>ROUND(Source!U151,O173)</f>
        <v>1278.2491500000001</v>
      </c>
      <c r="G173" s="4" t="s">
        <v>229</v>
      </c>
      <c r="H173" s="4" t="s">
        <v>230</v>
      </c>
      <c r="I173" s="4"/>
      <c r="J173" s="4"/>
      <c r="K173" s="4">
        <v>207</v>
      </c>
      <c r="L173" s="4">
        <v>21</v>
      </c>
      <c r="M173" s="4">
        <v>3</v>
      </c>
      <c r="N173" s="4" t="s">
        <v>3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1278.2491500000001</v>
      </c>
      <c r="X173" s="4">
        <v>1</v>
      </c>
      <c r="Y173" s="4">
        <v>1278.2491500000001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208</v>
      </c>
      <c r="F174" s="4">
        <f>ROUND(Source!V151,O174)</f>
        <v>84.131699999999995</v>
      </c>
      <c r="G174" s="4" t="s">
        <v>231</v>
      </c>
      <c r="H174" s="4" t="s">
        <v>232</v>
      </c>
      <c r="I174" s="4"/>
      <c r="J174" s="4"/>
      <c r="K174" s="4">
        <v>208</v>
      </c>
      <c r="L174" s="4">
        <v>22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84.131699999999995</v>
      </c>
      <c r="X174" s="4">
        <v>1</v>
      </c>
      <c r="Y174" s="4">
        <v>84.131699999999995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209</v>
      </c>
      <c r="F175" s="4">
        <f>ROUND(Source!W151,O175)</f>
        <v>0</v>
      </c>
      <c r="G175" s="4" t="s">
        <v>233</v>
      </c>
      <c r="H175" s="4" t="s">
        <v>234</v>
      </c>
      <c r="I175" s="4"/>
      <c r="J175" s="4"/>
      <c r="K175" s="4">
        <v>209</v>
      </c>
      <c r="L175" s="4">
        <v>23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233</v>
      </c>
      <c r="F176" s="4">
        <f>ROUND(Source!BD151,O176)</f>
        <v>0</v>
      </c>
      <c r="G176" s="4" t="s">
        <v>235</v>
      </c>
      <c r="H176" s="4" t="s">
        <v>236</v>
      </c>
      <c r="I176" s="4"/>
      <c r="J176" s="4"/>
      <c r="K176" s="4">
        <v>233</v>
      </c>
      <c r="L176" s="4">
        <v>24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210</v>
      </c>
      <c r="F177" s="4">
        <f>ROUND(Source!X151,O177)</f>
        <v>11538.43</v>
      </c>
      <c r="G177" s="4" t="s">
        <v>237</v>
      </c>
      <c r="H177" s="4" t="s">
        <v>238</v>
      </c>
      <c r="I177" s="4"/>
      <c r="J177" s="4"/>
      <c r="K177" s="4">
        <v>210</v>
      </c>
      <c r="L177" s="4">
        <v>25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11538.43</v>
      </c>
      <c r="X177" s="4">
        <v>1</v>
      </c>
      <c r="Y177" s="4">
        <v>646382.91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211</v>
      </c>
      <c r="F178" s="4">
        <f>ROUND(Source!Y151,O178)</f>
        <v>8065.7</v>
      </c>
      <c r="G178" s="4" t="s">
        <v>239</v>
      </c>
      <c r="H178" s="4" t="s">
        <v>240</v>
      </c>
      <c r="I178" s="4"/>
      <c r="J178" s="4"/>
      <c r="K178" s="4">
        <v>211</v>
      </c>
      <c r="L178" s="4">
        <v>26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8065.7</v>
      </c>
      <c r="X178" s="4">
        <v>1</v>
      </c>
      <c r="Y178" s="4">
        <v>451840.48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224</v>
      </c>
      <c r="F179" s="4">
        <f>ROUND(Source!AR151,O179)</f>
        <v>89300.4</v>
      </c>
      <c r="G179" s="4" t="s">
        <v>241</v>
      </c>
      <c r="H179" s="4" t="s">
        <v>242</v>
      </c>
      <c r="I179" s="4"/>
      <c r="J179" s="4"/>
      <c r="K179" s="4">
        <v>224</v>
      </c>
      <c r="L179" s="4">
        <v>27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89300.400000000009</v>
      </c>
      <c r="X179" s="4">
        <v>1</v>
      </c>
      <c r="Y179" s="4">
        <v>2304044.92</v>
      </c>
      <c r="Z179" s="4"/>
      <c r="AA179" s="4"/>
      <c r="AB179" s="4"/>
    </row>
    <row r="180" spans="1:206" x14ac:dyDescent="0.2">
      <c r="A180" s="4">
        <v>50</v>
      </c>
      <c r="B180" s="4">
        <v>1</v>
      </c>
      <c r="C180" s="4">
        <v>0</v>
      </c>
      <c r="D180" s="4">
        <v>2</v>
      </c>
      <c r="E180" s="4">
        <v>0</v>
      </c>
      <c r="F180" s="4">
        <f>ROUND(F179,O180)</f>
        <v>89300.4</v>
      </c>
      <c r="G180" s="4" t="s">
        <v>243</v>
      </c>
      <c r="H180" s="4" t="s">
        <v>244</v>
      </c>
      <c r="I180" s="4"/>
      <c r="J180" s="4"/>
      <c r="K180" s="4">
        <v>212</v>
      </c>
      <c r="L180" s="4">
        <v>28</v>
      </c>
      <c r="M180" s="4">
        <v>0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89300.4</v>
      </c>
      <c r="X180" s="4">
        <v>1</v>
      </c>
      <c r="Y180" s="4">
        <v>2304044.92</v>
      </c>
      <c r="Z180" s="4"/>
      <c r="AA180" s="4"/>
      <c r="AB180" s="4"/>
    </row>
    <row r="181" spans="1:206" x14ac:dyDescent="0.2">
      <c r="A181" s="4">
        <v>50</v>
      </c>
      <c r="B181" s="4">
        <v>1</v>
      </c>
      <c r="C181" s="4">
        <v>0</v>
      </c>
      <c r="D181" s="4">
        <v>2</v>
      </c>
      <c r="E181" s="4">
        <v>0</v>
      </c>
      <c r="F181" s="4">
        <f>ROUND(F180*0.22,O181)</f>
        <v>19646.09</v>
      </c>
      <c r="G181" s="4" t="s">
        <v>245</v>
      </c>
      <c r="H181" s="4" t="s">
        <v>246</v>
      </c>
      <c r="I181" s="4"/>
      <c r="J181" s="4"/>
      <c r="K181" s="4">
        <v>212</v>
      </c>
      <c r="L181" s="4">
        <v>29</v>
      </c>
      <c r="M181" s="4">
        <v>0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19646.09</v>
      </c>
      <c r="X181" s="4">
        <v>1</v>
      </c>
      <c r="Y181" s="4">
        <v>506889.88</v>
      </c>
      <c r="Z181" s="4"/>
      <c r="AA181" s="4"/>
      <c r="AB181" s="4"/>
    </row>
    <row r="182" spans="1:206" x14ac:dyDescent="0.2">
      <c r="A182" s="4">
        <v>50</v>
      </c>
      <c r="B182" s="4">
        <v>1</v>
      </c>
      <c r="C182" s="4">
        <v>0</v>
      </c>
      <c r="D182" s="4">
        <v>2</v>
      </c>
      <c r="E182" s="4">
        <v>213</v>
      </c>
      <c r="F182" s="4">
        <f>ROUND(F180+F181,O182)</f>
        <v>108946.49</v>
      </c>
      <c r="G182" s="4" t="s">
        <v>247</v>
      </c>
      <c r="H182" s="4" t="s">
        <v>241</v>
      </c>
      <c r="I182" s="4"/>
      <c r="J182" s="4"/>
      <c r="K182" s="4">
        <v>212</v>
      </c>
      <c r="L182" s="4">
        <v>30</v>
      </c>
      <c r="M182" s="4">
        <v>0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108946.49</v>
      </c>
      <c r="X182" s="4">
        <v>1</v>
      </c>
      <c r="Y182" s="4">
        <v>2810934.8</v>
      </c>
      <c r="Z182" s="4"/>
      <c r="AA182" s="4"/>
      <c r="AB182" s="4"/>
    </row>
    <row r="184" spans="1:206" x14ac:dyDescent="0.2">
      <c r="A184" s="2">
        <v>51</v>
      </c>
      <c r="B184" s="2">
        <f>B24</f>
        <v>1</v>
      </c>
      <c r="C184" s="2">
        <f>A24</f>
        <v>4</v>
      </c>
      <c r="D184" s="2">
        <f>ROW(A24)</f>
        <v>24</v>
      </c>
      <c r="E184" s="2"/>
      <c r="F184" s="2" t="str">
        <f>IF(F24&lt;&gt;"",F24,"")</f>
        <v>Новый раздел</v>
      </c>
      <c r="G184" s="2" t="str">
        <f>IF(G24&lt;&gt;"",G24,"")</f>
        <v>Раздел: 2КЛ-10 кВ от ПС-596 до опор</v>
      </c>
      <c r="H184" s="2">
        <v>0</v>
      </c>
      <c r="I184" s="2"/>
      <c r="J184" s="2"/>
      <c r="K184" s="2"/>
      <c r="L184" s="2"/>
      <c r="M184" s="2"/>
      <c r="N184" s="2"/>
      <c r="O184" s="2">
        <f t="shared" ref="O184:T184" si="128">ROUND(O61+O109+O151+AB184,2)</f>
        <v>3845389.33</v>
      </c>
      <c r="P184" s="2">
        <f t="shared" si="128"/>
        <v>1371604.24</v>
      </c>
      <c r="Q184" s="2">
        <f t="shared" si="128"/>
        <v>2417205.7200000002</v>
      </c>
      <c r="R184" s="2">
        <f t="shared" si="128"/>
        <v>49863.07</v>
      </c>
      <c r="S184" s="2">
        <f t="shared" si="128"/>
        <v>56579.37</v>
      </c>
      <c r="T184" s="2">
        <f t="shared" si="128"/>
        <v>0</v>
      </c>
      <c r="U184" s="2">
        <f>U61+U109+U151+AH184</f>
        <v>6467.3456420999992</v>
      </c>
      <c r="V184" s="2">
        <f>V61+V109+V151+AI184</f>
        <v>3680.6540059999998</v>
      </c>
      <c r="W184" s="2">
        <f>ROUND(W61+W109+W151+AJ184,2)</f>
        <v>0</v>
      </c>
      <c r="X184" s="2">
        <f>ROUND(X61+X109+X151+AK184,2)</f>
        <v>109278.42</v>
      </c>
      <c r="Y184" s="2">
        <f>ROUND(Y61+Y109+Y151+AL184,2)</f>
        <v>52899.96</v>
      </c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>
        <f t="shared" ref="AO184:BD184" si="129">ROUND(AO61+AO109+AO151+BX184,2)</f>
        <v>0</v>
      </c>
      <c r="AP184" s="2">
        <f t="shared" si="129"/>
        <v>0</v>
      </c>
      <c r="AQ184" s="2">
        <f t="shared" si="129"/>
        <v>0</v>
      </c>
      <c r="AR184" s="2">
        <f t="shared" si="129"/>
        <v>4007567.71</v>
      </c>
      <c r="AS184" s="2">
        <f t="shared" si="129"/>
        <v>3947333.16</v>
      </c>
      <c r="AT184" s="2">
        <f t="shared" si="129"/>
        <v>60234.55</v>
      </c>
      <c r="AU184" s="2">
        <f t="shared" si="129"/>
        <v>0</v>
      </c>
      <c r="AV184" s="2">
        <f t="shared" si="129"/>
        <v>1371604.24</v>
      </c>
      <c r="AW184" s="2">
        <f t="shared" si="129"/>
        <v>1371604.24</v>
      </c>
      <c r="AX184" s="2">
        <f t="shared" si="129"/>
        <v>0</v>
      </c>
      <c r="AY184" s="2">
        <f t="shared" si="129"/>
        <v>1371604.24</v>
      </c>
      <c r="AZ184" s="2">
        <f t="shared" si="129"/>
        <v>0</v>
      </c>
      <c r="BA184" s="2">
        <f t="shared" si="129"/>
        <v>0</v>
      </c>
      <c r="BB184" s="2">
        <f t="shared" si="129"/>
        <v>0</v>
      </c>
      <c r="BC184" s="2">
        <f t="shared" si="129"/>
        <v>0</v>
      </c>
      <c r="BD184" s="2">
        <f t="shared" si="129"/>
        <v>0</v>
      </c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>
        <v>0</v>
      </c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201</v>
      </c>
      <c r="F186" s="4">
        <f>ROUND(Source!O184,O186)</f>
        <v>3845389.33</v>
      </c>
      <c r="G186" s="4" t="s">
        <v>189</v>
      </c>
      <c r="H186" s="4" t="s">
        <v>190</v>
      </c>
      <c r="I186" s="4"/>
      <c r="J186" s="4"/>
      <c r="K186" s="4">
        <v>201</v>
      </c>
      <c r="L186" s="4">
        <v>1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3845389.33</v>
      </c>
      <c r="X186" s="4">
        <v>1</v>
      </c>
      <c r="Y186" s="4">
        <v>56798416.68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202</v>
      </c>
      <c r="F187" s="4">
        <f>ROUND(Source!P184,O187)</f>
        <v>1371604.24</v>
      </c>
      <c r="G187" s="4" t="s">
        <v>191</v>
      </c>
      <c r="H187" s="4" t="s">
        <v>192</v>
      </c>
      <c r="I187" s="4"/>
      <c r="J187" s="4"/>
      <c r="K187" s="4">
        <v>202</v>
      </c>
      <c r="L187" s="4">
        <v>2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1371604.24</v>
      </c>
      <c r="X187" s="4">
        <v>1</v>
      </c>
      <c r="Y187" s="4">
        <v>13043956.32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222</v>
      </c>
      <c r="F188" s="4">
        <f>ROUND(Source!AO184,O188)</f>
        <v>0</v>
      </c>
      <c r="G188" s="4" t="s">
        <v>193</v>
      </c>
      <c r="H188" s="4" t="s">
        <v>194</v>
      </c>
      <c r="I188" s="4"/>
      <c r="J188" s="4"/>
      <c r="K188" s="4">
        <v>222</v>
      </c>
      <c r="L188" s="4">
        <v>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225</v>
      </c>
      <c r="F189" s="4">
        <f>ROUND(Source!AV184,O189)</f>
        <v>1371604.24</v>
      </c>
      <c r="G189" s="4" t="s">
        <v>195</v>
      </c>
      <c r="H189" s="4" t="s">
        <v>196</v>
      </c>
      <c r="I189" s="4"/>
      <c r="J189" s="4"/>
      <c r="K189" s="4">
        <v>225</v>
      </c>
      <c r="L189" s="4">
        <v>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1371604.24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226</v>
      </c>
      <c r="F190" s="4">
        <f>ROUND(Source!AW184,O190)</f>
        <v>1371604.24</v>
      </c>
      <c r="G190" s="4" t="s">
        <v>197</v>
      </c>
      <c r="H190" s="4" t="s">
        <v>198</v>
      </c>
      <c r="I190" s="4"/>
      <c r="J190" s="4"/>
      <c r="K190" s="4">
        <v>226</v>
      </c>
      <c r="L190" s="4">
        <v>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1371604.24</v>
      </c>
      <c r="X190" s="4">
        <v>1</v>
      </c>
      <c r="Y190" s="4">
        <v>13043956.32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227</v>
      </c>
      <c r="F191" s="4">
        <f>ROUND(Source!AX184,O191)</f>
        <v>0</v>
      </c>
      <c r="G191" s="4" t="s">
        <v>199</v>
      </c>
      <c r="H191" s="4" t="s">
        <v>200</v>
      </c>
      <c r="I191" s="4"/>
      <c r="J191" s="4"/>
      <c r="K191" s="4">
        <v>227</v>
      </c>
      <c r="L191" s="4">
        <v>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228</v>
      </c>
      <c r="F192" s="4">
        <f>ROUND(Source!AY184,O192)</f>
        <v>1371604.24</v>
      </c>
      <c r="G192" s="4" t="s">
        <v>201</v>
      </c>
      <c r="H192" s="4" t="s">
        <v>202</v>
      </c>
      <c r="I192" s="4"/>
      <c r="J192" s="4"/>
      <c r="K192" s="4">
        <v>228</v>
      </c>
      <c r="L192" s="4">
        <v>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1371604.24</v>
      </c>
      <c r="X192" s="4">
        <v>1</v>
      </c>
      <c r="Y192" s="4">
        <v>13043956.32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216</v>
      </c>
      <c r="F193" s="4">
        <f>ROUND(Source!AP184,O193)</f>
        <v>0</v>
      </c>
      <c r="G193" s="4" t="s">
        <v>203</v>
      </c>
      <c r="H193" s="4" t="s">
        <v>204</v>
      </c>
      <c r="I193" s="4"/>
      <c r="J193" s="4"/>
      <c r="K193" s="4">
        <v>216</v>
      </c>
      <c r="L193" s="4">
        <v>8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223</v>
      </c>
      <c r="F194" s="4">
        <f>ROUND(Source!AQ184,O194)</f>
        <v>0</v>
      </c>
      <c r="G194" s="4" t="s">
        <v>205</v>
      </c>
      <c r="H194" s="4" t="s">
        <v>206</v>
      </c>
      <c r="I194" s="4"/>
      <c r="J194" s="4"/>
      <c r="K194" s="4">
        <v>223</v>
      </c>
      <c r="L194" s="4">
        <v>9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229</v>
      </c>
      <c r="F195" s="4">
        <f>ROUND(Source!AZ184,O195)</f>
        <v>0</v>
      </c>
      <c r="G195" s="4" t="s">
        <v>207</v>
      </c>
      <c r="H195" s="4" t="s">
        <v>208</v>
      </c>
      <c r="I195" s="4"/>
      <c r="J195" s="4"/>
      <c r="K195" s="4">
        <v>229</v>
      </c>
      <c r="L195" s="4">
        <v>10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203</v>
      </c>
      <c r="F196" s="4">
        <f>ROUND(Source!Q184,O196)</f>
        <v>2417205.7200000002</v>
      </c>
      <c r="G196" s="4" t="s">
        <v>209</v>
      </c>
      <c r="H196" s="4" t="s">
        <v>210</v>
      </c>
      <c r="I196" s="4"/>
      <c r="J196" s="4"/>
      <c r="K196" s="4">
        <v>203</v>
      </c>
      <c r="L196" s="4">
        <v>11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2417205.7200000002</v>
      </c>
      <c r="X196" s="4">
        <v>1</v>
      </c>
      <c r="Y196" s="4">
        <v>40584884.039999999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231</v>
      </c>
      <c r="F197" s="4">
        <f>ROUND(Source!BB184,O197)</f>
        <v>0</v>
      </c>
      <c r="G197" s="4" t="s">
        <v>211</v>
      </c>
      <c r="H197" s="4" t="s">
        <v>212</v>
      </c>
      <c r="I197" s="4"/>
      <c r="J197" s="4"/>
      <c r="K197" s="4">
        <v>231</v>
      </c>
      <c r="L197" s="4">
        <v>12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204</v>
      </c>
      <c r="F198" s="4">
        <f>ROUND(Source!R184,O198)</f>
        <v>49863.07</v>
      </c>
      <c r="G198" s="4" t="s">
        <v>213</v>
      </c>
      <c r="H198" s="4" t="s">
        <v>214</v>
      </c>
      <c r="I198" s="4"/>
      <c r="J198" s="4"/>
      <c r="K198" s="4">
        <v>204</v>
      </c>
      <c r="L198" s="4">
        <v>13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49863.069999999992</v>
      </c>
      <c r="X198" s="4">
        <v>1</v>
      </c>
      <c r="Y198" s="4">
        <v>2793329.21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205</v>
      </c>
      <c r="F199" s="4">
        <f>ROUND(Source!S184,O199)</f>
        <v>56579.37</v>
      </c>
      <c r="G199" s="4" t="s">
        <v>215</v>
      </c>
      <c r="H199" s="4" t="s">
        <v>216</v>
      </c>
      <c r="I199" s="4"/>
      <c r="J199" s="4"/>
      <c r="K199" s="4">
        <v>205</v>
      </c>
      <c r="L199" s="4">
        <v>14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56579.369999999995</v>
      </c>
      <c r="X199" s="4">
        <v>1</v>
      </c>
      <c r="Y199" s="4">
        <v>3169576.32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232</v>
      </c>
      <c r="F200" s="4">
        <f>ROUND(Source!BC184,O200)</f>
        <v>0</v>
      </c>
      <c r="G200" s="4" t="s">
        <v>217</v>
      </c>
      <c r="H200" s="4" t="s">
        <v>218</v>
      </c>
      <c r="I200" s="4"/>
      <c r="J200" s="4"/>
      <c r="K200" s="4">
        <v>232</v>
      </c>
      <c r="L200" s="4">
        <v>15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214</v>
      </c>
      <c r="F201" s="4">
        <f>ROUND(Source!AS184,O201)</f>
        <v>3947333.16</v>
      </c>
      <c r="G201" s="4" t="s">
        <v>219</v>
      </c>
      <c r="H201" s="4" t="s">
        <v>220</v>
      </c>
      <c r="I201" s="4"/>
      <c r="J201" s="4"/>
      <c r="K201" s="4">
        <v>214</v>
      </c>
      <c r="L201" s="4">
        <v>16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3947333.16</v>
      </c>
      <c r="X201" s="4">
        <v>1</v>
      </c>
      <c r="Y201" s="4">
        <v>63716251.649999999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215</v>
      </c>
      <c r="F202" s="4">
        <f>ROUND(Source!AT184,O202)</f>
        <v>60234.55</v>
      </c>
      <c r="G202" s="4" t="s">
        <v>221</v>
      </c>
      <c r="H202" s="4" t="s">
        <v>222</v>
      </c>
      <c r="I202" s="4"/>
      <c r="J202" s="4"/>
      <c r="K202" s="4">
        <v>215</v>
      </c>
      <c r="L202" s="4">
        <v>17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60234.55</v>
      </c>
      <c r="X202" s="4">
        <v>1</v>
      </c>
      <c r="Y202" s="4">
        <v>2167394.17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217</v>
      </c>
      <c r="F203" s="4">
        <f>ROUND(Source!AU184,O203)</f>
        <v>0</v>
      </c>
      <c r="G203" s="4" t="s">
        <v>223</v>
      </c>
      <c r="H203" s="4" t="s">
        <v>224</v>
      </c>
      <c r="I203" s="4"/>
      <c r="J203" s="4"/>
      <c r="K203" s="4">
        <v>217</v>
      </c>
      <c r="L203" s="4">
        <v>18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230</v>
      </c>
      <c r="F204" s="4">
        <f>ROUND(Source!BA184,O204)</f>
        <v>0</v>
      </c>
      <c r="G204" s="4" t="s">
        <v>225</v>
      </c>
      <c r="H204" s="4" t="s">
        <v>226</v>
      </c>
      <c r="I204" s="4"/>
      <c r="J204" s="4"/>
      <c r="K204" s="4">
        <v>230</v>
      </c>
      <c r="L204" s="4">
        <v>19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206</v>
      </c>
      <c r="F205" s="4">
        <f>ROUND(Source!T184,O205)</f>
        <v>0</v>
      </c>
      <c r="G205" s="4" t="s">
        <v>227</v>
      </c>
      <c r="H205" s="4" t="s">
        <v>228</v>
      </c>
      <c r="I205" s="4"/>
      <c r="J205" s="4"/>
      <c r="K205" s="4">
        <v>206</v>
      </c>
      <c r="L205" s="4">
        <v>20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207</v>
      </c>
      <c r="F206" s="4">
        <f>ROUND(Source!U184,O206)</f>
        <v>6467.3456421000001</v>
      </c>
      <c r="G206" s="4" t="s">
        <v>229</v>
      </c>
      <c r="H206" s="4" t="s">
        <v>230</v>
      </c>
      <c r="I206" s="4"/>
      <c r="J206" s="4"/>
      <c r="K206" s="4">
        <v>207</v>
      </c>
      <c r="L206" s="4">
        <v>21</v>
      </c>
      <c r="M206" s="4">
        <v>3</v>
      </c>
      <c r="N206" s="4" t="s">
        <v>3</v>
      </c>
      <c r="O206" s="4">
        <v>7</v>
      </c>
      <c r="P206" s="4"/>
      <c r="Q206" s="4"/>
      <c r="R206" s="4"/>
      <c r="S206" s="4"/>
      <c r="T206" s="4"/>
      <c r="U206" s="4"/>
      <c r="V206" s="4"/>
      <c r="W206" s="4">
        <v>6467.3456421000001</v>
      </c>
      <c r="X206" s="4">
        <v>1</v>
      </c>
      <c r="Y206" s="4">
        <v>6467.3456421000001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208</v>
      </c>
      <c r="F207" s="4">
        <f>ROUND(Source!V184,O207)</f>
        <v>3680.6540060000002</v>
      </c>
      <c r="G207" s="4" t="s">
        <v>231</v>
      </c>
      <c r="H207" s="4" t="s">
        <v>232</v>
      </c>
      <c r="I207" s="4"/>
      <c r="J207" s="4"/>
      <c r="K207" s="4">
        <v>208</v>
      </c>
      <c r="L207" s="4">
        <v>22</v>
      </c>
      <c r="M207" s="4">
        <v>3</v>
      </c>
      <c r="N207" s="4" t="s">
        <v>3</v>
      </c>
      <c r="O207" s="4">
        <v>7</v>
      </c>
      <c r="P207" s="4"/>
      <c r="Q207" s="4"/>
      <c r="R207" s="4"/>
      <c r="S207" s="4"/>
      <c r="T207" s="4"/>
      <c r="U207" s="4"/>
      <c r="V207" s="4"/>
      <c r="W207" s="4">
        <v>3680.6540060000002</v>
      </c>
      <c r="X207" s="4">
        <v>1</v>
      </c>
      <c r="Y207" s="4">
        <v>3680.6540060000002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209</v>
      </c>
      <c r="F208" s="4">
        <f>ROUND(Source!W184,O208)</f>
        <v>0</v>
      </c>
      <c r="G208" s="4" t="s">
        <v>233</v>
      </c>
      <c r="H208" s="4" t="s">
        <v>234</v>
      </c>
      <c r="I208" s="4"/>
      <c r="J208" s="4"/>
      <c r="K208" s="4">
        <v>209</v>
      </c>
      <c r="L208" s="4">
        <v>23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233</v>
      </c>
      <c r="F209" s="4">
        <f>ROUND(Source!BD184,O209)</f>
        <v>0</v>
      </c>
      <c r="G209" s="4" t="s">
        <v>235</v>
      </c>
      <c r="H209" s="4" t="s">
        <v>236</v>
      </c>
      <c r="I209" s="4"/>
      <c r="J209" s="4"/>
      <c r="K209" s="4">
        <v>233</v>
      </c>
      <c r="L209" s="4">
        <v>24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210</v>
      </c>
      <c r="F210" s="4">
        <f>ROUND(Source!X184,O210)</f>
        <v>109278.42</v>
      </c>
      <c r="G210" s="4" t="s">
        <v>237</v>
      </c>
      <c r="H210" s="4" t="s">
        <v>238</v>
      </c>
      <c r="I210" s="4"/>
      <c r="J210" s="4"/>
      <c r="K210" s="4">
        <v>210</v>
      </c>
      <c r="L210" s="4">
        <v>25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109278.42</v>
      </c>
      <c r="X210" s="4">
        <v>1</v>
      </c>
      <c r="Y210" s="4">
        <v>6121774.6600000001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211</v>
      </c>
      <c r="F211" s="4">
        <f>ROUND(Source!Y184,O211)</f>
        <v>52899.96</v>
      </c>
      <c r="G211" s="4" t="s">
        <v>239</v>
      </c>
      <c r="H211" s="4" t="s">
        <v>240</v>
      </c>
      <c r="I211" s="4"/>
      <c r="J211" s="4"/>
      <c r="K211" s="4">
        <v>211</v>
      </c>
      <c r="L211" s="4">
        <v>26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52899.96</v>
      </c>
      <c r="X211" s="4">
        <v>1</v>
      </c>
      <c r="Y211" s="4">
        <v>2963454.49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224</v>
      </c>
      <c r="F212" s="4">
        <f>ROUND(Source!AR184,O212)</f>
        <v>4007567.71</v>
      </c>
      <c r="G212" s="4" t="s">
        <v>241</v>
      </c>
      <c r="H212" s="4" t="s">
        <v>242</v>
      </c>
      <c r="I212" s="4"/>
      <c r="J212" s="4"/>
      <c r="K212" s="4">
        <v>224</v>
      </c>
      <c r="L212" s="4">
        <v>27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4007567.71</v>
      </c>
      <c r="X212" s="4">
        <v>1</v>
      </c>
      <c r="Y212" s="4">
        <v>65883645.830000006</v>
      </c>
      <c r="Z212" s="4"/>
      <c r="AA212" s="4"/>
      <c r="AB212" s="4"/>
    </row>
    <row r="213" spans="1:206" x14ac:dyDescent="0.2">
      <c r="A213" s="4">
        <v>50</v>
      </c>
      <c r="B213" s="4">
        <v>1</v>
      </c>
      <c r="C213" s="4">
        <v>0</v>
      </c>
      <c r="D213" s="4">
        <v>2</v>
      </c>
      <c r="E213" s="4">
        <v>0</v>
      </c>
      <c r="F213" s="4">
        <f>ROUND(F212,O213)</f>
        <v>4007567.71</v>
      </c>
      <c r="G213" s="4" t="s">
        <v>243</v>
      </c>
      <c r="H213" s="4" t="s">
        <v>244</v>
      </c>
      <c r="I213" s="4"/>
      <c r="J213" s="4"/>
      <c r="K213" s="4">
        <v>212</v>
      </c>
      <c r="L213" s="4">
        <v>28</v>
      </c>
      <c r="M213" s="4">
        <v>0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4007567.71</v>
      </c>
      <c r="X213" s="4">
        <v>1</v>
      </c>
      <c r="Y213" s="4">
        <v>65883645.829999998</v>
      </c>
      <c r="Z213" s="4"/>
      <c r="AA213" s="4"/>
      <c r="AB213" s="4"/>
    </row>
    <row r="214" spans="1:206" x14ac:dyDescent="0.2">
      <c r="A214" s="4">
        <v>50</v>
      </c>
      <c r="B214" s="4">
        <v>1</v>
      </c>
      <c r="C214" s="4">
        <v>0</v>
      </c>
      <c r="D214" s="4">
        <v>2</v>
      </c>
      <c r="E214" s="4">
        <v>0</v>
      </c>
      <c r="F214" s="4">
        <f>ROUND(F213*0.22,O214)</f>
        <v>881664.9</v>
      </c>
      <c r="G214" s="4" t="s">
        <v>245</v>
      </c>
      <c r="H214" s="4" t="s">
        <v>246</v>
      </c>
      <c r="I214" s="4"/>
      <c r="J214" s="4"/>
      <c r="K214" s="4">
        <v>212</v>
      </c>
      <c r="L214" s="4">
        <v>29</v>
      </c>
      <c r="M214" s="4">
        <v>0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881664.9</v>
      </c>
      <c r="X214" s="4">
        <v>1</v>
      </c>
      <c r="Y214" s="4">
        <v>14494402.08</v>
      </c>
      <c r="Z214" s="4"/>
      <c r="AA214" s="4"/>
      <c r="AB214" s="4"/>
    </row>
    <row r="215" spans="1:206" x14ac:dyDescent="0.2">
      <c r="A215" s="4">
        <v>50</v>
      </c>
      <c r="B215" s="4">
        <v>1</v>
      </c>
      <c r="C215" s="4">
        <v>0</v>
      </c>
      <c r="D215" s="4">
        <v>2</v>
      </c>
      <c r="E215" s="4">
        <v>213</v>
      </c>
      <c r="F215" s="4">
        <f>ROUND(F213+F214,O215)</f>
        <v>4889232.6100000003</v>
      </c>
      <c r="G215" s="4" t="s">
        <v>247</v>
      </c>
      <c r="H215" s="4" t="s">
        <v>241</v>
      </c>
      <c r="I215" s="4"/>
      <c r="J215" s="4"/>
      <c r="K215" s="4">
        <v>212</v>
      </c>
      <c r="L215" s="4">
        <v>30</v>
      </c>
      <c r="M215" s="4">
        <v>0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4889232.6100000003</v>
      </c>
      <c r="X215" s="4">
        <v>1</v>
      </c>
      <c r="Y215" s="4">
        <v>80378047.909999996</v>
      </c>
      <c r="Z215" s="4"/>
      <c r="AA215" s="4"/>
      <c r="AB215" s="4"/>
    </row>
    <row r="217" spans="1:206" x14ac:dyDescent="0.2">
      <c r="A217" s="1">
        <v>4</v>
      </c>
      <c r="B217" s="1">
        <v>1</v>
      </c>
      <c r="C217" s="1"/>
      <c r="D217" s="1">
        <f>ROW(A348)</f>
        <v>348</v>
      </c>
      <c r="E217" s="1"/>
      <c r="F217" s="1" t="s">
        <v>13</v>
      </c>
      <c r="G217" s="1" t="s">
        <v>322</v>
      </c>
      <c r="H217" s="1" t="s">
        <v>3</v>
      </c>
      <c r="I217" s="1">
        <v>0</v>
      </c>
      <c r="J217" s="1"/>
      <c r="K217" s="1">
        <v>0</v>
      </c>
      <c r="L217" s="1"/>
      <c r="M217" s="1" t="s">
        <v>3</v>
      </c>
      <c r="N217" s="1"/>
      <c r="O217" s="1"/>
      <c r="P217" s="1"/>
      <c r="Q217" s="1"/>
      <c r="R217" s="1"/>
      <c r="S217" s="1">
        <v>79197130</v>
      </c>
      <c r="T217" s="1"/>
      <c r="U217" s="1" t="s">
        <v>3</v>
      </c>
      <c r="V217" s="1">
        <v>0</v>
      </c>
      <c r="W217" s="1"/>
      <c r="X217" s="1"/>
      <c r="Y217" s="1"/>
      <c r="Z217" s="1"/>
      <c r="AA217" s="1"/>
      <c r="AB217" s="1" t="s">
        <v>3</v>
      </c>
      <c r="AC217" s="1" t="s">
        <v>3</v>
      </c>
      <c r="AD217" s="1" t="s">
        <v>3</v>
      </c>
      <c r="AE217" s="1" t="s">
        <v>3</v>
      </c>
      <c r="AF217" s="1" t="s">
        <v>3</v>
      </c>
      <c r="AG217" s="1" t="s">
        <v>3</v>
      </c>
      <c r="AH217" s="1"/>
      <c r="AI217" s="1"/>
      <c r="AJ217" s="1"/>
      <c r="AK217" s="1"/>
      <c r="AL217" s="1"/>
      <c r="AM217" s="1"/>
      <c r="AN217" s="1"/>
      <c r="AO217" s="1"/>
      <c r="AP217" s="1" t="s">
        <v>3</v>
      </c>
      <c r="AQ217" s="1" t="s">
        <v>3</v>
      </c>
      <c r="AR217" s="1" t="s">
        <v>3</v>
      </c>
      <c r="AS217" s="1"/>
      <c r="AT217" s="1"/>
      <c r="AU217" s="1"/>
      <c r="AV217" s="1"/>
      <c r="AW217" s="1"/>
      <c r="AX217" s="1"/>
      <c r="AY217" s="1"/>
      <c r="AZ217" s="1" t="s">
        <v>3</v>
      </c>
      <c r="BA217" s="1"/>
      <c r="BB217" s="1" t="s">
        <v>3</v>
      </c>
      <c r="BC217" s="1" t="s">
        <v>3</v>
      </c>
      <c r="BD217" s="1" t="s">
        <v>3</v>
      </c>
      <c r="BE217" s="1" t="s">
        <v>3</v>
      </c>
      <c r="BF217" s="1" t="s">
        <v>3</v>
      </c>
      <c r="BG217" s="1" t="s">
        <v>3</v>
      </c>
      <c r="BH217" s="1" t="s">
        <v>3</v>
      </c>
      <c r="BI217" s="1" t="s">
        <v>3</v>
      </c>
      <c r="BJ217" s="1" t="s">
        <v>3</v>
      </c>
      <c r="BK217" s="1" t="s">
        <v>3</v>
      </c>
      <c r="BL217" s="1" t="s">
        <v>3</v>
      </c>
      <c r="BM217" s="1" t="s">
        <v>3</v>
      </c>
      <c r="BN217" s="1" t="s">
        <v>3</v>
      </c>
      <c r="BO217" s="1" t="s">
        <v>3</v>
      </c>
      <c r="BP217" s="1" t="s">
        <v>3</v>
      </c>
      <c r="BQ217" s="1"/>
      <c r="BR217" s="1"/>
      <c r="BS217" s="1"/>
      <c r="BT217" s="1"/>
      <c r="BU217" s="1"/>
      <c r="BV217" s="1"/>
      <c r="BW217" s="1"/>
      <c r="BX217" s="1">
        <v>0</v>
      </c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>
        <v>0</v>
      </c>
    </row>
    <row r="219" spans="1:206" x14ac:dyDescent="0.2">
      <c r="A219" s="2">
        <v>52</v>
      </c>
      <c r="B219" s="2">
        <f t="shared" ref="B219:G219" si="130">B348</f>
        <v>1</v>
      </c>
      <c r="C219" s="2">
        <f t="shared" si="130"/>
        <v>4</v>
      </c>
      <c r="D219" s="2">
        <f t="shared" si="130"/>
        <v>217</v>
      </c>
      <c r="E219" s="2">
        <f t="shared" si="130"/>
        <v>0</v>
      </c>
      <c r="F219" s="2" t="str">
        <f t="shared" si="130"/>
        <v>Новый раздел</v>
      </c>
      <c r="G219" s="2" t="str">
        <f t="shared" si="130"/>
        <v>Раздел: ВЛ</v>
      </c>
      <c r="H219" s="2"/>
      <c r="I219" s="2"/>
      <c r="J219" s="2"/>
      <c r="K219" s="2"/>
      <c r="L219" s="2"/>
      <c r="M219" s="2"/>
      <c r="N219" s="2"/>
      <c r="O219" s="2">
        <f t="shared" ref="O219:AT219" si="131">O348</f>
        <v>3690.95</v>
      </c>
      <c r="P219" s="2">
        <f t="shared" si="131"/>
        <v>538.55999999999995</v>
      </c>
      <c r="Q219" s="2">
        <f t="shared" si="131"/>
        <v>2066.9499999999998</v>
      </c>
      <c r="R219" s="2">
        <f t="shared" si="131"/>
        <v>218.12</v>
      </c>
      <c r="S219" s="2">
        <f t="shared" si="131"/>
        <v>1085.44</v>
      </c>
      <c r="T219" s="2">
        <f t="shared" si="131"/>
        <v>0</v>
      </c>
      <c r="U219" s="2">
        <f t="shared" si="131"/>
        <v>104.435</v>
      </c>
      <c r="V219" s="2">
        <f t="shared" si="131"/>
        <v>12.811</v>
      </c>
      <c r="W219" s="2">
        <f t="shared" si="131"/>
        <v>0</v>
      </c>
      <c r="X219" s="2">
        <f t="shared" si="131"/>
        <v>1098.1099999999999</v>
      </c>
      <c r="Y219" s="2">
        <f t="shared" si="131"/>
        <v>564.11</v>
      </c>
      <c r="Z219" s="2">
        <f t="shared" si="131"/>
        <v>0</v>
      </c>
      <c r="AA219" s="2">
        <f t="shared" si="131"/>
        <v>0</v>
      </c>
      <c r="AB219" s="2">
        <f t="shared" si="131"/>
        <v>0</v>
      </c>
      <c r="AC219" s="2">
        <f t="shared" si="131"/>
        <v>0</v>
      </c>
      <c r="AD219" s="2">
        <f t="shared" si="131"/>
        <v>0</v>
      </c>
      <c r="AE219" s="2">
        <f t="shared" si="131"/>
        <v>0</v>
      </c>
      <c r="AF219" s="2">
        <f t="shared" si="131"/>
        <v>0</v>
      </c>
      <c r="AG219" s="2">
        <f t="shared" si="131"/>
        <v>0</v>
      </c>
      <c r="AH219" s="2">
        <f t="shared" si="131"/>
        <v>0</v>
      </c>
      <c r="AI219" s="2">
        <f t="shared" si="131"/>
        <v>0</v>
      </c>
      <c r="AJ219" s="2">
        <f t="shared" si="131"/>
        <v>0</v>
      </c>
      <c r="AK219" s="2">
        <f t="shared" si="131"/>
        <v>0</v>
      </c>
      <c r="AL219" s="2">
        <f t="shared" si="131"/>
        <v>0</v>
      </c>
      <c r="AM219" s="2">
        <f t="shared" si="131"/>
        <v>0</v>
      </c>
      <c r="AN219" s="2">
        <f t="shared" si="131"/>
        <v>0</v>
      </c>
      <c r="AO219" s="2">
        <f t="shared" si="131"/>
        <v>0</v>
      </c>
      <c r="AP219" s="2">
        <f t="shared" si="131"/>
        <v>0</v>
      </c>
      <c r="AQ219" s="2">
        <f t="shared" si="131"/>
        <v>0</v>
      </c>
      <c r="AR219" s="2">
        <f t="shared" si="131"/>
        <v>5353.17</v>
      </c>
      <c r="AS219" s="2">
        <f t="shared" si="131"/>
        <v>905.9</v>
      </c>
      <c r="AT219" s="2">
        <f t="shared" si="131"/>
        <v>3435.1</v>
      </c>
      <c r="AU219" s="2">
        <f t="shared" ref="AU219:BZ219" si="132">AU348</f>
        <v>1012.17</v>
      </c>
      <c r="AV219" s="2">
        <f t="shared" si="132"/>
        <v>538.55999999999995</v>
      </c>
      <c r="AW219" s="2">
        <f t="shared" si="132"/>
        <v>538.55999999999995</v>
      </c>
      <c r="AX219" s="2">
        <f t="shared" si="132"/>
        <v>0</v>
      </c>
      <c r="AY219" s="2">
        <f t="shared" si="132"/>
        <v>538.55999999999995</v>
      </c>
      <c r="AZ219" s="2">
        <f t="shared" si="132"/>
        <v>0</v>
      </c>
      <c r="BA219" s="2">
        <f t="shared" si="132"/>
        <v>0</v>
      </c>
      <c r="BB219" s="2">
        <f t="shared" si="132"/>
        <v>0</v>
      </c>
      <c r="BC219" s="2">
        <f t="shared" si="132"/>
        <v>0</v>
      </c>
      <c r="BD219" s="2">
        <f t="shared" si="132"/>
        <v>0</v>
      </c>
      <c r="BE219" s="2">
        <f t="shared" si="132"/>
        <v>0</v>
      </c>
      <c r="BF219" s="2">
        <f t="shared" si="132"/>
        <v>0</v>
      </c>
      <c r="BG219" s="2">
        <f t="shared" si="132"/>
        <v>0</v>
      </c>
      <c r="BH219" s="2">
        <f t="shared" si="132"/>
        <v>0</v>
      </c>
      <c r="BI219" s="2">
        <f t="shared" si="132"/>
        <v>0</v>
      </c>
      <c r="BJ219" s="2">
        <f t="shared" si="132"/>
        <v>0</v>
      </c>
      <c r="BK219" s="2">
        <f t="shared" si="132"/>
        <v>0</v>
      </c>
      <c r="BL219" s="2">
        <f t="shared" si="132"/>
        <v>0</v>
      </c>
      <c r="BM219" s="2">
        <f t="shared" si="132"/>
        <v>0</v>
      </c>
      <c r="BN219" s="2">
        <f t="shared" si="132"/>
        <v>0</v>
      </c>
      <c r="BO219" s="2">
        <f t="shared" si="132"/>
        <v>0</v>
      </c>
      <c r="BP219" s="2">
        <f t="shared" si="132"/>
        <v>0</v>
      </c>
      <c r="BQ219" s="2">
        <f t="shared" si="132"/>
        <v>0</v>
      </c>
      <c r="BR219" s="2">
        <f t="shared" si="132"/>
        <v>0</v>
      </c>
      <c r="BS219" s="2">
        <f t="shared" si="132"/>
        <v>0</v>
      </c>
      <c r="BT219" s="2">
        <f t="shared" si="132"/>
        <v>0</v>
      </c>
      <c r="BU219" s="2">
        <f t="shared" si="132"/>
        <v>0</v>
      </c>
      <c r="BV219" s="2">
        <f t="shared" si="132"/>
        <v>0</v>
      </c>
      <c r="BW219" s="2">
        <f t="shared" si="132"/>
        <v>0</v>
      </c>
      <c r="BX219" s="2">
        <f t="shared" si="132"/>
        <v>0</v>
      </c>
      <c r="BY219" s="2">
        <f t="shared" si="132"/>
        <v>0</v>
      </c>
      <c r="BZ219" s="2">
        <f t="shared" si="132"/>
        <v>0</v>
      </c>
      <c r="CA219" s="2">
        <f t="shared" ref="CA219:DF219" si="133">CA348</f>
        <v>0</v>
      </c>
      <c r="CB219" s="2">
        <f t="shared" si="133"/>
        <v>0</v>
      </c>
      <c r="CC219" s="2">
        <f t="shared" si="133"/>
        <v>0</v>
      </c>
      <c r="CD219" s="2">
        <f t="shared" si="133"/>
        <v>0</v>
      </c>
      <c r="CE219" s="2">
        <f t="shared" si="133"/>
        <v>0</v>
      </c>
      <c r="CF219" s="2">
        <f t="shared" si="133"/>
        <v>0</v>
      </c>
      <c r="CG219" s="2">
        <f t="shared" si="133"/>
        <v>0</v>
      </c>
      <c r="CH219" s="2">
        <f t="shared" si="133"/>
        <v>0</v>
      </c>
      <c r="CI219" s="2">
        <f t="shared" si="133"/>
        <v>0</v>
      </c>
      <c r="CJ219" s="2">
        <f t="shared" si="133"/>
        <v>0</v>
      </c>
      <c r="CK219" s="2">
        <f t="shared" si="133"/>
        <v>0</v>
      </c>
      <c r="CL219" s="2">
        <f t="shared" si="133"/>
        <v>0</v>
      </c>
      <c r="CM219" s="2">
        <f t="shared" si="133"/>
        <v>0</v>
      </c>
      <c r="CN219" s="2">
        <f t="shared" si="133"/>
        <v>0</v>
      </c>
      <c r="CO219" s="2">
        <f t="shared" si="133"/>
        <v>0</v>
      </c>
      <c r="CP219" s="2">
        <f t="shared" si="133"/>
        <v>0</v>
      </c>
      <c r="CQ219" s="2">
        <f t="shared" si="133"/>
        <v>0</v>
      </c>
      <c r="CR219" s="2">
        <f t="shared" si="133"/>
        <v>0</v>
      </c>
      <c r="CS219" s="2">
        <f t="shared" si="133"/>
        <v>0</v>
      </c>
      <c r="CT219" s="2">
        <f t="shared" si="133"/>
        <v>0</v>
      </c>
      <c r="CU219" s="2">
        <f t="shared" si="133"/>
        <v>0</v>
      </c>
      <c r="CV219" s="2">
        <f t="shared" si="133"/>
        <v>0</v>
      </c>
      <c r="CW219" s="2">
        <f t="shared" si="133"/>
        <v>0</v>
      </c>
      <c r="CX219" s="2">
        <f t="shared" si="133"/>
        <v>0</v>
      </c>
      <c r="CY219" s="2">
        <f t="shared" si="133"/>
        <v>0</v>
      </c>
      <c r="CZ219" s="2">
        <f t="shared" si="133"/>
        <v>0</v>
      </c>
      <c r="DA219" s="2">
        <f t="shared" si="133"/>
        <v>0</v>
      </c>
      <c r="DB219" s="2">
        <f t="shared" si="133"/>
        <v>0</v>
      </c>
      <c r="DC219" s="2">
        <f t="shared" si="133"/>
        <v>0</v>
      </c>
      <c r="DD219" s="2">
        <f t="shared" si="133"/>
        <v>0</v>
      </c>
      <c r="DE219" s="2">
        <f t="shared" si="133"/>
        <v>0</v>
      </c>
      <c r="DF219" s="2">
        <f t="shared" si="133"/>
        <v>0</v>
      </c>
      <c r="DG219" s="3">
        <f t="shared" ref="DG219:EL219" si="134">DG348</f>
        <v>0</v>
      </c>
      <c r="DH219" s="3">
        <f t="shared" si="134"/>
        <v>0</v>
      </c>
      <c r="DI219" s="3">
        <f t="shared" si="134"/>
        <v>0</v>
      </c>
      <c r="DJ219" s="3">
        <f t="shared" si="134"/>
        <v>0</v>
      </c>
      <c r="DK219" s="3">
        <f t="shared" si="134"/>
        <v>0</v>
      </c>
      <c r="DL219" s="3">
        <f t="shared" si="134"/>
        <v>0</v>
      </c>
      <c r="DM219" s="3">
        <f t="shared" si="134"/>
        <v>0</v>
      </c>
      <c r="DN219" s="3">
        <f t="shared" si="134"/>
        <v>0</v>
      </c>
      <c r="DO219" s="3">
        <f t="shared" si="134"/>
        <v>0</v>
      </c>
      <c r="DP219" s="3">
        <f t="shared" si="134"/>
        <v>0</v>
      </c>
      <c r="DQ219" s="3">
        <f t="shared" si="134"/>
        <v>0</v>
      </c>
      <c r="DR219" s="3">
        <f t="shared" si="134"/>
        <v>0</v>
      </c>
      <c r="DS219" s="3">
        <f t="shared" si="134"/>
        <v>0</v>
      </c>
      <c r="DT219" s="3">
        <f t="shared" si="134"/>
        <v>0</v>
      </c>
      <c r="DU219" s="3">
        <f t="shared" si="134"/>
        <v>0</v>
      </c>
      <c r="DV219" s="3">
        <f t="shared" si="134"/>
        <v>0</v>
      </c>
      <c r="DW219" s="3">
        <f t="shared" si="134"/>
        <v>0</v>
      </c>
      <c r="DX219" s="3">
        <f t="shared" si="134"/>
        <v>0</v>
      </c>
      <c r="DY219" s="3">
        <f t="shared" si="134"/>
        <v>0</v>
      </c>
      <c r="DZ219" s="3">
        <f t="shared" si="134"/>
        <v>0</v>
      </c>
      <c r="EA219" s="3">
        <f t="shared" si="134"/>
        <v>0</v>
      </c>
      <c r="EB219" s="3">
        <f t="shared" si="134"/>
        <v>0</v>
      </c>
      <c r="EC219" s="3">
        <f t="shared" si="134"/>
        <v>0</v>
      </c>
      <c r="ED219" s="3">
        <f t="shared" si="134"/>
        <v>0</v>
      </c>
      <c r="EE219" s="3">
        <f t="shared" si="134"/>
        <v>0</v>
      </c>
      <c r="EF219" s="3">
        <f t="shared" si="134"/>
        <v>0</v>
      </c>
      <c r="EG219" s="3">
        <f t="shared" si="134"/>
        <v>0</v>
      </c>
      <c r="EH219" s="3">
        <f t="shared" si="134"/>
        <v>0</v>
      </c>
      <c r="EI219" s="3">
        <f t="shared" si="134"/>
        <v>0</v>
      </c>
      <c r="EJ219" s="3">
        <f t="shared" si="134"/>
        <v>0</v>
      </c>
      <c r="EK219" s="3">
        <f t="shared" si="134"/>
        <v>0</v>
      </c>
      <c r="EL219" s="3">
        <f t="shared" si="134"/>
        <v>0</v>
      </c>
      <c r="EM219" s="3">
        <f t="shared" ref="EM219:FR219" si="135">EM348</f>
        <v>0</v>
      </c>
      <c r="EN219" s="3">
        <f t="shared" si="135"/>
        <v>0</v>
      </c>
      <c r="EO219" s="3">
        <f t="shared" si="135"/>
        <v>0</v>
      </c>
      <c r="EP219" s="3">
        <f t="shared" si="135"/>
        <v>0</v>
      </c>
      <c r="EQ219" s="3">
        <f t="shared" si="135"/>
        <v>0</v>
      </c>
      <c r="ER219" s="3">
        <f t="shared" si="135"/>
        <v>0</v>
      </c>
      <c r="ES219" s="3">
        <f t="shared" si="135"/>
        <v>0</v>
      </c>
      <c r="ET219" s="3">
        <f t="shared" si="135"/>
        <v>0</v>
      </c>
      <c r="EU219" s="3">
        <f t="shared" si="135"/>
        <v>0</v>
      </c>
      <c r="EV219" s="3">
        <f t="shared" si="135"/>
        <v>0</v>
      </c>
      <c r="EW219" s="3">
        <f t="shared" si="135"/>
        <v>0</v>
      </c>
      <c r="EX219" s="3">
        <f t="shared" si="135"/>
        <v>0</v>
      </c>
      <c r="EY219" s="3">
        <f t="shared" si="135"/>
        <v>0</v>
      </c>
      <c r="EZ219" s="3">
        <f t="shared" si="135"/>
        <v>0</v>
      </c>
      <c r="FA219" s="3">
        <f t="shared" si="135"/>
        <v>0</v>
      </c>
      <c r="FB219" s="3">
        <f t="shared" si="135"/>
        <v>0</v>
      </c>
      <c r="FC219" s="3">
        <f t="shared" si="135"/>
        <v>0</v>
      </c>
      <c r="FD219" s="3">
        <f t="shared" si="135"/>
        <v>0</v>
      </c>
      <c r="FE219" s="3">
        <f t="shared" si="135"/>
        <v>0</v>
      </c>
      <c r="FF219" s="3">
        <f t="shared" si="135"/>
        <v>0</v>
      </c>
      <c r="FG219" s="3">
        <f t="shared" si="135"/>
        <v>0</v>
      </c>
      <c r="FH219" s="3">
        <f t="shared" si="135"/>
        <v>0</v>
      </c>
      <c r="FI219" s="3">
        <f t="shared" si="135"/>
        <v>0</v>
      </c>
      <c r="FJ219" s="3">
        <f t="shared" si="135"/>
        <v>0</v>
      </c>
      <c r="FK219" s="3">
        <f t="shared" si="135"/>
        <v>0</v>
      </c>
      <c r="FL219" s="3">
        <f t="shared" si="135"/>
        <v>0</v>
      </c>
      <c r="FM219" s="3">
        <f t="shared" si="135"/>
        <v>0</v>
      </c>
      <c r="FN219" s="3">
        <f t="shared" si="135"/>
        <v>0</v>
      </c>
      <c r="FO219" s="3">
        <f t="shared" si="135"/>
        <v>0</v>
      </c>
      <c r="FP219" s="3">
        <f t="shared" si="135"/>
        <v>0</v>
      </c>
      <c r="FQ219" s="3">
        <f t="shared" si="135"/>
        <v>0</v>
      </c>
      <c r="FR219" s="3">
        <f t="shared" si="135"/>
        <v>0</v>
      </c>
      <c r="FS219" s="3">
        <f t="shared" ref="FS219:GX219" si="136">FS348</f>
        <v>0</v>
      </c>
      <c r="FT219" s="3">
        <f t="shared" si="136"/>
        <v>0</v>
      </c>
      <c r="FU219" s="3">
        <f t="shared" si="136"/>
        <v>0</v>
      </c>
      <c r="FV219" s="3">
        <f t="shared" si="136"/>
        <v>0</v>
      </c>
      <c r="FW219" s="3">
        <f t="shared" si="136"/>
        <v>0</v>
      </c>
      <c r="FX219" s="3">
        <f t="shared" si="136"/>
        <v>0</v>
      </c>
      <c r="FY219" s="3">
        <f t="shared" si="136"/>
        <v>0</v>
      </c>
      <c r="FZ219" s="3">
        <f t="shared" si="136"/>
        <v>0</v>
      </c>
      <c r="GA219" s="3">
        <f t="shared" si="136"/>
        <v>0</v>
      </c>
      <c r="GB219" s="3">
        <f t="shared" si="136"/>
        <v>0</v>
      </c>
      <c r="GC219" s="3">
        <f t="shared" si="136"/>
        <v>0</v>
      </c>
      <c r="GD219" s="3">
        <f t="shared" si="136"/>
        <v>0</v>
      </c>
      <c r="GE219" s="3">
        <f t="shared" si="136"/>
        <v>0</v>
      </c>
      <c r="GF219" s="3">
        <f t="shared" si="136"/>
        <v>0</v>
      </c>
      <c r="GG219" s="3">
        <f t="shared" si="136"/>
        <v>0</v>
      </c>
      <c r="GH219" s="3">
        <f t="shared" si="136"/>
        <v>0</v>
      </c>
      <c r="GI219" s="3">
        <f t="shared" si="136"/>
        <v>0</v>
      </c>
      <c r="GJ219" s="3">
        <f t="shared" si="136"/>
        <v>0</v>
      </c>
      <c r="GK219" s="3">
        <f t="shared" si="136"/>
        <v>0</v>
      </c>
      <c r="GL219" s="3">
        <f t="shared" si="136"/>
        <v>0</v>
      </c>
      <c r="GM219" s="3">
        <f t="shared" si="136"/>
        <v>0</v>
      </c>
      <c r="GN219" s="3">
        <f t="shared" si="136"/>
        <v>0</v>
      </c>
      <c r="GO219" s="3">
        <f t="shared" si="136"/>
        <v>0</v>
      </c>
      <c r="GP219" s="3">
        <f t="shared" si="136"/>
        <v>0</v>
      </c>
      <c r="GQ219" s="3">
        <f t="shared" si="136"/>
        <v>0</v>
      </c>
      <c r="GR219" s="3">
        <f t="shared" si="136"/>
        <v>0</v>
      </c>
      <c r="GS219" s="3">
        <f t="shared" si="136"/>
        <v>0</v>
      </c>
      <c r="GT219" s="3">
        <f t="shared" si="136"/>
        <v>0</v>
      </c>
      <c r="GU219" s="3">
        <f t="shared" si="136"/>
        <v>0</v>
      </c>
      <c r="GV219" s="3">
        <f t="shared" si="136"/>
        <v>0</v>
      </c>
      <c r="GW219" s="3">
        <f t="shared" si="136"/>
        <v>0</v>
      </c>
      <c r="GX219" s="3">
        <f t="shared" si="136"/>
        <v>0</v>
      </c>
    </row>
    <row r="221" spans="1:206" x14ac:dyDescent="0.2">
      <c r="A221" s="1">
        <v>5</v>
      </c>
      <c r="B221" s="1">
        <v>1</v>
      </c>
      <c r="C221" s="1"/>
      <c r="D221" s="1">
        <f>ROW(A234)</f>
        <v>234</v>
      </c>
      <c r="E221" s="1"/>
      <c r="F221" s="1" t="s">
        <v>15</v>
      </c>
      <c r="G221" s="1" t="s">
        <v>16</v>
      </c>
      <c r="H221" s="1" t="s">
        <v>3</v>
      </c>
      <c r="I221" s="1">
        <v>0</v>
      </c>
      <c r="J221" s="1"/>
      <c r="K221" s="1">
        <v>0</v>
      </c>
      <c r="L221" s="1"/>
      <c r="M221" s="1" t="s">
        <v>3</v>
      </c>
      <c r="N221" s="1"/>
      <c r="O221" s="1"/>
      <c r="P221" s="1"/>
      <c r="Q221" s="1"/>
      <c r="R221" s="1"/>
      <c r="S221" s="1">
        <v>79197130</v>
      </c>
      <c r="T221" s="1"/>
      <c r="U221" s="1" t="s">
        <v>3</v>
      </c>
      <c r="V221" s="1">
        <v>0</v>
      </c>
      <c r="W221" s="1"/>
      <c r="X221" s="1"/>
      <c r="Y221" s="1"/>
      <c r="Z221" s="1"/>
      <c r="AA221" s="1"/>
      <c r="AB221" s="1" t="s">
        <v>3</v>
      </c>
      <c r="AC221" s="1" t="s">
        <v>3</v>
      </c>
      <c r="AD221" s="1" t="s">
        <v>3</v>
      </c>
      <c r="AE221" s="1" t="s">
        <v>3</v>
      </c>
      <c r="AF221" s="1" t="s">
        <v>3</v>
      </c>
      <c r="AG221" s="1" t="s">
        <v>3</v>
      </c>
      <c r="AH221" s="1"/>
      <c r="AI221" s="1"/>
      <c r="AJ221" s="1"/>
      <c r="AK221" s="1"/>
      <c r="AL221" s="1"/>
      <c r="AM221" s="1"/>
      <c r="AN221" s="1"/>
      <c r="AO221" s="1"/>
      <c r="AP221" s="1" t="s">
        <v>3</v>
      </c>
      <c r="AQ221" s="1" t="s">
        <v>3</v>
      </c>
      <c r="AR221" s="1" t="s">
        <v>3</v>
      </c>
      <c r="AS221" s="1"/>
      <c r="AT221" s="1"/>
      <c r="AU221" s="1"/>
      <c r="AV221" s="1"/>
      <c r="AW221" s="1"/>
      <c r="AX221" s="1"/>
      <c r="AY221" s="1"/>
      <c r="AZ221" s="1" t="s">
        <v>3</v>
      </c>
      <c r="BA221" s="1"/>
      <c r="BB221" s="1" t="s">
        <v>3</v>
      </c>
      <c r="BC221" s="1" t="s">
        <v>3</v>
      </c>
      <c r="BD221" s="1" t="s">
        <v>3</v>
      </c>
      <c r="BE221" s="1" t="s">
        <v>3</v>
      </c>
      <c r="BF221" s="1" t="s">
        <v>3</v>
      </c>
      <c r="BG221" s="1" t="s">
        <v>3</v>
      </c>
      <c r="BH221" s="1" t="s">
        <v>3</v>
      </c>
      <c r="BI221" s="1" t="s">
        <v>3</v>
      </c>
      <c r="BJ221" s="1" t="s">
        <v>3</v>
      </c>
      <c r="BK221" s="1" t="s">
        <v>3</v>
      </c>
      <c r="BL221" s="1" t="s">
        <v>3</v>
      </c>
      <c r="BM221" s="1" t="s">
        <v>3</v>
      </c>
      <c r="BN221" s="1" t="s">
        <v>3</v>
      </c>
      <c r="BO221" s="1" t="s">
        <v>3</v>
      </c>
      <c r="BP221" s="1" t="s">
        <v>3</v>
      </c>
      <c r="BQ221" s="1"/>
      <c r="BR221" s="1"/>
      <c r="BS221" s="1"/>
      <c r="BT221" s="1"/>
      <c r="BU221" s="1"/>
      <c r="BV221" s="1"/>
      <c r="BW221" s="1"/>
      <c r="BX221" s="1">
        <v>0</v>
      </c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>
        <v>0</v>
      </c>
    </row>
    <row r="223" spans="1:206" x14ac:dyDescent="0.2">
      <c r="A223" s="2">
        <v>52</v>
      </c>
      <c r="B223" s="2">
        <f t="shared" ref="B223:G223" si="137">B234</f>
        <v>1</v>
      </c>
      <c r="C223" s="2">
        <f t="shared" si="137"/>
        <v>5</v>
      </c>
      <c r="D223" s="2">
        <f t="shared" si="137"/>
        <v>221</v>
      </c>
      <c r="E223" s="2">
        <f t="shared" si="137"/>
        <v>0</v>
      </c>
      <c r="F223" s="2" t="str">
        <f t="shared" si="137"/>
        <v>Новый подраздел</v>
      </c>
      <c r="G223" s="2" t="str">
        <f t="shared" si="137"/>
        <v>Подраздел: Строительно-монтажные работы</v>
      </c>
      <c r="H223" s="2"/>
      <c r="I223" s="2"/>
      <c r="J223" s="2"/>
      <c r="K223" s="2"/>
      <c r="L223" s="2"/>
      <c r="M223" s="2"/>
      <c r="N223" s="2"/>
      <c r="O223" s="2">
        <f t="shared" ref="O223:AT223" si="138">O234</f>
        <v>2406.91</v>
      </c>
      <c r="P223" s="2">
        <f t="shared" si="138"/>
        <v>538.55999999999995</v>
      </c>
      <c r="Q223" s="2">
        <f t="shared" si="138"/>
        <v>1264.9000000000001</v>
      </c>
      <c r="R223" s="2">
        <f t="shared" si="138"/>
        <v>160.12</v>
      </c>
      <c r="S223" s="2">
        <f t="shared" si="138"/>
        <v>603.45000000000005</v>
      </c>
      <c r="T223" s="2">
        <f t="shared" si="138"/>
        <v>0</v>
      </c>
      <c r="U223" s="2">
        <f t="shared" si="138"/>
        <v>62.674999999999997</v>
      </c>
      <c r="V223" s="2">
        <f t="shared" si="138"/>
        <v>12.811</v>
      </c>
      <c r="W223" s="2">
        <f t="shared" si="138"/>
        <v>0</v>
      </c>
      <c r="X223" s="2">
        <f t="shared" si="138"/>
        <v>741.44</v>
      </c>
      <c r="Y223" s="2">
        <f t="shared" si="138"/>
        <v>390.6</v>
      </c>
      <c r="Z223" s="2">
        <f t="shared" si="138"/>
        <v>0</v>
      </c>
      <c r="AA223" s="2">
        <f t="shared" si="138"/>
        <v>0</v>
      </c>
      <c r="AB223" s="2">
        <f t="shared" si="138"/>
        <v>2406.91</v>
      </c>
      <c r="AC223" s="2">
        <f t="shared" si="138"/>
        <v>538.55999999999995</v>
      </c>
      <c r="AD223" s="2">
        <f t="shared" si="138"/>
        <v>1264.9000000000001</v>
      </c>
      <c r="AE223" s="2">
        <f t="shared" si="138"/>
        <v>160.12</v>
      </c>
      <c r="AF223" s="2">
        <f t="shared" si="138"/>
        <v>603.45000000000005</v>
      </c>
      <c r="AG223" s="2">
        <f t="shared" si="138"/>
        <v>0</v>
      </c>
      <c r="AH223" s="2">
        <f t="shared" si="138"/>
        <v>62.674999999999997</v>
      </c>
      <c r="AI223" s="2">
        <f t="shared" si="138"/>
        <v>12.811</v>
      </c>
      <c r="AJ223" s="2">
        <f t="shared" si="138"/>
        <v>0</v>
      </c>
      <c r="AK223" s="2">
        <f t="shared" si="138"/>
        <v>741.44</v>
      </c>
      <c r="AL223" s="2">
        <f t="shared" si="138"/>
        <v>390.6</v>
      </c>
      <c r="AM223" s="2">
        <f t="shared" si="138"/>
        <v>0</v>
      </c>
      <c r="AN223" s="2">
        <f t="shared" si="138"/>
        <v>0</v>
      </c>
      <c r="AO223" s="2">
        <f t="shared" si="138"/>
        <v>0</v>
      </c>
      <c r="AP223" s="2">
        <f t="shared" si="138"/>
        <v>0</v>
      </c>
      <c r="AQ223" s="2">
        <f t="shared" si="138"/>
        <v>0</v>
      </c>
      <c r="AR223" s="2">
        <f t="shared" si="138"/>
        <v>3538.95</v>
      </c>
      <c r="AS223" s="2">
        <f t="shared" si="138"/>
        <v>103.85</v>
      </c>
      <c r="AT223" s="2">
        <f t="shared" si="138"/>
        <v>3435.1</v>
      </c>
      <c r="AU223" s="2">
        <f t="shared" ref="AU223:BZ223" si="139">AU234</f>
        <v>0</v>
      </c>
      <c r="AV223" s="2">
        <f t="shared" si="139"/>
        <v>538.55999999999995</v>
      </c>
      <c r="AW223" s="2">
        <f t="shared" si="139"/>
        <v>538.55999999999995</v>
      </c>
      <c r="AX223" s="2">
        <f t="shared" si="139"/>
        <v>0</v>
      </c>
      <c r="AY223" s="2">
        <f t="shared" si="139"/>
        <v>538.55999999999995</v>
      </c>
      <c r="AZ223" s="2">
        <f t="shared" si="139"/>
        <v>0</v>
      </c>
      <c r="BA223" s="2">
        <f t="shared" si="139"/>
        <v>0</v>
      </c>
      <c r="BB223" s="2">
        <f t="shared" si="139"/>
        <v>0</v>
      </c>
      <c r="BC223" s="2">
        <f t="shared" si="139"/>
        <v>0</v>
      </c>
      <c r="BD223" s="2">
        <f t="shared" si="139"/>
        <v>0</v>
      </c>
      <c r="BE223" s="2">
        <f t="shared" si="139"/>
        <v>0</v>
      </c>
      <c r="BF223" s="2">
        <f t="shared" si="139"/>
        <v>0</v>
      </c>
      <c r="BG223" s="2">
        <f t="shared" si="139"/>
        <v>0</v>
      </c>
      <c r="BH223" s="2">
        <f t="shared" si="139"/>
        <v>0</v>
      </c>
      <c r="BI223" s="2">
        <f t="shared" si="139"/>
        <v>0</v>
      </c>
      <c r="BJ223" s="2">
        <f t="shared" si="139"/>
        <v>0</v>
      </c>
      <c r="BK223" s="2">
        <f t="shared" si="139"/>
        <v>0</v>
      </c>
      <c r="BL223" s="2">
        <f t="shared" si="139"/>
        <v>0</v>
      </c>
      <c r="BM223" s="2">
        <f t="shared" si="139"/>
        <v>0</v>
      </c>
      <c r="BN223" s="2">
        <f t="shared" si="139"/>
        <v>0</v>
      </c>
      <c r="BO223" s="2">
        <f t="shared" si="139"/>
        <v>0</v>
      </c>
      <c r="BP223" s="2">
        <f t="shared" si="139"/>
        <v>0</v>
      </c>
      <c r="BQ223" s="2">
        <f t="shared" si="139"/>
        <v>0</v>
      </c>
      <c r="BR223" s="2">
        <f t="shared" si="139"/>
        <v>0</v>
      </c>
      <c r="BS223" s="2">
        <f t="shared" si="139"/>
        <v>0</v>
      </c>
      <c r="BT223" s="2">
        <f t="shared" si="139"/>
        <v>0</v>
      </c>
      <c r="BU223" s="2">
        <f t="shared" si="139"/>
        <v>0</v>
      </c>
      <c r="BV223" s="2">
        <f t="shared" si="139"/>
        <v>0</v>
      </c>
      <c r="BW223" s="2">
        <f t="shared" si="139"/>
        <v>0</v>
      </c>
      <c r="BX223" s="2">
        <f t="shared" si="139"/>
        <v>0</v>
      </c>
      <c r="BY223" s="2">
        <f t="shared" si="139"/>
        <v>0</v>
      </c>
      <c r="BZ223" s="2">
        <f t="shared" si="139"/>
        <v>0</v>
      </c>
      <c r="CA223" s="2">
        <f t="shared" ref="CA223:DF223" si="140">CA234</f>
        <v>3538.95</v>
      </c>
      <c r="CB223" s="2">
        <f t="shared" si="140"/>
        <v>103.85</v>
      </c>
      <c r="CC223" s="2">
        <f t="shared" si="140"/>
        <v>3435.1</v>
      </c>
      <c r="CD223" s="2">
        <f t="shared" si="140"/>
        <v>0</v>
      </c>
      <c r="CE223" s="2">
        <f t="shared" si="140"/>
        <v>538.55999999999995</v>
      </c>
      <c r="CF223" s="2">
        <f t="shared" si="140"/>
        <v>538.55999999999995</v>
      </c>
      <c r="CG223" s="2">
        <f t="shared" si="140"/>
        <v>0</v>
      </c>
      <c r="CH223" s="2">
        <f t="shared" si="140"/>
        <v>538.55999999999995</v>
      </c>
      <c r="CI223" s="2">
        <f t="shared" si="140"/>
        <v>0</v>
      </c>
      <c r="CJ223" s="2">
        <f t="shared" si="140"/>
        <v>0</v>
      </c>
      <c r="CK223" s="2">
        <f t="shared" si="140"/>
        <v>0</v>
      </c>
      <c r="CL223" s="2">
        <f t="shared" si="140"/>
        <v>0</v>
      </c>
      <c r="CM223" s="2">
        <f t="shared" si="140"/>
        <v>0</v>
      </c>
      <c r="CN223" s="2">
        <f t="shared" si="140"/>
        <v>0</v>
      </c>
      <c r="CO223" s="2">
        <f t="shared" si="140"/>
        <v>0</v>
      </c>
      <c r="CP223" s="2">
        <f t="shared" si="140"/>
        <v>0</v>
      </c>
      <c r="CQ223" s="2">
        <f t="shared" si="140"/>
        <v>0</v>
      </c>
      <c r="CR223" s="2">
        <f t="shared" si="140"/>
        <v>0</v>
      </c>
      <c r="CS223" s="2">
        <f t="shared" si="140"/>
        <v>0</v>
      </c>
      <c r="CT223" s="2">
        <f t="shared" si="140"/>
        <v>0</v>
      </c>
      <c r="CU223" s="2">
        <f t="shared" si="140"/>
        <v>0</v>
      </c>
      <c r="CV223" s="2">
        <f t="shared" si="140"/>
        <v>0</v>
      </c>
      <c r="CW223" s="2">
        <f t="shared" si="140"/>
        <v>0</v>
      </c>
      <c r="CX223" s="2">
        <f t="shared" si="140"/>
        <v>0</v>
      </c>
      <c r="CY223" s="2">
        <f t="shared" si="140"/>
        <v>0</v>
      </c>
      <c r="CZ223" s="2">
        <f t="shared" si="140"/>
        <v>0</v>
      </c>
      <c r="DA223" s="2">
        <f t="shared" si="140"/>
        <v>0</v>
      </c>
      <c r="DB223" s="2">
        <f t="shared" si="140"/>
        <v>0</v>
      </c>
      <c r="DC223" s="2">
        <f t="shared" si="140"/>
        <v>0</v>
      </c>
      <c r="DD223" s="2">
        <f t="shared" si="140"/>
        <v>0</v>
      </c>
      <c r="DE223" s="2">
        <f t="shared" si="140"/>
        <v>0</v>
      </c>
      <c r="DF223" s="2">
        <f t="shared" si="140"/>
        <v>0</v>
      </c>
      <c r="DG223" s="3">
        <f t="shared" ref="DG223:EL223" si="141">DG234</f>
        <v>0</v>
      </c>
      <c r="DH223" s="3">
        <f t="shared" si="141"/>
        <v>0</v>
      </c>
      <c r="DI223" s="3">
        <f t="shared" si="141"/>
        <v>0</v>
      </c>
      <c r="DJ223" s="3">
        <f t="shared" si="141"/>
        <v>0</v>
      </c>
      <c r="DK223" s="3">
        <f t="shared" si="141"/>
        <v>0</v>
      </c>
      <c r="DL223" s="3">
        <f t="shared" si="141"/>
        <v>0</v>
      </c>
      <c r="DM223" s="3">
        <f t="shared" si="141"/>
        <v>0</v>
      </c>
      <c r="DN223" s="3">
        <f t="shared" si="141"/>
        <v>0</v>
      </c>
      <c r="DO223" s="3">
        <f t="shared" si="141"/>
        <v>0</v>
      </c>
      <c r="DP223" s="3">
        <f t="shared" si="141"/>
        <v>0</v>
      </c>
      <c r="DQ223" s="3">
        <f t="shared" si="141"/>
        <v>0</v>
      </c>
      <c r="DR223" s="3">
        <f t="shared" si="141"/>
        <v>0</v>
      </c>
      <c r="DS223" s="3">
        <f t="shared" si="141"/>
        <v>0</v>
      </c>
      <c r="DT223" s="3">
        <f t="shared" si="141"/>
        <v>0</v>
      </c>
      <c r="DU223" s="3">
        <f t="shared" si="141"/>
        <v>0</v>
      </c>
      <c r="DV223" s="3">
        <f t="shared" si="141"/>
        <v>0</v>
      </c>
      <c r="DW223" s="3">
        <f t="shared" si="141"/>
        <v>0</v>
      </c>
      <c r="DX223" s="3">
        <f t="shared" si="141"/>
        <v>0</v>
      </c>
      <c r="DY223" s="3">
        <f t="shared" si="141"/>
        <v>0</v>
      </c>
      <c r="DZ223" s="3">
        <f t="shared" si="141"/>
        <v>0</v>
      </c>
      <c r="EA223" s="3">
        <f t="shared" si="141"/>
        <v>0</v>
      </c>
      <c r="EB223" s="3">
        <f t="shared" si="141"/>
        <v>0</v>
      </c>
      <c r="EC223" s="3">
        <f t="shared" si="141"/>
        <v>0</v>
      </c>
      <c r="ED223" s="3">
        <f t="shared" si="141"/>
        <v>0</v>
      </c>
      <c r="EE223" s="3">
        <f t="shared" si="141"/>
        <v>0</v>
      </c>
      <c r="EF223" s="3">
        <f t="shared" si="141"/>
        <v>0</v>
      </c>
      <c r="EG223" s="3">
        <f t="shared" si="141"/>
        <v>0</v>
      </c>
      <c r="EH223" s="3">
        <f t="shared" si="141"/>
        <v>0</v>
      </c>
      <c r="EI223" s="3">
        <f t="shared" si="141"/>
        <v>0</v>
      </c>
      <c r="EJ223" s="3">
        <f t="shared" si="141"/>
        <v>0</v>
      </c>
      <c r="EK223" s="3">
        <f t="shared" si="141"/>
        <v>0</v>
      </c>
      <c r="EL223" s="3">
        <f t="shared" si="141"/>
        <v>0</v>
      </c>
      <c r="EM223" s="3">
        <f t="shared" ref="EM223:FR223" si="142">EM234</f>
        <v>0</v>
      </c>
      <c r="EN223" s="3">
        <f t="shared" si="142"/>
        <v>0</v>
      </c>
      <c r="EO223" s="3">
        <f t="shared" si="142"/>
        <v>0</v>
      </c>
      <c r="EP223" s="3">
        <f t="shared" si="142"/>
        <v>0</v>
      </c>
      <c r="EQ223" s="3">
        <f t="shared" si="142"/>
        <v>0</v>
      </c>
      <c r="ER223" s="3">
        <f t="shared" si="142"/>
        <v>0</v>
      </c>
      <c r="ES223" s="3">
        <f t="shared" si="142"/>
        <v>0</v>
      </c>
      <c r="ET223" s="3">
        <f t="shared" si="142"/>
        <v>0</v>
      </c>
      <c r="EU223" s="3">
        <f t="shared" si="142"/>
        <v>0</v>
      </c>
      <c r="EV223" s="3">
        <f t="shared" si="142"/>
        <v>0</v>
      </c>
      <c r="EW223" s="3">
        <f t="shared" si="142"/>
        <v>0</v>
      </c>
      <c r="EX223" s="3">
        <f t="shared" si="142"/>
        <v>0</v>
      </c>
      <c r="EY223" s="3">
        <f t="shared" si="142"/>
        <v>0</v>
      </c>
      <c r="EZ223" s="3">
        <f t="shared" si="142"/>
        <v>0</v>
      </c>
      <c r="FA223" s="3">
        <f t="shared" si="142"/>
        <v>0</v>
      </c>
      <c r="FB223" s="3">
        <f t="shared" si="142"/>
        <v>0</v>
      </c>
      <c r="FC223" s="3">
        <f t="shared" si="142"/>
        <v>0</v>
      </c>
      <c r="FD223" s="3">
        <f t="shared" si="142"/>
        <v>0</v>
      </c>
      <c r="FE223" s="3">
        <f t="shared" si="142"/>
        <v>0</v>
      </c>
      <c r="FF223" s="3">
        <f t="shared" si="142"/>
        <v>0</v>
      </c>
      <c r="FG223" s="3">
        <f t="shared" si="142"/>
        <v>0</v>
      </c>
      <c r="FH223" s="3">
        <f t="shared" si="142"/>
        <v>0</v>
      </c>
      <c r="FI223" s="3">
        <f t="shared" si="142"/>
        <v>0</v>
      </c>
      <c r="FJ223" s="3">
        <f t="shared" si="142"/>
        <v>0</v>
      </c>
      <c r="FK223" s="3">
        <f t="shared" si="142"/>
        <v>0</v>
      </c>
      <c r="FL223" s="3">
        <f t="shared" si="142"/>
        <v>0</v>
      </c>
      <c r="FM223" s="3">
        <f t="shared" si="142"/>
        <v>0</v>
      </c>
      <c r="FN223" s="3">
        <f t="shared" si="142"/>
        <v>0</v>
      </c>
      <c r="FO223" s="3">
        <f t="shared" si="142"/>
        <v>0</v>
      </c>
      <c r="FP223" s="3">
        <f t="shared" si="142"/>
        <v>0</v>
      </c>
      <c r="FQ223" s="3">
        <f t="shared" si="142"/>
        <v>0</v>
      </c>
      <c r="FR223" s="3">
        <f t="shared" si="142"/>
        <v>0</v>
      </c>
      <c r="FS223" s="3">
        <f t="shared" ref="FS223:GX223" si="143">FS234</f>
        <v>0</v>
      </c>
      <c r="FT223" s="3">
        <f t="shared" si="143"/>
        <v>0</v>
      </c>
      <c r="FU223" s="3">
        <f t="shared" si="143"/>
        <v>0</v>
      </c>
      <c r="FV223" s="3">
        <f t="shared" si="143"/>
        <v>0</v>
      </c>
      <c r="FW223" s="3">
        <f t="shared" si="143"/>
        <v>0</v>
      </c>
      <c r="FX223" s="3">
        <f t="shared" si="143"/>
        <v>0</v>
      </c>
      <c r="FY223" s="3">
        <f t="shared" si="143"/>
        <v>0</v>
      </c>
      <c r="FZ223" s="3">
        <f t="shared" si="143"/>
        <v>0</v>
      </c>
      <c r="GA223" s="3">
        <f t="shared" si="143"/>
        <v>0</v>
      </c>
      <c r="GB223" s="3">
        <f t="shared" si="143"/>
        <v>0</v>
      </c>
      <c r="GC223" s="3">
        <f t="shared" si="143"/>
        <v>0</v>
      </c>
      <c r="GD223" s="3">
        <f t="shared" si="143"/>
        <v>0</v>
      </c>
      <c r="GE223" s="3">
        <f t="shared" si="143"/>
        <v>0</v>
      </c>
      <c r="GF223" s="3">
        <f t="shared" si="143"/>
        <v>0</v>
      </c>
      <c r="GG223" s="3">
        <f t="shared" si="143"/>
        <v>0</v>
      </c>
      <c r="GH223" s="3">
        <f t="shared" si="143"/>
        <v>0</v>
      </c>
      <c r="GI223" s="3">
        <f t="shared" si="143"/>
        <v>0</v>
      </c>
      <c r="GJ223" s="3">
        <f t="shared" si="143"/>
        <v>0</v>
      </c>
      <c r="GK223" s="3">
        <f t="shared" si="143"/>
        <v>0</v>
      </c>
      <c r="GL223" s="3">
        <f t="shared" si="143"/>
        <v>0</v>
      </c>
      <c r="GM223" s="3">
        <f t="shared" si="143"/>
        <v>0</v>
      </c>
      <c r="GN223" s="3">
        <f t="shared" si="143"/>
        <v>0</v>
      </c>
      <c r="GO223" s="3">
        <f t="shared" si="143"/>
        <v>0</v>
      </c>
      <c r="GP223" s="3">
        <f t="shared" si="143"/>
        <v>0</v>
      </c>
      <c r="GQ223" s="3">
        <f t="shared" si="143"/>
        <v>0</v>
      </c>
      <c r="GR223" s="3">
        <f t="shared" si="143"/>
        <v>0</v>
      </c>
      <c r="GS223" s="3">
        <f t="shared" si="143"/>
        <v>0</v>
      </c>
      <c r="GT223" s="3">
        <f t="shared" si="143"/>
        <v>0</v>
      </c>
      <c r="GU223" s="3">
        <f t="shared" si="143"/>
        <v>0</v>
      </c>
      <c r="GV223" s="3">
        <f t="shared" si="143"/>
        <v>0</v>
      </c>
      <c r="GW223" s="3">
        <f t="shared" si="143"/>
        <v>0</v>
      </c>
      <c r="GX223" s="3">
        <f t="shared" si="143"/>
        <v>0</v>
      </c>
    </row>
    <row r="225" spans="1:245" x14ac:dyDescent="0.2">
      <c r="A225">
        <v>17</v>
      </c>
      <c r="B225">
        <v>1</v>
      </c>
      <c r="C225">
        <f>ROW(SmtRes!A201)</f>
        <v>201</v>
      </c>
      <c r="D225">
        <f>ROW(EtalonRes!A202)</f>
        <v>202</v>
      </c>
      <c r="E225" t="s">
        <v>323</v>
      </c>
      <c r="F225" t="s">
        <v>324</v>
      </c>
      <c r="G225" t="s">
        <v>325</v>
      </c>
      <c r="H225" t="s">
        <v>116</v>
      </c>
      <c r="I225">
        <v>2</v>
      </c>
      <c r="J225">
        <v>0</v>
      </c>
      <c r="K225">
        <v>2</v>
      </c>
      <c r="O225">
        <f t="shared" ref="O225:O232" si="144">ROUND(CP225,2)</f>
        <v>48.8</v>
      </c>
      <c r="P225">
        <f t="shared" ref="P225:P232" si="145">ROUND(CQ225*I225,2)</f>
        <v>2.02</v>
      </c>
      <c r="Q225">
        <f t="shared" ref="Q225:Q232" si="146">ROUND(CR225*I225,2)</f>
        <v>0</v>
      </c>
      <c r="R225">
        <f t="shared" ref="R225:R232" si="147">ROUND(CS225*I225,2)</f>
        <v>0</v>
      </c>
      <c r="S225">
        <f t="shared" ref="S225:S232" si="148">ROUND(CT225*I225,2)</f>
        <v>46.78</v>
      </c>
      <c r="T225">
        <f t="shared" ref="T225:T232" si="149">ROUND(CU225*I225,2)</f>
        <v>0</v>
      </c>
      <c r="U225">
        <f t="shared" ref="U225:U232" si="150">ROUND(CV225*I225,7)</f>
        <v>4.7149999999999999</v>
      </c>
      <c r="V225">
        <f t="shared" ref="V225:V232" si="151">ROUND(CW225*I225,7)</f>
        <v>0</v>
      </c>
      <c r="W225">
        <f t="shared" ref="W225:W232" si="152">ROUND(CX225*I225,2)</f>
        <v>0</v>
      </c>
      <c r="X225">
        <f t="shared" ref="X225:Y232" si="153">ROUND(CY225,2)</f>
        <v>45.38</v>
      </c>
      <c r="Y225">
        <f t="shared" si="153"/>
        <v>23.86</v>
      </c>
      <c r="AA225">
        <v>79197129</v>
      </c>
      <c r="AB225">
        <f t="shared" ref="AB225:AB232" si="154">ROUND((AC225+AD225+AF225),6)</f>
        <v>24.401</v>
      </c>
      <c r="AC225">
        <f t="shared" ref="AC225:AC232" si="155">ROUND((ES225),6)</f>
        <v>1.01</v>
      </c>
      <c r="AD225">
        <f t="shared" ref="AD225:AD232" si="156">ROUND(((((ET225*ROUND(1.15,7)))-((EU225*ROUND(1.15,7))))+AE225),6)</f>
        <v>0</v>
      </c>
      <c r="AE225">
        <f t="shared" ref="AE225:AF232" si="157">ROUND(((EU225*ROUND(1.15,7))),6)</f>
        <v>0</v>
      </c>
      <c r="AF225">
        <f t="shared" si="157"/>
        <v>23.390999999999998</v>
      </c>
      <c r="AG225">
        <f t="shared" ref="AG225:AG232" si="158">ROUND((AP225),6)</f>
        <v>0</v>
      </c>
      <c r="AH225">
        <f t="shared" ref="AH225:AI232" si="159">((EW225*ROUND(1.15,7)))</f>
        <v>2.3574999999999995</v>
      </c>
      <c r="AI225">
        <f t="shared" si="159"/>
        <v>0</v>
      </c>
      <c r="AJ225">
        <f t="shared" ref="AJ225:AJ232" si="160">(AS225)</f>
        <v>0</v>
      </c>
      <c r="AK225">
        <v>21.35</v>
      </c>
      <c r="AL225">
        <v>1.01</v>
      </c>
      <c r="AM225">
        <v>0</v>
      </c>
      <c r="AN225">
        <v>0</v>
      </c>
      <c r="AO225">
        <v>20.34</v>
      </c>
      <c r="AP225">
        <v>0</v>
      </c>
      <c r="AQ225">
        <v>2.0499999999999998</v>
      </c>
      <c r="AR225">
        <v>0</v>
      </c>
      <c r="AS225">
        <v>0</v>
      </c>
      <c r="AT225">
        <v>97</v>
      </c>
      <c r="AU225">
        <v>51</v>
      </c>
      <c r="AV225">
        <v>1</v>
      </c>
      <c r="AW225">
        <v>1</v>
      </c>
      <c r="AZ225">
        <v>1</v>
      </c>
      <c r="BA225">
        <v>56.02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2</v>
      </c>
      <c r="BJ225" t="s">
        <v>326</v>
      </c>
      <c r="BM225">
        <v>108001</v>
      </c>
      <c r="BN225">
        <v>0</v>
      </c>
      <c r="BO225" t="s">
        <v>3</v>
      </c>
      <c r="BP225">
        <v>0</v>
      </c>
      <c r="BQ225">
        <v>3</v>
      </c>
      <c r="BR225">
        <v>0</v>
      </c>
      <c r="BS225">
        <v>56.02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97</v>
      </c>
      <c r="CA225">
        <v>51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118</v>
      </c>
      <c r="CO225">
        <v>0</v>
      </c>
      <c r="CP225">
        <f t="shared" ref="CP225:CP232" si="161">(P225+Q225+S225)</f>
        <v>48.800000000000004</v>
      </c>
      <c r="CQ225">
        <f t="shared" ref="CQ225:CQ232" si="162">AC225*BC225</f>
        <v>1.01</v>
      </c>
      <c r="CR225">
        <f t="shared" ref="CR225:CR232" si="163">((((ET225*ROUND(1.15,7)))*BB225-((EU225*ROUND(1.15,7))))+AE225)</f>
        <v>0</v>
      </c>
      <c r="CS225">
        <f t="shared" ref="CS225:CX232" si="164">AE225</f>
        <v>0</v>
      </c>
      <c r="CT225">
        <f t="shared" si="164"/>
        <v>23.390999999999998</v>
      </c>
      <c r="CU225">
        <f t="shared" si="164"/>
        <v>0</v>
      </c>
      <c r="CV225">
        <f t="shared" si="164"/>
        <v>2.3574999999999995</v>
      </c>
      <c r="CW225">
        <f t="shared" si="164"/>
        <v>0</v>
      </c>
      <c r="CX225">
        <f t="shared" si="164"/>
        <v>0</v>
      </c>
      <c r="CY225">
        <f t="shared" ref="CY225:CY232" si="165">(((S225+R225)*AT225)/100)</f>
        <v>45.376599999999996</v>
      </c>
      <c r="CZ225">
        <f t="shared" ref="CZ225:CZ232" si="166">(((S225+R225)*AU225)/100)</f>
        <v>23.857800000000001</v>
      </c>
      <c r="DB225">
        <v>59</v>
      </c>
      <c r="DC225" t="s">
        <v>3</v>
      </c>
      <c r="DD225" t="s">
        <v>3</v>
      </c>
      <c r="DE225" t="s">
        <v>36</v>
      </c>
      <c r="DF225" t="s">
        <v>36</v>
      </c>
      <c r="DG225" t="s">
        <v>36</v>
      </c>
      <c r="DH225" t="s">
        <v>3</v>
      </c>
      <c r="DI225" t="s">
        <v>36</v>
      </c>
      <c r="DJ225" t="s">
        <v>36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116</v>
      </c>
      <c r="DW225" t="s">
        <v>116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71527393</v>
      </c>
      <c r="EF225">
        <v>3</v>
      </c>
      <c r="EG225" t="s">
        <v>104</v>
      </c>
      <c r="EH225">
        <v>0</v>
      </c>
      <c r="EI225" t="s">
        <v>3</v>
      </c>
      <c r="EJ225">
        <v>2</v>
      </c>
      <c r="EK225">
        <v>108001</v>
      </c>
      <c r="EL225" t="s">
        <v>105</v>
      </c>
      <c r="EM225" t="s">
        <v>106</v>
      </c>
      <c r="EO225" t="s">
        <v>119</v>
      </c>
      <c r="EQ225">
        <v>0</v>
      </c>
      <c r="ER225">
        <v>21.35</v>
      </c>
      <c r="ES225">
        <v>1.01</v>
      </c>
      <c r="ET225">
        <v>0</v>
      </c>
      <c r="EU225">
        <v>0</v>
      </c>
      <c r="EV225">
        <v>20.34</v>
      </c>
      <c r="EW225">
        <v>2.0499999999999998</v>
      </c>
      <c r="EX225">
        <v>0</v>
      </c>
      <c r="EY225">
        <v>0</v>
      </c>
      <c r="FQ225">
        <v>0</v>
      </c>
      <c r="FR225">
        <f t="shared" ref="FR225:FR232" si="167">ROUND(IF(BI225=3,GM225,0),2)</f>
        <v>0</v>
      </c>
      <c r="FS225">
        <v>0</v>
      </c>
      <c r="FX225">
        <v>97</v>
      </c>
      <c r="FY225">
        <v>51</v>
      </c>
      <c r="GA225" t="s">
        <v>3</v>
      </c>
      <c r="GD225">
        <v>1</v>
      </c>
      <c r="GF225">
        <v>-1700894776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ref="GL225:GL232" si="168">ROUND(IF(AND(BH225=3,BI225=3,FS225&lt;&gt;0),P225,0),2)</f>
        <v>0</v>
      </c>
      <c r="GM225">
        <f t="shared" ref="GM225:GM232" si="169">ROUND(O225+X225+Y225,2)+GX225</f>
        <v>118.04</v>
      </c>
      <c r="GN225">
        <f t="shared" ref="GN225:GN232" si="170">IF(OR(BI225=0,BI225=1),GM225-GX225,0)</f>
        <v>0</v>
      </c>
      <c r="GO225">
        <f t="shared" ref="GO225:GO232" si="171">IF(BI225=2,GM225-GX225,0)</f>
        <v>118.04</v>
      </c>
      <c r="GP225">
        <f t="shared" ref="GP225:GP232" si="172">IF(BI225=4,GM225-GX225,0)</f>
        <v>0</v>
      </c>
      <c r="GR225">
        <v>0</v>
      </c>
      <c r="GS225">
        <v>3</v>
      </c>
      <c r="GT225">
        <v>0</v>
      </c>
      <c r="GU225" t="s">
        <v>3</v>
      </c>
      <c r="GV225">
        <f t="shared" ref="GV225:GV232" si="173">ROUND((GT225),6)</f>
        <v>0</v>
      </c>
      <c r="GW225">
        <v>1</v>
      </c>
      <c r="GX225">
        <f t="shared" ref="GX225:GX232" si="174">ROUND(HC225*I225,2)</f>
        <v>0</v>
      </c>
      <c r="HA225">
        <v>0</v>
      </c>
      <c r="HB225">
        <v>0</v>
      </c>
      <c r="HC225">
        <f t="shared" ref="HC225:HC232" si="175">GV225*GW225</f>
        <v>0</v>
      </c>
      <c r="HE225" t="s">
        <v>3</v>
      </c>
      <c r="HF225" t="s">
        <v>3</v>
      </c>
      <c r="HI225">
        <f t="shared" ref="HI225:HI232" si="176">ROUND(R225*BS225,2)</f>
        <v>0</v>
      </c>
      <c r="HJ225">
        <f t="shared" ref="HJ225:HJ232" si="177">ROUND(S225*BA225,2)</f>
        <v>2620.62</v>
      </c>
      <c r="HK225">
        <f t="shared" ref="HK225:HK232" si="178">ROUND((((HJ225+HI225)*AT225)/100),2)</f>
        <v>2542</v>
      </c>
      <c r="HL225">
        <f t="shared" ref="HL225:HL232" si="179">ROUND((((HJ225+HI225)*AU225)/100),2)</f>
        <v>1336.52</v>
      </c>
      <c r="HM225" t="s">
        <v>3</v>
      </c>
      <c r="HN225" t="s">
        <v>107</v>
      </c>
      <c r="HO225" t="s">
        <v>108</v>
      </c>
      <c r="HP225" t="s">
        <v>105</v>
      </c>
      <c r="HQ225" t="s">
        <v>105</v>
      </c>
      <c r="IK225">
        <v>0</v>
      </c>
    </row>
    <row r="226" spans="1:245" x14ac:dyDescent="0.2">
      <c r="A226">
        <v>17</v>
      </c>
      <c r="B226">
        <v>1</v>
      </c>
      <c r="C226">
        <f>ROW(SmtRes!A209)</f>
        <v>209</v>
      </c>
      <c r="D226">
        <f>ROW(EtalonRes!A210)</f>
        <v>210</v>
      </c>
      <c r="E226" t="s">
        <v>327</v>
      </c>
      <c r="F226" t="s">
        <v>328</v>
      </c>
      <c r="G226" t="s">
        <v>329</v>
      </c>
      <c r="H226" t="s">
        <v>116</v>
      </c>
      <c r="I226">
        <v>2</v>
      </c>
      <c r="J226">
        <v>0</v>
      </c>
      <c r="K226">
        <v>2</v>
      </c>
      <c r="O226">
        <f t="shared" si="144"/>
        <v>160.55000000000001</v>
      </c>
      <c r="P226">
        <f t="shared" si="145"/>
        <v>29.38</v>
      </c>
      <c r="Q226">
        <f t="shared" si="146"/>
        <v>47.31</v>
      </c>
      <c r="R226">
        <f t="shared" si="147"/>
        <v>5.66</v>
      </c>
      <c r="S226">
        <f t="shared" si="148"/>
        <v>83.86</v>
      </c>
      <c r="T226">
        <f t="shared" si="149"/>
        <v>0</v>
      </c>
      <c r="U226">
        <f t="shared" si="150"/>
        <v>8.7170000000000005</v>
      </c>
      <c r="V226">
        <f t="shared" si="151"/>
        <v>0.46</v>
      </c>
      <c r="W226">
        <f t="shared" si="152"/>
        <v>0</v>
      </c>
      <c r="X226">
        <f t="shared" si="153"/>
        <v>86.83</v>
      </c>
      <c r="Y226">
        <f t="shared" si="153"/>
        <v>45.66</v>
      </c>
      <c r="AA226">
        <v>79197129</v>
      </c>
      <c r="AB226">
        <f t="shared" si="154"/>
        <v>80.274500000000003</v>
      </c>
      <c r="AC226">
        <f t="shared" si="155"/>
        <v>14.69</v>
      </c>
      <c r="AD226">
        <f t="shared" si="156"/>
        <v>23.6555</v>
      </c>
      <c r="AE226">
        <f t="shared" si="157"/>
        <v>2.8290000000000002</v>
      </c>
      <c r="AF226">
        <f t="shared" si="157"/>
        <v>41.929000000000002</v>
      </c>
      <c r="AG226">
        <f t="shared" si="158"/>
        <v>0</v>
      </c>
      <c r="AH226">
        <f t="shared" si="159"/>
        <v>4.3584999999999994</v>
      </c>
      <c r="AI226">
        <f t="shared" si="159"/>
        <v>0.22999999999999998</v>
      </c>
      <c r="AJ226">
        <f t="shared" si="160"/>
        <v>0</v>
      </c>
      <c r="AK226">
        <v>71.72</v>
      </c>
      <c r="AL226">
        <v>14.69</v>
      </c>
      <c r="AM226">
        <v>20.57</v>
      </c>
      <c r="AN226">
        <v>2.46</v>
      </c>
      <c r="AO226">
        <v>36.46</v>
      </c>
      <c r="AP226">
        <v>0</v>
      </c>
      <c r="AQ226">
        <v>3.79</v>
      </c>
      <c r="AR226">
        <v>0.2</v>
      </c>
      <c r="AS226">
        <v>0</v>
      </c>
      <c r="AT226">
        <v>97</v>
      </c>
      <c r="AU226">
        <v>51</v>
      </c>
      <c r="AV226">
        <v>1</v>
      </c>
      <c r="AW226">
        <v>1</v>
      </c>
      <c r="AZ226">
        <v>1</v>
      </c>
      <c r="BA226">
        <v>56.02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2</v>
      </c>
      <c r="BJ226" t="s">
        <v>330</v>
      </c>
      <c r="BM226">
        <v>108001</v>
      </c>
      <c r="BN226">
        <v>0</v>
      </c>
      <c r="BO226" t="s">
        <v>3</v>
      </c>
      <c r="BP226">
        <v>0</v>
      </c>
      <c r="BQ226">
        <v>3</v>
      </c>
      <c r="BR226">
        <v>0</v>
      </c>
      <c r="BS226">
        <v>56.02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97</v>
      </c>
      <c r="CA226">
        <v>51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118</v>
      </c>
      <c r="CO226">
        <v>0</v>
      </c>
      <c r="CP226">
        <f t="shared" si="161"/>
        <v>160.55000000000001</v>
      </c>
      <c r="CQ226">
        <f t="shared" si="162"/>
        <v>14.69</v>
      </c>
      <c r="CR226">
        <f t="shared" si="163"/>
        <v>23.6555</v>
      </c>
      <c r="CS226">
        <f t="shared" si="164"/>
        <v>2.8290000000000002</v>
      </c>
      <c r="CT226">
        <f t="shared" si="164"/>
        <v>41.929000000000002</v>
      </c>
      <c r="CU226">
        <f t="shared" si="164"/>
        <v>0</v>
      </c>
      <c r="CV226">
        <f t="shared" si="164"/>
        <v>4.3584999999999994</v>
      </c>
      <c r="CW226">
        <f t="shared" si="164"/>
        <v>0.22999999999999998</v>
      </c>
      <c r="CX226">
        <f t="shared" si="164"/>
        <v>0</v>
      </c>
      <c r="CY226">
        <f t="shared" si="165"/>
        <v>86.834400000000002</v>
      </c>
      <c r="CZ226">
        <f t="shared" si="166"/>
        <v>45.655199999999994</v>
      </c>
      <c r="DB226">
        <v>60</v>
      </c>
      <c r="DC226" t="s">
        <v>3</v>
      </c>
      <c r="DD226" t="s">
        <v>3</v>
      </c>
      <c r="DE226" t="s">
        <v>36</v>
      </c>
      <c r="DF226" t="s">
        <v>36</v>
      </c>
      <c r="DG226" t="s">
        <v>36</v>
      </c>
      <c r="DH226" t="s">
        <v>3</v>
      </c>
      <c r="DI226" t="s">
        <v>36</v>
      </c>
      <c r="DJ226" t="s">
        <v>36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116</v>
      </c>
      <c r="DW226" t="s">
        <v>116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71527393</v>
      </c>
      <c r="EF226">
        <v>3</v>
      </c>
      <c r="EG226" t="s">
        <v>104</v>
      </c>
      <c r="EH226">
        <v>0</v>
      </c>
      <c r="EI226" t="s">
        <v>3</v>
      </c>
      <c r="EJ226">
        <v>2</v>
      </c>
      <c r="EK226">
        <v>108001</v>
      </c>
      <c r="EL226" t="s">
        <v>105</v>
      </c>
      <c r="EM226" t="s">
        <v>106</v>
      </c>
      <c r="EO226" t="s">
        <v>119</v>
      </c>
      <c r="EQ226">
        <v>0</v>
      </c>
      <c r="ER226">
        <v>71.72</v>
      </c>
      <c r="ES226">
        <v>14.69</v>
      </c>
      <c r="ET226">
        <v>20.57</v>
      </c>
      <c r="EU226">
        <v>2.46</v>
      </c>
      <c r="EV226">
        <v>36.46</v>
      </c>
      <c r="EW226">
        <v>3.79</v>
      </c>
      <c r="EX226">
        <v>0.2</v>
      </c>
      <c r="EY226">
        <v>0</v>
      </c>
      <c r="FQ226">
        <v>0</v>
      </c>
      <c r="FR226">
        <f t="shared" si="167"/>
        <v>0</v>
      </c>
      <c r="FS226">
        <v>0</v>
      </c>
      <c r="FX226">
        <v>97</v>
      </c>
      <c r="FY226">
        <v>51</v>
      </c>
      <c r="GA226" t="s">
        <v>3</v>
      </c>
      <c r="GD226">
        <v>1</v>
      </c>
      <c r="GF226">
        <v>-1778180525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 t="shared" si="168"/>
        <v>0</v>
      </c>
      <c r="GM226">
        <f t="shared" si="169"/>
        <v>293.04000000000002</v>
      </c>
      <c r="GN226">
        <f t="shared" si="170"/>
        <v>0</v>
      </c>
      <c r="GO226">
        <f t="shared" si="171"/>
        <v>293.04000000000002</v>
      </c>
      <c r="GP226">
        <f t="shared" si="172"/>
        <v>0</v>
      </c>
      <c r="GR226">
        <v>0</v>
      </c>
      <c r="GS226">
        <v>3</v>
      </c>
      <c r="GT226">
        <v>0</v>
      </c>
      <c r="GU226" t="s">
        <v>3</v>
      </c>
      <c r="GV226">
        <f t="shared" si="173"/>
        <v>0</v>
      </c>
      <c r="GW226">
        <v>1</v>
      </c>
      <c r="GX226">
        <f t="shared" si="174"/>
        <v>0</v>
      </c>
      <c r="HA226">
        <v>0</v>
      </c>
      <c r="HB226">
        <v>0</v>
      </c>
      <c r="HC226">
        <f t="shared" si="175"/>
        <v>0</v>
      </c>
      <c r="HE226" t="s">
        <v>3</v>
      </c>
      <c r="HF226" t="s">
        <v>3</v>
      </c>
      <c r="HI226">
        <f t="shared" si="176"/>
        <v>317.07</v>
      </c>
      <c r="HJ226">
        <f t="shared" si="177"/>
        <v>4697.84</v>
      </c>
      <c r="HK226">
        <f t="shared" si="178"/>
        <v>4864.46</v>
      </c>
      <c r="HL226">
        <f t="shared" si="179"/>
        <v>2557.6</v>
      </c>
      <c r="HM226" t="s">
        <v>3</v>
      </c>
      <c r="HN226" t="s">
        <v>107</v>
      </c>
      <c r="HO226" t="s">
        <v>108</v>
      </c>
      <c r="HP226" t="s">
        <v>105</v>
      </c>
      <c r="HQ226" t="s">
        <v>105</v>
      </c>
      <c r="IK226">
        <v>0</v>
      </c>
    </row>
    <row r="227" spans="1:245" x14ac:dyDescent="0.2">
      <c r="A227">
        <v>17</v>
      </c>
      <c r="B227">
        <v>1</v>
      </c>
      <c r="C227">
        <f>ROW(SmtRes!A220)</f>
        <v>220</v>
      </c>
      <c r="D227">
        <f>ROW(EtalonRes!A221)</f>
        <v>221</v>
      </c>
      <c r="E227" t="s">
        <v>331</v>
      </c>
      <c r="F227" t="s">
        <v>332</v>
      </c>
      <c r="G227" t="s">
        <v>333</v>
      </c>
      <c r="H227" t="s">
        <v>116</v>
      </c>
      <c r="I227">
        <v>2</v>
      </c>
      <c r="J227">
        <v>0</v>
      </c>
      <c r="K227">
        <v>2</v>
      </c>
      <c r="O227">
        <f t="shared" si="144"/>
        <v>178.11</v>
      </c>
      <c r="P227">
        <f t="shared" si="145"/>
        <v>75.62</v>
      </c>
      <c r="Q227">
        <f t="shared" si="146"/>
        <v>10.210000000000001</v>
      </c>
      <c r="R227">
        <f t="shared" si="147"/>
        <v>1.1299999999999999</v>
      </c>
      <c r="S227">
        <f t="shared" si="148"/>
        <v>92.28</v>
      </c>
      <c r="T227">
        <f t="shared" si="149"/>
        <v>0</v>
      </c>
      <c r="U227">
        <f t="shared" si="150"/>
        <v>9.5909999999999993</v>
      </c>
      <c r="V227">
        <f t="shared" si="151"/>
        <v>9.1999999999999998E-2</v>
      </c>
      <c r="W227">
        <f t="shared" si="152"/>
        <v>0</v>
      </c>
      <c r="X227">
        <f t="shared" si="153"/>
        <v>90.61</v>
      </c>
      <c r="Y227">
        <f t="shared" si="153"/>
        <v>47.64</v>
      </c>
      <c r="AA227">
        <v>79197129</v>
      </c>
      <c r="AB227">
        <f t="shared" si="154"/>
        <v>89.054000000000002</v>
      </c>
      <c r="AC227">
        <f t="shared" si="155"/>
        <v>37.81</v>
      </c>
      <c r="AD227">
        <f t="shared" si="156"/>
        <v>5.1059999999999999</v>
      </c>
      <c r="AE227">
        <f t="shared" si="157"/>
        <v>0.5635</v>
      </c>
      <c r="AF227">
        <f t="shared" si="157"/>
        <v>46.137999999999998</v>
      </c>
      <c r="AG227">
        <f t="shared" si="158"/>
        <v>0</v>
      </c>
      <c r="AH227">
        <f t="shared" si="159"/>
        <v>4.7954999999999997</v>
      </c>
      <c r="AI227">
        <f t="shared" si="159"/>
        <v>4.5999999999999999E-2</v>
      </c>
      <c r="AJ227">
        <f t="shared" si="160"/>
        <v>0</v>
      </c>
      <c r="AK227">
        <v>82.37</v>
      </c>
      <c r="AL227">
        <v>37.81</v>
      </c>
      <c r="AM227">
        <v>4.4400000000000004</v>
      </c>
      <c r="AN227">
        <v>0.49</v>
      </c>
      <c r="AO227">
        <v>40.119999999999997</v>
      </c>
      <c r="AP227">
        <v>0</v>
      </c>
      <c r="AQ227">
        <v>4.17</v>
      </c>
      <c r="AR227">
        <v>0.04</v>
      </c>
      <c r="AS227">
        <v>0</v>
      </c>
      <c r="AT227">
        <v>97</v>
      </c>
      <c r="AU227">
        <v>51</v>
      </c>
      <c r="AV227">
        <v>1</v>
      </c>
      <c r="AW227">
        <v>1</v>
      </c>
      <c r="AZ227">
        <v>1</v>
      </c>
      <c r="BA227">
        <v>56.02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334</v>
      </c>
      <c r="BM227">
        <v>108001</v>
      </c>
      <c r="BN227">
        <v>0</v>
      </c>
      <c r="BO227" t="s">
        <v>3</v>
      </c>
      <c r="BP227">
        <v>0</v>
      </c>
      <c r="BQ227">
        <v>3</v>
      </c>
      <c r="BR227">
        <v>0</v>
      </c>
      <c r="BS227">
        <v>56.02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118</v>
      </c>
      <c r="CO227">
        <v>0</v>
      </c>
      <c r="CP227">
        <f t="shared" si="161"/>
        <v>178.11</v>
      </c>
      <c r="CQ227">
        <f t="shared" si="162"/>
        <v>37.81</v>
      </c>
      <c r="CR227">
        <f t="shared" si="163"/>
        <v>5.1059999999999999</v>
      </c>
      <c r="CS227">
        <f t="shared" si="164"/>
        <v>0.5635</v>
      </c>
      <c r="CT227">
        <f t="shared" si="164"/>
        <v>46.137999999999998</v>
      </c>
      <c r="CU227">
        <f t="shared" si="164"/>
        <v>0</v>
      </c>
      <c r="CV227">
        <f t="shared" si="164"/>
        <v>4.7954999999999997</v>
      </c>
      <c r="CW227">
        <f t="shared" si="164"/>
        <v>4.5999999999999999E-2</v>
      </c>
      <c r="CX227">
        <f t="shared" si="164"/>
        <v>0</v>
      </c>
      <c r="CY227">
        <f t="shared" si="165"/>
        <v>90.607700000000008</v>
      </c>
      <c r="CZ227">
        <f t="shared" si="166"/>
        <v>47.639099999999999</v>
      </c>
      <c r="DB227">
        <v>61</v>
      </c>
      <c r="DC227" t="s">
        <v>3</v>
      </c>
      <c r="DD227" t="s">
        <v>3</v>
      </c>
      <c r="DE227" t="s">
        <v>36</v>
      </c>
      <c r="DF227" t="s">
        <v>36</v>
      </c>
      <c r="DG227" t="s">
        <v>36</v>
      </c>
      <c r="DH227" t="s">
        <v>3</v>
      </c>
      <c r="DI227" t="s">
        <v>36</v>
      </c>
      <c r="DJ227" t="s">
        <v>36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116</v>
      </c>
      <c r="DW227" t="s">
        <v>116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71527393</v>
      </c>
      <c r="EF227">
        <v>3</v>
      </c>
      <c r="EG227" t="s">
        <v>104</v>
      </c>
      <c r="EH227">
        <v>0</v>
      </c>
      <c r="EI227" t="s">
        <v>3</v>
      </c>
      <c r="EJ227">
        <v>2</v>
      </c>
      <c r="EK227">
        <v>108001</v>
      </c>
      <c r="EL227" t="s">
        <v>105</v>
      </c>
      <c r="EM227" t="s">
        <v>106</v>
      </c>
      <c r="EO227" t="s">
        <v>119</v>
      </c>
      <c r="EQ227">
        <v>0</v>
      </c>
      <c r="ER227">
        <v>82.37</v>
      </c>
      <c r="ES227">
        <v>37.81</v>
      </c>
      <c r="ET227">
        <v>4.4400000000000004</v>
      </c>
      <c r="EU227">
        <v>0.49</v>
      </c>
      <c r="EV227">
        <v>40.119999999999997</v>
      </c>
      <c r="EW227">
        <v>4.17</v>
      </c>
      <c r="EX227">
        <v>0.04</v>
      </c>
      <c r="EY227">
        <v>0</v>
      </c>
      <c r="FQ227">
        <v>0</v>
      </c>
      <c r="FR227">
        <f t="shared" si="167"/>
        <v>0</v>
      </c>
      <c r="FS227">
        <v>0</v>
      </c>
      <c r="FX227">
        <v>97</v>
      </c>
      <c r="FY227">
        <v>51</v>
      </c>
      <c r="GA227" t="s">
        <v>3</v>
      </c>
      <c r="GD227">
        <v>1</v>
      </c>
      <c r="GF227">
        <v>492345369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si="168"/>
        <v>0</v>
      </c>
      <c r="GM227">
        <f t="shared" si="169"/>
        <v>316.36</v>
      </c>
      <c r="GN227">
        <f t="shared" si="170"/>
        <v>0</v>
      </c>
      <c r="GO227">
        <f t="shared" si="171"/>
        <v>316.36</v>
      </c>
      <c r="GP227">
        <f t="shared" si="172"/>
        <v>0</v>
      </c>
      <c r="GR227">
        <v>0</v>
      </c>
      <c r="GS227">
        <v>3</v>
      </c>
      <c r="GT227">
        <v>0</v>
      </c>
      <c r="GU227" t="s">
        <v>3</v>
      </c>
      <c r="GV227">
        <f t="shared" si="173"/>
        <v>0</v>
      </c>
      <c r="GW227">
        <v>1</v>
      </c>
      <c r="GX227">
        <f t="shared" si="174"/>
        <v>0</v>
      </c>
      <c r="HA227">
        <v>0</v>
      </c>
      <c r="HB227">
        <v>0</v>
      </c>
      <c r="HC227">
        <f t="shared" si="175"/>
        <v>0</v>
      </c>
      <c r="HE227" t="s">
        <v>3</v>
      </c>
      <c r="HF227" t="s">
        <v>3</v>
      </c>
      <c r="HI227">
        <f t="shared" si="176"/>
        <v>63.3</v>
      </c>
      <c r="HJ227">
        <f t="shared" si="177"/>
        <v>5169.53</v>
      </c>
      <c r="HK227">
        <f t="shared" si="178"/>
        <v>5075.8500000000004</v>
      </c>
      <c r="HL227">
        <f t="shared" si="179"/>
        <v>2668.74</v>
      </c>
      <c r="HM227" t="s">
        <v>3</v>
      </c>
      <c r="HN227" t="s">
        <v>107</v>
      </c>
      <c r="HO227" t="s">
        <v>108</v>
      </c>
      <c r="HP227" t="s">
        <v>105</v>
      </c>
      <c r="HQ227" t="s">
        <v>105</v>
      </c>
      <c r="IK227">
        <v>0</v>
      </c>
    </row>
    <row r="228" spans="1:245" x14ac:dyDescent="0.2">
      <c r="A228">
        <v>17</v>
      </c>
      <c r="B228">
        <v>1</v>
      </c>
      <c r="C228">
        <f>ROW(SmtRes!A229)</f>
        <v>229</v>
      </c>
      <c r="D228">
        <f>ROW(EtalonRes!A230)</f>
        <v>230</v>
      </c>
      <c r="E228" t="s">
        <v>335</v>
      </c>
      <c r="F228" t="s">
        <v>336</v>
      </c>
      <c r="G228" t="s">
        <v>337</v>
      </c>
      <c r="H228" t="s">
        <v>174</v>
      </c>
      <c r="I228">
        <v>0.1</v>
      </c>
      <c r="J228">
        <v>0</v>
      </c>
      <c r="K228">
        <v>0.1</v>
      </c>
      <c r="O228">
        <f t="shared" si="144"/>
        <v>88.09</v>
      </c>
      <c r="P228">
        <f t="shared" si="145"/>
        <v>40.28</v>
      </c>
      <c r="Q228">
        <f t="shared" si="146"/>
        <v>2.23</v>
      </c>
      <c r="R228">
        <f t="shared" si="147"/>
        <v>0.28999999999999998</v>
      </c>
      <c r="S228">
        <f t="shared" si="148"/>
        <v>45.58</v>
      </c>
      <c r="T228">
        <f t="shared" si="149"/>
        <v>0</v>
      </c>
      <c r="U228">
        <f t="shared" si="150"/>
        <v>4.7380000000000004</v>
      </c>
      <c r="V228">
        <f t="shared" si="151"/>
        <v>2.3E-2</v>
      </c>
      <c r="W228">
        <f t="shared" si="152"/>
        <v>0</v>
      </c>
      <c r="X228">
        <f t="shared" si="153"/>
        <v>44.49</v>
      </c>
      <c r="Y228">
        <f t="shared" si="153"/>
        <v>23.39</v>
      </c>
      <c r="AA228">
        <v>79197129</v>
      </c>
      <c r="AB228">
        <f t="shared" si="154"/>
        <v>880.92250000000001</v>
      </c>
      <c r="AC228">
        <f t="shared" si="155"/>
        <v>402.81</v>
      </c>
      <c r="AD228">
        <f t="shared" si="156"/>
        <v>22.3215</v>
      </c>
      <c r="AE228">
        <f t="shared" si="157"/>
        <v>2.8864999999999998</v>
      </c>
      <c r="AF228">
        <f t="shared" si="157"/>
        <v>455.791</v>
      </c>
      <c r="AG228">
        <f t="shared" si="158"/>
        <v>0</v>
      </c>
      <c r="AH228">
        <f t="shared" si="159"/>
        <v>47.38</v>
      </c>
      <c r="AI228">
        <f t="shared" si="159"/>
        <v>0.22999999999999998</v>
      </c>
      <c r="AJ228">
        <f t="shared" si="160"/>
        <v>0</v>
      </c>
      <c r="AK228">
        <v>818.56</v>
      </c>
      <c r="AL228">
        <v>402.81</v>
      </c>
      <c r="AM228">
        <v>19.41</v>
      </c>
      <c r="AN228">
        <v>2.5099999999999998</v>
      </c>
      <c r="AO228">
        <v>396.34</v>
      </c>
      <c r="AP228">
        <v>0</v>
      </c>
      <c r="AQ228">
        <v>41.2</v>
      </c>
      <c r="AR228">
        <v>0.2</v>
      </c>
      <c r="AS228">
        <v>0</v>
      </c>
      <c r="AT228">
        <v>97</v>
      </c>
      <c r="AU228">
        <v>51</v>
      </c>
      <c r="AV228">
        <v>1</v>
      </c>
      <c r="AW228">
        <v>1</v>
      </c>
      <c r="AZ228">
        <v>1</v>
      </c>
      <c r="BA228">
        <v>56.02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2</v>
      </c>
      <c r="BJ228" t="s">
        <v>338</v>
      </c>
      <c r="BM228">
        <v>108001</v>
      </c>
      <c r="BN228">
        <v>0</v>
      </c>
      <c r="BO228" t="s">
        <v>3</v>
      </c>
      <c r="BP228">
        <v>0</v>
      </c>
      <c r="BQ228">
        <v>3</v>
      </c>
      <c r="BR228">
        <v>0</v>
      </c>
      <c r="BS228">
        <v>56.02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97</v>
      </c>
      <c r="CA228">
        <v>51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118</v>
      </c>
      <c r="CO228">
        <v>0</v>
      </c>
      <c r="CP228">
        <f t="shared" si="161"/>
        <v>88.09</v>
      </c>
      <c r="CQ228">
        <f t="shared" si="162"/>
        <v>402.81</v>
      </c>
      <c r="CR228">
        <f t="shared" si="163"/>
        <v>22.3215</v>
      </c>
      <c r="CS228">
        <f t="shared" si="164"/>
        <v>2.8864999999999998</v>
      </c>
      <c r="CT228">
        <f t="shared" si="164"/>
        <v>455.791</v>
      </c>
      <c r="CU228">
        <f t="shared" si="164"/>
        <v>0</v>
      </c>
      <c r="CV228">
        <f t="shared" si="164"/>
        <v>47.38</v>
      </c>
      <c r="CW228">
        <f t="shared" si="164"/>
        <v>0.22999999999999998</v>
      </c>
      <c r="CX228">
        <f t="shared" si="164"/>
        <v>0</v>
      </c>
      <c r="CY228">
        <f t="shared" si="165"/>
        <v>44.493899999999996</v>
      </c>
      <c r="CZ228">
        <f t="shared" si="166"/>
        <v>23.393699999999999</v>
      </c>
      <c r="DB228">
        <v>62</v>
      </c>
      <c r="DC228" t="s">
        <v>3</v>
      </c>
      <c r="DD228" t="s">
        <v>3</v>
      </c>
      <c r="DE228" t="s">
        <v>36</v>
      </c>
      <c r="DF228" t="s">
        <v>36</v>
      </c>
      <c r="DG228" t="s">
        <v>36</v>
      </c>
      <c r="DH228" t="s">
        <v>3</v>
      </c>
      <c r="DI228" t="s">
        <v>36</v>
      </c>
      <c r="DJ228" t="s">
        <v>36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174</v>
      </c>
      <c r="DW228" t="s">
        <v>174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71527393</v>
      </c>
      <c r="EF228">
        <v>3</v>
      </c>
      <c r="EG228" t="s">
        <v>104</v>
      </c>
      <c r="EH228">
        <v>0</v>
      </c>
      <c r="EI228" t="s">
        <v>3</v>
      </c>
      <c r="EJ228">
        <v>2</v>
      </c>
      <c r="EK228">
        <v>108001</v>
      </c>
      <c r="EL228" t="s">
        <v>105</v>
      </c>
      <c r="EM228" t="s">
        <v>106</v>
      </c>
      <c r="EO228" t="s">
        <v>119</v>
      </c>
      <c r="EQ228">
        <v>0</v>
      </c>
      <c r="ER228">
        <v>818.56</v>
      </c>
      <c r="ES228">
        <v>402.81</v>
      </c>
      <c r="ET228">
        <v>19.41</v>
      </c>
      <c r="EU228">
        <v>2.5099999999999998</v>
      </c>
      <c r="EV228">
        <v>396.34</v>
      </c>
      <c r="EW228">
        <v>41.2</v>
      </c>
      <c r="EX228">
        <v>0.2</v>
      </c>
      <c r="EY228">
        <v>0</v>
      </c>
      <c r="FQ228">
        <v>0</v>
      </c>
      <c r="FR228">
        <f t="shared" si="167"/>
        <v>0</v>
      </c>
      <c r="FS228">
        <v>0</v>
      </c>
      <c r="FX228">
        <v>97</v>
      </c>
      <c r="FY228">
        <v>51</v>
      </c>
      <c r="GA228" t="s">
        <v>3</v>
      </c>
      <c r="GD228">
        <v>1</v>
      </c>
      <c r="GF228">
        <v>-999087382</v>
      </c>
      <c r="GG228">
        <v>2</v>
      </c>
      <c r="GH228">
        <v>1</v>
      </c>
      <c r="GI228">
        <v>4</v>
      </c>
      <c r="GJ228">
        <v>0</v>
      </c>
      <c r="GK228">
        <v>0</v>
      </c>
      <c r="GL228">
        <f t="shared" si="168"/>
        <v>0</v>
      </c>
      <c r="GM228">
        <f t="shared" si="169"/>
        <v>155.97</v>
      </c>
      <c r="GN228">
        <f t="shared" si="170"/>
        <v>0</v>
      </c>
      <c r="GO228">
        <f t="shared" si="171"/>
        <v>155.97</v>
      </c>
      <c r="GP228">
        <f t="shared" si="172"/>
        <v>0</v>
      </c>
      <c r="GR228">
        <v>0</v>
      </c>
      <c r="GS228">
        <v>3</v>
      </c>
      <c r="GT228">
        <v>0</v>
      </c>
      <c r="GU228" t="s">
        <v>3</v>
      </c>
      <c r="GV228">
        <f t="shared" si="173"/>
        <v>0</v>
      </c>
      <c r="GW228">
        <v>1</v>
      </c>
      <c r="GX228">
        <f t="shared" si="174"/>
        <v>0</v>
      </c>
      <c r="HA228">
        <v>0</v>
      </c>
      <c r="HB228">
        <v>0</v>
      </c>
      <c r="HC228">
        <f t="shared" si="175"/>
        <v>0</v>
      </c>
      <c r="HE228" t="s">
        <v>3</v>
      </c>
      <c r="HF228" t="s">
        <v>3</v>
      </c>
      <c r="HI228">
        <f t="shared" si="176"/>
        <v>16.25</v>
      </c>
      <c r="HJ228">
        <f t="shared" si="177"/>
        <v>2553.39</v>
      </c>
      <c r="HK228">
        <f t="shared" si="178"/>
        <v>2492.5500000000002</v>
      </c>
      <c r="HL228">
        <f t="shared" si="179"/>
        <v>1310.52</v>
      </c>
      <c r="HM228" t="s">
        <v>3</v>
      </c>
      <c r="HN228" t="s">
        <v>107</v>
      </c>
      <c r="HO228" t="s">
        <v>108</v>
      </c>
      <c r="HP228" t="s">
        <v>105</v>
      </c>
      <c r="HQ228" t="s">
        <v>105</v>
      </c>
      <c r="IK228">
        <v>0</v>
      </c>
    </row>
    <row r="229" spans="1:245" x14ac:dyDescent="0.2">
      <c r="A229">
        <v>17</v>
      </c>
      <c r="B229">
        <v>1</v>
      </c>
      <c r="C229">
        <f>ROW(SmtRes!A242)</f>
        <v>242</v>
      </c>
      <c r="D229">
        <f>ROW(EtalonRes!A243)</f>
        <v>243</v>
      </c>
      <c r="E229" t="s">
        <v>339</v>
      </c>
      <c r="F229" t="s">
        <v>340</v>
      </c>
      <c r="G229" t="s">
        <v>341</v>
      </c>
      <c r="H229" t="s">
        <v>342</v>
      </c>
      <c r="I229">
        <v>2</v>
      </c>
      <c r="J229">
        <v>0</v>
      </c>
      <c r="K229">
        <v>2</v>
      </c>
      <c r="O229">
        <f t="shared" si="144"/>
        <v>1494.73</v>
      </c>
      <c r="P229">
        <f t="shared" si="145"/>
        <v>324.74</v>
      </c>
      <c r="Q229">
        <f t="shared" si="146"/>
        <v>895.62</v>
      </c>
      <c r="R229">
        <f t="shared" si="147"/>
        <v>123.21</v>
      </c>
      <c r="S229">
        <f t="shared" si="148"/>
        <v>274.37</v>
      </c>
      <c r="T229">
        <f t="shared" si="149"/>
        <v>0</v>
      </c>
      <c r="U229">
        <f t="shared" si="150"/>
        <v>28.52</v>
      </c>
      <c r="V229">
        <f t="shared" si="151"/>
        <v>10.028</v>
      </c>
      <c r="W229">
        <f t="shared" si="152"/>
        <v>0</v>
      </c>
      <c r="X229">
        <f t="shared" si="153"/>
        <v>385.65</v>
      </c>
      <c r="Y229">
        <f t="shared" si="153"/>
        <v>202.77</v>
      </c>
      <c r="AA229">
        <v>79197129</v>
      </c>
      <c r="AB229">
        <f t="shared" si="154"/>
        <v>747.36350000000004</v>
      </c>
      <c r="AC229">
        <f t="shared" si="155"/>
        <v>162.37</v>
      </c>
      <c r="AD229">
        <f t="shared" si="156"/>
        <v>447.81</v>
      </c>
      <c r="AE229">
        <f t="shared" si="157"/>
        <v>61.605499999999999</v>
      </c>
      <c r="AF229">
        <f t="shared" si="157"/>
        <v>137.18350000000001</v>
      </c>
      <c r="AG229">
        <f t="shared" si="158"/>
        <v>0</v>
      </c>
      <c r="AH229">
        <f t="shared" si="159"/>
        <v>14.26</v>
      </c>
      <c r="AI229">
        <f t="shared" si="159"/>
        <v>5.0140000000000002</v>
      </c>
      <c r="AJ229">
        <f t="shared" si="160"/>
        <v>0</v>
      </c>
      <c r="AK229">
        <v>671.06</v>
      </c>
      <c r="AL229">
        <v>162.37</v>
      </c>
      <c r="AM229">
        <v>389.4</v>
      </c>
      <c r="AN229">
        <v>53.57</v>
      </c>
      <c r="AO229">
        <v>119.29</v>
      </c>
      <c r="AP229">
        <v>0</v>
      </c>
      <c r="AQ229">
        <v>12.4</v>
      </c>
      <c r="AR229">
        <v>4.3600000000000003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56.02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343</v>
      </c>
      <c r="BM229">
        <v>108001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56.02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118</v>
      </c>
      <c r="CO229">
        <v>0</v>
      </c>
      <c r="CP229">
        <f t="shared" si="161"/>
        <v>1494.73</v>
      </c>
      <c r="CQ229">
        <f t="shared" si="162"/>
        <v>162.37</v>
      </c>
      <c r="CR229">
        <f t="shared" si="163"/>
        <v>447.80999999999995</v>
      </c>
      <c r="CS229">
        <f t="shared" si="164"/>
        <v>61.605499999999999</v>
      </c>
      <c r="CT229">
        <f t="shared" si="164"/>
        <v>137.18350000000001</v>
      </c>
      <c r="CU229">
        <f t="shared" si="164"/>
        <v>0</v>
      </c>
      <c r="CV229">
        <f t="shared" si="164"/>
        <v>14.26</v>
      </c>
      <c r="CW229">
        <f t="shared" si="164"/>
        <v>5.0140000000000002</v>
      </c>
      <c r="CX229">
        <f t="shared" si="164"/>
        <v>0</v>
      </c>
      <c r="CY229">
        <f t="shared" si="165"/>
        <v>385.65260000000001</v>
      </c>
      <c r="CZ229">
        <f t="shared" si="166"/>
        <v>202.76579999999998</v>
      </c>
      <c r="DB229">
        <v>63</v>
      </c>
      <c r="DC229" t="s">
        <v>3</v>
      </c>
      <c r="DD229" t="s">
        <v>3</v>
      </c>
      <c r="DE229" t="s">
        <v>36</v>
      </c>
      <c r="DF229" t="s">
        <v>36</v>
      </c>
      <c r="DG229" t="s">
        <v>36</v>
      </c>
      <c r="DH229" t="s">
        <v>3</v>
      </c>
      <c r="DI229" t="s">
        <v>36</v>
      </c>
      <c r="DJ229" t="s">
        <v>36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342</v>
      </c>
      <c r="DW229" t="s">
        <v>342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71527393</v>
      </c>
      <c r="EF229">
        <v>3</v>
      </c>
      <c r="EG229" t="s">
        <v>104</v>
      </c>
      <c r="EH229">
        <v>0</v>
      </c>
      <c r="EI229" t="s">
        <v>3</v>
      </c>
      <c r="EJ229">
        <v>2</v>
      </c>
      <c r="EK229">
        <v>108001</v>
      </c>
      <c r="EL229" t="s">
        <v>105</v>
      </c>
      <c r="EM229" t="s">
        <v>106</v>
      </c>
      <c r="EO229" t="s">
        <v>119</v>
      </c>
      <c r="EQ229">
        <v>0</v>
      </c>
      <c r="ER229">
        <v>671.06</v>
      </c>
      <c r="ES229">
        <v>162.37</v>
      </c>
      <c r="ET229">
        <v>389.4</v>
      </c>
      <c r="EU229">
        <v>53.57</v>
      </c>
      <c r="EV229">
        <v>119.29</v>
      </c>
      <c r="EW229">
        <v>12.4</v>
      </c>
      <c r="EX229">
        <v>4.3600000000000003</v>
      </c>
      <c r="EY229">
        <v>0</v>
      </c>
      <c r="FQ229">
        <v>0</v>
      </c>
      <c r="FR229">
        <f t="shared" si="167"/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2090462586</v>
      </c>
      <c r="GG229">
        <v>2</v>
      </c>
      <c r="GH229">
        <v>1</v>
      </c>
      <c r="GI229">
        <v>4</v>
      </c>
      <c r="GJ229">
        <v>0</v>
      </c>
      <c r="GK229">
        <v>0</v>
      </c>
      <c r="GL229">
        <f t="shared" si="168"/>
        <v>0</v>
      </c>
      <c r="GM229">
        <f t="shared" si="169"/>
        <v>2083.15</v>
      </c>
      <c r="GN229">
        <f t="shared" si="170"/>
        <v>0</v>
      </c>
      <c r="GO229">
        <f t="shared" si="171"/>
        <v>2083.15</v>
      </c>
      <c r="GP229">
        <f t="shared" si="172"/>
        <v>0</v>
      </c>
      <c r="GR229">
        <v>0</v>
      </c>
      <c r="GS229">
        <v>3</v>
      </c>
      <c r="GT229">
        <v>0</v>
      </c>
      <c r="GU229" t="s">
        <v>3</v>
      </c>
      <c r="GV229">
        <f t="shared" si="173"/>
        <v>0</v>
      </c>
      <c r="GW229">
        <v>1</v>
      </c>
      <c r="GX229">
        <f t="shared" si="174"/>
        <v>0</v>
      </c>
      <c r="HA229">
        <v>0</v>
      </c>
      <c r="HB229">
        <v>0</v>
      </c>
      <c r="HC229">
        <f t="shared" si="175"/>
        <v>0</v>
      </c>
      <c r="HE229" t="s">
        <v>3</v>
      </c>
      <c r="HF229" t="s">
        <v>3</v>
      </c>
      <c r="HI229">
        <f t="shared" si="176"/>
        <v>6902.22</v>
      </c>
      <c r="HJ229">
        <f t="shared" si="177"/>
        <v>15370.21</v>
      </c>
      <c r="HK229">
        <f t="shared" si="178"/>
        <v>21604.26</v>
      </c>
      <c r="HL229">
        <f t="shared" si="179"/>
        <v>11358.94</v>
      </c>
      <c r="HM229" t="s">
        <v>3</v>
      </c>
      <c r="HN229" t="s">
        <v>107</v>
      </c>
      <c r="HO229" t="s">
        <v>108</v>
      </c>
      <c r="HP229" t="s">
        <v>105</v>
      </c>
      <c r="HQ229" t="s">
        <v>105</v>
      </c>
      <c r="IK229">
        <v>0</v>
      </c>
    </row>
    <row r="230" spans="1:245" x14ac:dyDescent="0.2">
      <c r="A230">
        <v>17</v>
      </c>
      <c r="B230">
        <v>1</v>
      </c>
      <c r="C230">
        <f>ROW(SmtRes!A246)</f>
        <v>246</v>
      </c>
      <c r="D230">
        <f>ROW(EtalonRes!A247)</f>
        <v>247</v>
      </c>
      <c r="E230" t="s">
        <v>344</v>
      </c>
      <c r="F230" t="s">
        <v>345</v>
      </c>
      <c r="G230" t="s">
        <v>346</v>
      </c>
      <c r="H230" t="s">
        <v>116</v>
      </c>
      <c r="I230">
        <v>2</v>
      </c>
      <c r="J230">
        <v>0</v>
      </c>
      <c r="K230">
        <v>2</v>
      </c>
      <c r="O230">
        <f t="shared" si="144"/>
        <v>47.31</v>
      </c>
      <c r="P230">
        <f t="shared" si="145"/>
        <v>0.12</v>
      </c>
      <c r="Q230">
        <f t="shared" si="146"/>
        <v>39.81</v>
      </c>
      <c r="R230">
        <f t="shared" si="147"/>
        <v>4.67</v>
      </c>
      <c r="S230">
        <f t="shared" si="148"/>
        <v>7.38</v>
      </c>
      <c r="T230">
        <f t="shared" si="149"/>
        <v>0</v>
      </c>
      <c r="U230">
        <f t="shared" si="150"/>
        <v>0.80500000000000005</v>
      </c>
      <c r="V230">
        <f t="shared" si="151"/>
        <v>0.34499999999999997</v>
      </c>
      <c r="W230">
        <f t="shared" si="152"/>
        <v>0</v>
      </c>
      <c r="X230">
        <f t="shared" si="153"/>
        <v>11.69</v>
      </c>
      <c r="Y230">
        <f t="shared" si="153"/>
        <v>6.15</v>
      </c>
      <c r="AA230">
        <v>79197129</v>
      </c>
      <c r="AB230">
        <f t="shared" si="154"/>
        <v>23.658000000000001</v>
      </c>
      <c r="AC230">
        <f t="shared" si="155"/>
        <v>0.06</v>
      </c>
      <c r="AD230">
        <f t="shared" si="156"/>
        <v>19.906500000000001</v>
      </c>
      <c r="AE230">
        <f t="shared" si="157"/>
        <v>2.3344999999999998</v>
      </c>
      <c r="AF230">
        <f t="shared" si="157"/>
        <v>3.6915</v>
      </c>
      <c r="AG230">
        <f t="shared" si="158"/>
        <v>0</v>
      </c>
      <c r="AH230">
        <f t="shared" si="159"/>
        <v>0.40249999999999997</v>
      </c>
      <c r="AI230">
        <f t="shared" si="159"/>
        <v>0.17249999999999999</v>
      </c>
      <c r="AJ230">
        <f t="shared" si="160"/>
        <v>0</v>
      </c>
      <c r="AK230">
        <v>20.58</v>
      </c>
      <c r="AL230">
        <v>0.06</v>
      </c>
      <c r="AM230">
        <v>17.309999999999999</v>
      </c>
      <c r="AN230">
        <v>2.0299999999999998</v>
      </c>
      <c r="AO230">
        <v>3.21</v>
      </c>
      <c r="AP230">
        <v>0</v>
      </c>
      <c r="AQ230">
        <v>0.35</v>
      </c>
      <c r="AR230">
        <v>0.15</v>
      </c>
      <c r="AS230">
        <v>0</v>
      </c>
      <c r="AT230">
        <v>97</v>
      </c>
      <c r="AU230">
        <v>51</v>
      </c>
      <c r="AV230">
        <v>1</v>
      </c>
      <c r="AW230">
        <v>1</v>
      </c>
      <c r="AZ230">
        <v>1</v>
      </c>
      <c r="BA230">
        <v>56.02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2</v>
      </c>
      <c r="BJ230" t="s">
        <v>347</v>
      </c>
      <c r="BM230">
        <v>108001</v>
      </c>
      <c r="BN230">
        <v>0</v>
      </c>
      <c r="BO230" t="s">
        <v>3</v>
      </c>
      <c r="BP230">
        <v>0</v>
      </c>
      <c r="BQ230">
        <v>3</v>
      </c>
      <c r="BR230">
        <v>0</v>
      </c>
      <c r="BS230">
        <v>56.02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97</v>
      </c>
      <c r="CA230">
        <v>51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118</v>
      </c>
      <c r="CO230">
        <v>0</v>
      </c>
      <c r="CP230">
        <f t="shared" si="161"/>
        <v>47.31</v>
      </c>
      <c r="CQ230">
        <f t="shared" si="162"/>
        <v>0.06</v>
      </c>
      <c r="CR230">
        <f t="shared" si="163"/>
        <v>19.906499999999998</v>
      </c>
      <c r="CS230">
        <f t="shared" si="164"/>
        <v>2.3344999999999998</v>
      </c>
      <c r="CT230">
        <f t="shared" si="164"/>
        <v>3.6915</v>
      </c>
      <c r="CU230">
        <f t="shared" si="164"/>
        <v>0</v>
      </c>
      <c r="CV230">
        <f t="shared" si="164"/>
        <v>0.40249999999999997</v>
      </c>
      <c r="CW230">
        <f t="shared" si="164"/>
        <v>0.17249999999999999</v>
      </c>
      <c r="CX230">
        <f t="shared" si="164"/>
        <v>0</v>
      </c>
      <c r="CY230">
        <f t="shared" si="165"/>
        <v>11.688500000000001</v>
      </c>
      <c r="CZ230">
        <f t="shared" si="166"/>
        <v>6.1455000000000011</v>
      </c>
      <c r="DB230">
        <v>64</v>
      </c>
      <c r="DC230" t="s">
        <v>3</v>
      </c>
      <c r="DD230" t="s">
        <v>3</v>
      </c>
      <c r="DE230" t="s">
        <v>36</v>
      </c>
      <c r="DF230" t="s">
        <v>36</v>
      </c>
      <c r="DG230" t="s">
        <v>36</v>
      </c>
      <c r="DH230" t="s">
        <v>3</v>
      </c>
      <c r="DI230" t="s">
        <v>36</v>
      </c>
      <c r="DJ230" t="s">
        <v>36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116</v>
      </c>
      <c r="DW230" t="s">
        <v>116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71527393</v>
      </c>
      <c r="EF230">
        <v>3</v>
      </c>
      <c r="EG230" t="s">
        <v>104</v>
      </c>
      <c r="EH230">
        <v>0</v>
      </c>
      <c r="EI230" t="s">
        <v>3</v>
      </c>
      <c r="EJ230">
        <v>2</v>
      </c>
      <c r="EK230">
        <v>108001</v>
      </c>
      <c r="EL230" t="s">
        <v>105</v>
      </c>
      <c r="EM230" t="s">
        <v>106</v>
      </c>
      <c r="EO230" t="s">
        <v>119</v>
      </c>
      <c r="EQ230">
        <v>0</v>
      </c>
      <c r="ER230">
        <v>20.58</v>
      </c>
      <c r="ES230">
        <v>0.06</v>
      </c>
      <c r="ET230">
        <v>17.309999999999999</v>
      </c>
      <c r="EU230">
        <v>2.0299999999999998</v>
      </c>
      <c r="EV230">
        <v>3.21</v>
      </c>
      <c r="EW230">
        <v>0.35</v>
      </c>
      <c r="EX230">
        <v>0.15</v>
      </c>
      <c r="EY230">
        <v>0</v>
      </c>
      <c r="FQ230">
        <v>0</v>
      </c>
      <c r="FR230">
        <f t="shared" si="167"/>
        <v>0</v>
      </c>
      <c r="FS230">
        <v>0</v>
      </c>
      <c r="FX230">
        <v>97</v>
      </c>
      <c r="FY230">
        <v>51</v>
      </c>
      <c r="GA230" t="s">
        <v>3</v>
      </c>
      <c r="GD230">
        <v>1</v>
      </c>
      <c r="GF230">
        <v>1003496026</v>
      </c>
      <c r="GG230">
        <v>2</v>
      </c>
      <c r="GH230">
        <v>1</v>
      </c>
      <c r="GI230">
        <v>4</v>
      </c>
      <c r="GJ230">
        <v>0</v>
      </c>
      <c r="GK230">
        <v>0</v>
      </c>
      <c r="GL230">
        <f t="shared" si="168"/>
        <v>0</v>
      </c>
      <c r="GM230">
        <f t="shared" si="169"/>
        <v>65.150000000000006</v>
      </c>
      <c r="GN230">
        <f t="shared" si="170"/>
        <v>0</v>
      </c>
      <c r="GO230">
        <f t="shared" si="171"/>
        <v>65.150000000000006</v>
      </c>
      <c r="GP230">
        <f t="shared" si="172"/>
        <v>0</v>
      </c>
      <c r="GR230">
        <v>0</v>
      </c>
      <c r="GS230">
        <v>3</v>
      </c>
      <c r="GT230">
        <v>0</v>
      </c>
      <c r="GU230" t="s">
        <v>3</v>
      </c>
      <c r="GV230">
        <f t="shared" si="173"/>
        <v>0</v>
      </c>
      <c r="GW230">
        <v>1</v>
      </c>
      <c r="GX230">
        <f t="shared" si="174"/>
        <v>0</v>
      </c>
      <c r="HA230">
        <v>0</v>
      </c>
      <c r="HB230">
        <v>0</v>
      </c>
      <c r="HC230">
        <f t="shared" si="175"/>
        <v>0</v>
      </c>
      <c r="HE230" t="s">
        <v>3</v>
      </c>
      <c r="HF230" t="s">
        <v>3</v>
      </c>
      <c r="HI230">
        <f t="shared" si="176"/>
        <v>261.61</v>
      </c>
      <c r="HJ230">
        <f t="shared" si="177"/>
        <v>413.43</v>
      </c>
      <c r="HK230">
        <f t="shared" si="178"/>
        <v>654.79</v>
      </c>
      <c r="HL230">
        <f t="shared" si="179"/>
        <v>344.27</v>
      </c>
      <c r="HM230" t="s">
        <v>3</v>
      </c>
      <c r="HN230" t="s">
        <v>107</v>
      </c>
      <c r="HO230" t="s">
        <v>108</v>
      </c>
      <c r="HP230" t="s">
        <v>105</v>
      </c>
      <c r="HQ230" t="s">
        <v>105</v>
      </c>
      <c r="IK230">
        <v>0</v>
      </c>
    </row>
    <row r="231" spans="1:245" x14ac:dyDescent="0.2">
      <c r="A231">
        <v>17</v>
      </c>
      <c r="B231">
        <v>1</v>
      </c>
      <c r="C231">
        <f>ROW(SmtRes!A250)</f>
        <v>250</v>
      </c>
      <c r="D231">
        <f>ROW(EtalonRes!A251)</f>
        <v>251</v>
      </c>
      <c r="E231" t="s">
        <v>348</v>
      </c>
      <c r="F231" t="s">
        <v>349</v>
      </c>
      <c r="G231" t="s">
        <v>350</v>
      </c>
      <c r="H231" t="s">
        <v>116</v>
      </c>
      <c r="I231">
        <v>2</v>
      </c>
      <c r="J231">
        <v>0</v>
      </c>
      <c r="K231">
        <v>2</v>
      </c>
      <c r="O231">
        <f t="shared" si="144"/>
        <v>306.72000000000003</v>
      </c>
      <c r="P231">
        <f t="shared" si="145"/>
        <v>0.7</v>
      </c>
      <c r="Q231">
        <f t="shared" si="146"/>
        <v>265.86</v>
      </c>
      <c r="R231">
        <f t="shared" si="147"/>
        <v>25.16</v>
      </c>
      <c r="S231">
        <f t="shared" si="148"/>
        <v>40.159999999999997</v>
      </c>
      <c r="T231">
        <f t="shared" si="149"/>
        <v>0</v>
      </c>
      <c r="U231">
        <f t="shared" si="150"/>
        <v>4.048</v>
      </c>
      <c r="V231">
        <f t="shared" si="151"/>
        <v>1.863</v>
      </c>
      <c r="W231">
        <f t="shared" si="152"/>
        <v>0</v>
      </c>
      <c r="X231">
        <f t="shared" si="153"/>
        <v>63.36</v>
      </c>
      <c r="Y231">
        <f t="shared" si="153"/>
        <v>33.31</v>
      </c>
      <c r="AA231">
        <v>79197129</v>
      </c>
      <c r="AB231">
        <f t="shared" si="154"/>
        <v>153.35749999999999</v>
      </c>
      <c r="AC231">
        <f t="shared" si="155"/>
        <v>0.35</v>
      </c>
      <c r="AD231">
        <f t="shared" si="156"/>
        <v>132.92850000000001</v>
      </c>
      <c r="AE231">
        <f t="shared" si="157"/>
        <v>12.581</v>
      </c>
      <c r="AF231">
        <f t="shared" si="157"/>
        <v>20.079000000000001</v>
      </c>
      <c r="AG231">
        <f t="shared" si="158"/>
        <v>0</v>
      </c>
      <c r="AH231">
        <f t="shared" si="159"/>
        <v>2.024</v>
      </c>
      <c r="AI231">
        <f t="shared" si="159"/>
        <v>0.93149999999999999</v>
      </c>
      <c r="AJ231">
        <f t="shared" si="160"/>
        <v>0</v>
      </c>
      <c r="AK231">
        <v>133.4</v>
      </c>
      <c r="AL231">
        <v>0.35</v>
      </c>
      <c r="AM231">
        <v>115.59</v>
      </c>
      <c r="AN231">
        <v>10.94</v>
      </c>
      <c r="AO231">
        <v>17.46</v>
      </c>
      <c r="AP231">
        <v>0</v>
      </c>
      <c r="AQ231">
        <v>1.76</v>
      </c>
      <c r="AR231">
        <v>0.81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56.02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2</v>
      </c>
      <c r="BJ231" t="s">
        <v>351</v>
      </c>
      <c r="BM231">
        <v>108001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56.02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118</v>
      </c>
      <c r="CO231">
        <v>0</v>
      </c>
      <c r="CP231">
        <f t="shared" si="161"/>
        <v>306.72000000000003</v>
      </c>
      <c r="CQ231">
        <f t="shared" si="162"/>
        <v>0.35</v>
      </c>
      <c r="CR231">
        <f t="shared" si="163"/>
        <v>132.92849999999999</v>
      </c>
      <c r="CS231">
        <f t="shared" si="164"/>
        <v>12.581</v>
      </c>
      <c r="CT231">
        <f t="shared" si="164"/>
        <v>20.079000000000001</v>
      </c>
      <c r="CU231">
        <f t="shared" si="164"/>
        <v>0</v>
      </c>
      <c r="CV231">
        <f t="shared" si="164"/>
        <v>2.024</v>
      </c>
      <c r="CW231">
        <f t="shared" si="164"/>
        <v>0.93149999999999999</v>
      </c>
      <c r="CX231">
        <f t="shared" si="164"/>
        <v>0</v>
      </c>
      <c r="CY231">
        <f t="shared" si="165"/>
        <v>63.360399999999991</v>
      </c>
      <c r="CZ231">
        <f t="shared" si="166"/>
        <v>33.313199999999995</v>
      </c>
      <c r="DB231">
        <v>65</v>
      </c>
      <c r="DC231" t="s">
        <v>3</v>
      </c>
      <c r="DD231" t="s">
        <v>3</v>
      </c>
      <c r="DE231" t="s">
        <v>36</v>
      </c>
      <c r="DF231" t="s">
        <v>36</v>
      </c>
      <c r="DG231" t="s">
        <v>36</v>
      </c>
      <c r="DH231" t="s">
        <v>3</v>
      </c>
      <c r="DI231" t="s">
        <v>36</v>
      </c>
      <c r="DJ231" t="s">
        <v>36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116</v>
      </c>
      <c r="DW231" t="s">
        <v>116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71527393</v>
      </c>
      <c r="EF231">
        <v>3</v>
      </c>
      <c r="EG231" t="s">
        <v>104</v>
      </c>
      <c r="EH231">
        <v>0</v>
      </c>
      <c r="EI231" t="s">
        <v>3</v>
      </c>
      <c r="EJ231">
        <v>2</v>
      </c>
      <c r="EK231">
        <v>108001</v>
      </c>
      <c r="EL231" t="s">
        <v>105</v>
      </c>
      <c r="EM231" t="s">
        <v>106</v>
      </c>
      <c r="EO231" t="s">
        <v>119</v>
      </c>
      <c r="EQ231">
        <v>0</v>
      </c>
      <c r="ER231">
        <v>133.4</v>
      </c>
      <c r="ES231">
        <v>0.35</v>
      </c>
      <c r="ET231">
        <v>115.59</v>
      </c>
      <c r="EU231">
        <v>10.94</v>
      </c>
      <c r="EV231">
        <v>17.46</v>
      </c>
      <c r="EW231">
        <v>1.76</v>
      </c>
      <c r="EX231">
        <v>0.81</v>
      </c>
      <c r="EY231">
        <v>0</v>
      </c>
      <c r="FQ231">
        <v>0</v>
      </c>
      <c r="FR231">
        <f t="shared" si="167"/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-499930813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168"/>
        <v>0</v>
      </c>
      <c r="GM231">
        <f t="shared" si="169"/>
        <v>403.39</v>
      </c>
      <c r="GN231">
        <f t="shared" si="170"/>
        <v>0</v>
      </c>
      <c r="GO231">
        <f t="shared" si="171"/>
        <v>403.39</v>
      </c>
      <c r="GP231">
        <f t="shared" si="172"/>
        <v>0</v>
      </c>
      <c r="GR231">
        <v>0</v>
      </c>
      <c r="GS231">
        <v>3</v>
      </c>
      <c r="GT231">
        <v>0</v>
      </c>
      <c r="GU231" t="s">
        <v>3</v>
      </c>
      <c r="GV231">
        <f t="shared" si="173"/>
        <v>0</v>
      </c>
      <c r="GW231">
        <v>1</v>
      </c>
      <c r="GX231">
        <f t="shared" si="174"/>
        <v>0</v>
      </c>
      <c r="HA231">
        <v>0</v>
      </c>
      <c r="HB231">
        <v>0</v>
      </c>
      <c r="HC231">
        <f t="shared" si="175"/>
        <v>0</v>
      </c>
      <c r="HE231" t="s">
        <v>3</v>
      </c>
      <c r="HF231" t="s">
        <v>3</v>
      </c>
      <c r="HI231">
        <f t="shared" si="176"/>
        <v>1409.46</v>
      </c>
      <c r="HJ231">
        <f t="shared" si="177"/>
        <v>2249.7600000000002</v>
      </c>
      <c r="HK231">
        <f t="shared" si="178"/>
        <v>3549.44</v>
      </c>
      <c r="HL231">
        <f t="shared" si="179"/>
        <v>1866.2</v>
      </c>
      <c r="HM231" t="s">
        <v>3</v>
      </c>
      <c r="HN231" t="s">
        <v>107</v>
      </c>
      <c r="HO231" t="s">
        <v>108</v>
      </c>
      <c r="HP231" t="s">
        <v>105</v>
      </c>
      <c r="HQ231" t="s">
        <v>105</v>
      </c>
      <c r="IK231">
        <v>0</v>
      </c>
    </row>
    <row r="232" spans="1:245" x14ac:dyDescent="0.2">
      <c r="A232">
        <v>17</v>
      </c>
      <c r="B232">
        <v>1</v>
      </c>
      <c r="C232">
        <f>ROW(SmtRes!A254)</f>
        <v>254</v>
      </c>
      <c r="D232">
        <f>ROW(EtalonRes!A255)</f>
        <v>255</v>
      </c>
      <c r="E232" t="s">
        <v>352</v>
      </c>
      <c r="F232" t="s">
        <v>353</v>
      </c>
      <c r="G232" t="s">
        <v>354</v>
      </c>
      <c r="H232" t="s">
        <v>116</v>
      </c>
      <c r="I232">
        <v>2</v>
      </c>
      <c r="J232">
        <v>0</v>
      </c>
      <c r="K232">
        <v>2</v>
      </c>
      <c r="O232">
        <f t="shared" si="144"/>
        <v>82.6</v>
      </c>
      <c r="P232">
        <f t="shared" si="145"/>
        <v>65.7</v>
      </c>
      <c r="Q232">
        <f t="shared" si="146"/>
        <v>3.86</v>
      </c>
      <c r="R232">
        <f t="shared" si="147"/>
        <v>0</v>
      </c>
      <c r="S232">
        <f t="shared" si="148"/>
        <v>13.04</v>
      </c>
      <c r="T232">
        <f t="shared" si="149"/>
        <v>0</v>
      </c>
      <c r="U232">
        <f t="shared" si="150"/>
        <v>1.5409999999999999</v>
      </c>
      <c r="V232">
        <f t="shared" si="151"/>
        <v>0</v>
      </c>
      <c r="W232">
        <f t="shared" si="152"/>
        <v>0</v>
      </c>
      <c r="X232">
        <f t="shared" si="153"/>
        <v>13.43</v>
      </c>
      <c r="Y232">
        <f t="shared" si="153"/>
        <v>7.82</v>
      </c>
      <c r="AA232">
        <v>79197129</v>
      </c>
      <c r="AB232">
        <f t="shared" si="154"/>
        <v>41.302500000000002</v>
      </c>
      <c r="AC232">
        <f t="shared" si="155"/>
        <v>32.85</v>
      </c>
      <c r="AD232">
        <f t="shared" si="156"/>
        <v>1.9319999999999999</v>
      </c>
      <c r="AE232">
        <f t="shared" si="157"/>
        <v>0</v>
      </c>
      <c r="AF232">
        <f t="shared" si="157"/>
        <v>6.5205000000000002</v>
      </c>
      <c r="AG232">
        <f t="shared" si="158"/>
        <v>0</v>
      </c>
      <c r="AH232">
        <f t="shared" si="159"/>
        <v>0.77049999999999996</v>
      </c>
      <c r="AI232">
        <f t="shared" si="159"/>
        <v>0</v>
      </c>
      <c r="AJ232">
        <f t="shared" si="160"/>
        <v>0</v>
      </c>
      <c r="AK232">
        <v>40.200000000000003</v>
      </c>
      <c r="AL232">
        <v>32.85</v>
      </c>
      <c r="AM232">
        <v>1.68</v>
      </c>
      <c r="AN232">
        <v>0</v>
      </c>
      <c r="AO232">
        <v>5.67</v>
      </c>
      <c r="AP232">
        <v>0</v>
      </c>
      <c r="AQ232">
        <v>0.67</v>
      </c>
      <c r="AR232">
        <v>0</v>
      </c>
      <c r="AS232">
        <v>0</v>
      </c>
      <c r="AT232">
        <v>103</v>
      </c>
      <c r="AU232">
        <v>60</v>
      </c>
      <c r="AV232">
        <v>1</v>
      </c>
      <c r="AW232">
        <v>1</v>
      </c>
      <c r="AZ232">
        <v>1</v>
      </c>
      <c r="BA232">
        <v>56.02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355</v>
      </c>
      <c r="BM232">
        <v>33001</v>
      </c>
      <c r="BN232">
        <v>0</v>
      </c>
      <c r="BO232" t="s">
        <v>3</v>
      </c>
      <c r="BP232">
        <v>0</v>
      </c>
      <c r="BQ232">
        <v>2</v>
      </c>
      <c r="BR232">
        <v>0</v>
      </c>
      <c r="BS232">
        <v>56.02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103</v>
      </c>
      <c r="CA232">
        <v>60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118</v>
      </c>
      <c r="CO232">
        <v>0</v>
      </c>
      <c r="CP232">
        <f t="shared" si="161"/>
        <v>82.6</v>
      </c>
      <c r="CQ232">
        <f t="shared" si="162"/>
        <v>32.85</v>
      </c>
      <c r="CR232">
        <f t="shared" si="163"/>
        <v>1.9319999999999997</v>
      </c>
      <c r="CS232">
        <f t="shared" si="164"/>
        <v>0</v>
      </c>
      <c r="CT232">
        <f t="shared" si="164"/>
        <v>6.5205000000000002</v>
      </c>
      <c r="CU232">
        <f t="shared" si="164"/>
        <v>0</v>
      </c>
      <c r="CV232">
        <f t="shared" si="164"/>
        <v>0.77049999999999996</v>
      </c>
      <c r="CW232">
        <f t="shared" si="164"/>
        <v>0</v>
      </c>
      <c r="CX232">
        <f t="shared" si="164"/>
        <v>0</v>
      </c>
      <c r="CY232">
        <f t="shared" si="165"/>
        <v>13.431199999999999</v>
      </c>
      <c r="CZ232">
        <f t="shared" si="166"/>
        <v>7.8239999999999998</v>
      </c>
      <c r="DB232">
        <v>66</v>
      </c>
      <c r="DC232" t="s">
        <v>3</v>
      </c>
      <c r="DD232" t="s">
        <v>3</v>
      </c>
      <c r="DE232" t="s">
        <v>36</v>
      </c>
      <c r="DF232" t="s">
        <v>36</v>
      </c>
      <c r="DG232" t="s">
        <v>36</v>
      </c>
      <c r="DH232" t="s">
        <v>3</v>
      </c>
      <c r="DI232" t="s">
        <v>36</v>
      </c>
      <c r="DJ232" t="s">
        <v>36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116</v>
      </c>
      <c r="DW232" t="s">
        <v>116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71527564</v>
      </c>
      <c r="EF232">
        <v>2</v>
      </c>
      <c r="EG232" t="s">
        <v>24</v>
      </c>
      <c r="EH232">
        <v>27</v>
      </c>
      <c r="EI232" t="s">
        <v>356</v>
      </c>
      <c r="EJ232">
        <v>1</v>
      </c>
      <c r="EK232">
        <v>33001</v>
      </c>
      <c r="EL232" t="s">
        <v>356</v>
      </c>
      <c r="EM232" t="s">
        <v>357</v>
      </c>
      <c r="EO232" t="s">
        <v>119</v>
      </c>
      <c r="EQ232">
        <v>0</v>
      </c>
      <c r="ER232">
        <v>40.200000000000003</v>
      </c>
      <c r="ES232">
        <v>32.85</v>
      </c>
      <c r="ET232">
        <v>1.68</v>
      </c>
      <c r="EU232">
        <v>0</v>
      </c>
      <c r="EV232">
        <v>5.67</v>
      </c>
      <c r="EW232">
        <v>0.67</v>
      </c>
      <c r="EX232">
        <v>0</v>
      </c>
      <c r="EY232">
        <v>0</v>
      </c>
      <c r="FQ232">
        <v>0</v>
      </c>
      <c r="FR232">
        <f t="shared" si="167"/>
        <v>0</v>
      </c>
      <c r="FS232">
        <v>0</v>
      </c>
      <c r="FX232">
        <v>103</v>
      </c>
      <c r="FY232">
        <v>60</v>
      </c>
      <c r="GA232" t="s">
        <v>3</v>
      </c>
      <c r="GD232">
        <v>1</v>
      </c>
      <c r="GF232">
        <v>-1063605705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si="168"/>
        <v>0</v>
      </c>
      <c r="GM232">
        <f t="shared" si="169"/>
        <v>103.85</v>
      </c>
      <c r="GN232">
        <f t="shared" si="170"/>
        <v>103.85</v>
      </c>
      <c r="GO232">
        <f t="shared" si="171"/>
        <v>0</v>
      </c>
      <c r="GP232">
        <f t="shared" si="172"/>
        <v>0</v>
      </c>
      <c r="GR232">
        <v>0</v>
      </c>
      <c r="GS232">
        <v>3</v>
      </c>
      <c r="GT232">
        <v>0</v>
      </c>
      <c r="GU232" t="s">
        <v>3</v>
      </c>
      <c r="GV232">
        <f t="shared" si="173"/>
        <v>0</v>
      </c>
      <c r="GW232">
        <v>1</v>
      </c>
      <c r="GX232">
        <f t="shared" si="174"/>
        <v>0</v>
      </c>
      <c r="HA232">
        <v>0</v>
      </c>
      <c r="HB232">
        <v>0</v>
      </c>
      <c r="HC232">
        <f t="shared" si="175"/>
        <v>0</v>
      </c>
      <c r="HE232" t="s">
        <v>3</v>
      </c>
      <c r="HF232" t="s">
        <v>3</v>
      </c>
      <c r="HI232">
        <f t="shared" si="176"/>
        <v>0</v>
      </c>
      <c r="HJ232">
        <f t="shared" si="177"/>
        <v>730.5</v>
      </c>
      <c r="HK232">
        <f t="shared" si="178"/>
        <v>752.42</v>
      </c>
      <c r="HL232">
        <f t="shared" si="179"/>
        <v>438.3</v>
      </c>
      <c r="HM232" t="s">
        <v>3</v>
      </c>
      <c r="HN232" t="s">
        <v>358</v>
      </c>
      <c r="HO232" t="s">
        <v>359</v>
      </c>
      <c r="HP232" t="s">
        <v>356</v>
      </c>
      <c r="HQ232" t="s">
        <v>356</v>
      </c>
      <c r="IK232">
        <v>0</v>
      </c>
    </row>
    <row r="234" spans="1:245" x14ac:dyDescent="0.2">
      <c r="A234" s="2">
        <v>51</v>
      </c>
      <c r="B234" s="2">
        <f>B221</f>
        <v>1</v>
      </c>
      <c r="C234" s="2">
        <f>A221</f>
        <v>5</v>
      </c>
      <c r="D234" s="2">
        <f>ROW(A221)</f>
        <v>221</v>
      </c>
      <c r="E234" s="2"/>
      <c r="F234" s="2" t="str">
        <f>IF(F221&lt;&gt;"",F221,"")</f>
        <v>Новый подраздел</v>
      </c>
      <c r="G234" s="2" t="str">
        <f>IF(G221&lt;&gt;"",G221,"")</f>
        <v>Подраздел: Строительно-монтажные работы</v>
      </c>
      <c r="H234" s="2">
        <v>0</v>
      </c>
      <c r="I234" s="2"/>
      <c r="J234" s="2"/>
      <c r="K234" s="2"/>
      <c r="L234" s="2"/>
      <c r="M234" s="2"/>
      <c r="N234" s="2"/>
      <c r="O234" s="2">
        <f t="shared" ref="O234:T234" si="180">ROUND(AB234,2)</f>
        <v>2406.91</v>
      </c>
      <c r="P234" s="2">
        <f t="shared" si="180"/>
        <v>538.55999999999995</v>
      </c>
      <c r="Q234" s="2">
        <f t="shared" si="180"/>
        <v>1264.9000000000001</v>
      </c>
      <c r="R234" s="2">
        <f t="shared" si="180"/>
        <v>160.12</v>
      </c>
      <c r="S234" s="2">
        <f t="shared" si="180"/>
        <v>603.45000000000005</v>
      </c>
      <c r="T234" s="2">
        <f t="shared" si="180"/>
        <v>0</v>
      </c>
      <c r="U234" s="2">
        <f>AH234</f>
        <v>62.674999999999997</v>
      </c>
      <c r="V234" s="2">
        <f>AI234</f>
        <v>12.811</v>
      </c>
      <c r="W234" s="2">
        <f>ROUND(AJ234,2)</f>
        <v>0</v>
      </c>
      <c r="X234" s="2">
        <f>ROUND(AK234,2)</f>
        <v>741.44</v>
      </c>
      <c r="Y234" s="2">
        <f>ROUND(AL234,2)</f>
        <v>390.6</v>
      </c>
      <c r="Z234" s="2"/>
      <c r="AA234" s="2"/>
      <c r="AB234" s="2">
        <f>ROUND(SUMIF(AA225:AA232,"=79197129",O225:O232),2)</f>
        <v>2406.91</v>
      </c>
      <c r="AC234" s="2">
        <f>ROUND(SUMIF(AA225:AA232,"=79197129",P225:P232),2)</f>
        <v>538.55999999999995</v>
      </c>
      <c r="AD234" s="2">
        <f>ROUND(SUMIF(AA225:AA232,"=79197129",Q225:Q232),2)</f>
        <v>1264.9000000000001</v>
      </c>
      <c r="AE234" s="2">
        <f>ROUND(SUMIF(AA225:AA232,"=79197129",R225:R232),2)</f>
        <v>160.12</v>
      </c>
      <c r="AF234" s="2">
        <f>ROUND(SUMIF(AA225:AA232,"=79197129",S225:S232),2)</f>
        <v>603.45000000000005</v>
      </c>
      <c r="AG234" s="2">
        <f>ROUND(SUMIF(AA225:AA232,"=79197129",T225:T232),2)</f>
        <v>0</v>
      </c>
      <c r="AH234" s="2">
        <f>SUMIF(AA225:AA232,"=79197129",U225:U232)</f>
        <v>62.674999999999997</v>
      </c>
      <c r="AI234" s="2">
        <f>SUMIF(AA225:AA232,"=79197129",V225:V232)</f>
        <v>12.811</v>
      </c>
      <c r="AJ234" s="2">
        <f>ROUND(SUMIF(AA225:AA232,"=79197129",W225:W232),2)</f>
        <v>0</v>
      </c>
      <c r="AK234" s="2">
        <f>ROUND(SUMIF(AA225:AA232,"=79197129",X225:X232),2)</f>
        <v>741.44</v>
      </c>
      <c r="AL234" s="2">
        <f>ROUND(SUMIF(AA225:AA232,"=79197129",Y225:Y232),2)</f>
        <v>390.6</v>
      </c>
      <c r="AM234" s="2"/>
      <c r="AN234" s="2"/>
      <c r="AO234" s="2">
        <f t="shared" ref="AO234:BD234" si="181">ROUND(BX234,2)</f>
        <v>0</v>
      </c>
      <c r="AP234" s="2">
        <f t="shared" si="181"/>
        <v>0</v>
      </c>
      <c r="AQ234" s="2">
        <f t="shared" si="181"/>
        <v>0</v>
      </c>
      <c r="AR234" s="2">
        <f t="shared" si="181"/>
        <v>3538.95</v>
      </c>
      <c r="AS234" s="2">
        <f t="shared" si="181"/>
        <v>103.85</v>
      </c>
      <c r="AT234" s="2">
        <f t="shared" si="181"/>
        <v>3435.1</v>
      </c>
      <c r="AU234" s="2">
        <f t="shared" si="181"/>
        <v>0</v>
      </c>
      <c r="AV234" s="2">
        <f t="shared" si="181"/>
        <v>538.55999999999995</v>
      </c>
      <c r="AW234" s="2">
        <f t="shared" si="181"/>
        <v>538.55999999999995</v>
      </c>
      <c r="AX234" s="2">
        <f t="shared" si="181"/>
        <v>0</v>
      </c>
      <c r="AY234" s="2">
        <f t="shared" si="181"/>
        <v>538.55999999999995</v>
      </c>
      <c r="AZ234" s="2">
        <f t="shared" si="181"/>
        <v>0</v>
      </c>
      <c r="BA234" s="2">
        <f t="shared" si="181"/>
        <v>0</v>
      </c>
      <c r="BB234" s="2">
        <f t="shared" si="181"/>
        <v>0</v>
      </c>
      <c r="BC234" s="2">
        <f t="shared" si="181"/>
        <v>0</v>
      </c>
      <c r="BD234" s="2">
        <f t="shared" si="181"/>
        <v>0</v>
      </c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>
        <f>ROUND(SUMIF(AA225:AA232,"=79197129",FQ225:FQ232),2)</f>
        <v>0</v>
      </c>
      <c r="BY234" s="2">
        <f>ROUND(SUMIF(AA225:AA232,"=79197129",FR225:FR232),2)</f>
        <v>0</v>
      </c>
      <c r="BZ234" s="2">
        <f>ROUND(SUMIF(AA225:AA232,"=79197129",GL225:GL232),2)</f>
        <v>0</v>
      </c>
      <c r="CA234" s="2">
        <f>ROUND(SUMIF(AA225:AA232,"=79197129",GM225:GM232),2)</f>
        <v>3538.95</v>
      </c>
      <c r="CB234" s="2">
        <f>ROUND(SUMIF(AA225:AA232,"=79197129",GN225:GN232),2)</f>
        <v>103.85</v>
      </c>
      <c r="CC234" s="2">
        <f>ROUND(SUMIF(AA225:AA232,"=79197129",GO225:GO232),2)</f>
        <v>3435.1</v>
      </c>
      <c r="CD234" s="2">
        <f>ROUND(SUMIF(AA225:AA232,"=79197129",GP225:GP232),2)</f>
        <v>0</v>
      </c>
      <c r="CE234" s="2">
        <f>AC234-BX234</f>
        <v>538.55999999999995</v>
      </c>
      <c r="CF234" s="2">
        <f>AC234-BY234</f>
        <v>538.55999999999995</v>
      </c>
      <c r="CG234" s="2">
        <f>BX234-BZ234</f>
        <v>0</v>
      </c>
      <c r="CH234" s="2">
        <f>AC234-BX234-BY234+BZ234</f>
        <v>538.55999999999995</v>
      </c>
      <c r="CI234" s="2">
        <f>BY234-BZ234</f>
        <v>0</v>
      </c>
      <c r="CJ234" s="2">
        <f>ROUND(SUMIF(AA225:AA232,"=79197129",GX225:GX232),2)</f>
        <v>0</v>
      </c>
      <c r="CK234" s="2">
        <f>ROUND(SUMIF(AA225:AA232,"=79197129",GY225:GY232),2)</f>
        <v>0</v>
      </c>
      <c r="CL234" s="2">
        <f>ROUND(SUMIF(AA225:AA232,"=79197129",GZ225:GZ232),2)</f>
        <v>0</v>
      </c>
      <c r="CM234" s="2">
        <f>ROUND(SUMIF(AA225:AA232,"=79197129",HD225:HD232),2)</f>
        <v>0</v>
      </c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>
        <v>0</v>
      </c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201</v>
      </c>
      <c r="F236" s="4">
        <f>ROUND(Source!O234,O236)</f>
        <v>2406.91</v>
      </c>
      <c r="G236" s="4" t="s">
        <v>189</v>
      </c>
      <c r="H236" s="4" t="s">
        <v>190</v>
      </c>
      <c r="I236" s="4"/>
      <c r="J236" s="4"/>
      <c r="K236" s="4">
        <v>201</v>
      </c>
      <c r="L236" s="4">
        <v>1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2406.91</v>
      </c>
      <c r="X236" s="4">
        <v>1</v>
      </c>
      <c r="Y236" s="4">
        <v>60164.659999999996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202</v>
      </c>
      <c r="F237" s="4">
        <f>ROUND(Source!P234,O237)</f>
        <v>538.55999999999995</v>
      </c>
      <c r="G237" s="4" t="s">
        <v>191</v>
      </c>
      <c r="H237" s="4" t="s">
        <v>192</v>
      </c>
      <c r="I237" s="4"/>
      <c r="J237" s="4"/>
      <c r="K237" s="4">
        <v>202</v>
      </c>
      <c r="L237" s="4">
        <v>2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538.55999999999995</v>
      </c>
      <c r="X237" s="4">
        <v>1</v>
      </c>
      <c r="Y237" s="4">
        <v>5121.71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222</v>
      </c>
      <c r="F238" s="4">
        <f>ROUND(Source!AO234,O238)</f>
        <v>0</v>
      </c>
      <c r="G238" s="4" t="s">
        <v>193</v>
      </c>
      <c r="H238" s="4" t="s">
        <v>194</v>
      </c>
      <c r="I238" s="4"/>
      <c r="J238" s="4"/>
      <c r="K238" s="4">
        <v>222</v>
      </c>
      <c r="L238" s="4">
        <v>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225</v>
      </c>
      <c r="F239" s="4">
        <f>ROUND(Source!AV234,O239)</f>
        <v>538.55999999999995</v>
      </c>
      <c r="G239" s="4" t="s">
        <v>195</v>
      </c>
      <c r="H239" s="4" t="s">
        <v>196</v>
      </c>
      <c r="I239" s="4"/>
      <c r="J239" s="4"/>
      <c r="K239" s="4">
        <v>225</v>
      </c>
      <c r="L239" s="4">
        <v>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538.55999999999995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226</v>
      </c>
      <c r="F240" s="4">
        <f>ROUND(Source!AW234,O240)</f>
        <v>538.55999999999995</v>
      </c>
      <c r="G240" s="4" t="s">
        <v>197</v>
      </c>
      <c r="H240" s="4" t="s">
        <v>198</v>
      </c>
      <c r="I240" s="4"/>
      <c r="J240" s="4"/>
      <c r="K240" s="4">
        <v>226</v>
      </c>
      <c r="L240" s="4">
        <v>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538.55999999999995</v>
      </c>
      <c r="X240" s="4">
        <v>1</v>
      </c>
      <c r="Y240" s="4">
        <v>5121.71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227</v>
      </c>
      <c r="F241" s="4">
        <f>ROUND(Source!AX234,O241)</f>
        <v>0</v>
      </c>
      <c r="G241" s="4" t="s">
        <v>199</v>
      </c>
      <c r="H241" s="4" t="s">
        <v>200</v>
      </c>
      <c r="I241" s="4"/>
      <c r="J241" s="4"/>
      <c r="K241" s="4">
        <v>227</v>
      </c>
      <c r="L241" s="4">
        <v>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228</v>
      </c>
      <c r="F242" s="4">
        <f>ROUND(Source!AY234,O242)</f>
        <v>538.55999999999995</v>
      </c>
      <c r="G242" s="4" t="s">
        <v>201</v>
      </c>
      <c r="H242" s="4" t="s">
        <v>202</v>
      </c>
      <c r="I242" s="4"/>
      <c r="J242" s="4"/>
      <c r="K242" s="4">
        <v>228</v>
      </c>
      <c r="L242" s="4">
        <v>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538.55999999999995</v>
      </c>
      <c r="X242" s="4">
        <v>1</v>
      </c>
      <c r="Y242" s="4">
        <v>5121.71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216</v>
      </c>
      <c r="F243" s="4">
        <f>ROUND(Source!AP234,O243)</f>
        <v>0</v>
      </c>
      <c r="G243" s="4" t="s">
        <v>203</v>
      </c>
      <c r="H243" s="4" t="s">
        <v>204</v>
      </c>
      <c r="I243" s="4"/>
      <c r="J243" s="4"/>
      <c r="K243" s="4">
        <v>216</v>
      </c>
      <c r="L243" s="4">
        <v>8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223</v>
      </c>
      <c r="F244" s="4">
        <f>ROUND(Source!AQ234,O244)</f>
        <v>0</v>
      </c>
      <c r="G244" s="4" t="s">
        <v>205</v>
      </c>
      <c r="H244" s="4" t="s">
        <v>206</v>
      </c>
      <c r="I244" s="4"/>
      <c r="J244" s="4"/>
      <c r="K244" s="4">
        <v>223</v>
      </c>
      <c r="L244" s="4">
        <v>9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229</v>
      </c>
      <c r="F245" s="4">
        <f>ROUND(Source!AZ234,O245)</f>
        <v>0</v>
      </c>
      <c r="G245" s="4" t="s">
        <v>207</v>
      </c>
      <c r="H245" s="4" t="s">
        <v>208</v>
      </c>
      <c r="I245" s="4"/>
      <c r="J245" s="4"/>
      <c r="K245" s="4">
        <v>229</v>
      </c>
      <c r="L245" s="4">
        <v>10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203</v>
      </c>
      <c r="F246" s="4">
        <f>ROUND(Source!Q234,O246)</f>
        <v>1264.9000000000001</v>
      </c>
      <c r="G246" s="4" t="s">
        <v>209</v>
      </c>
      <c r="H246" s="4" t="s">
        <v>210</v>
      </c>
      <c r="I246" s="4"/>
      <c r="J246" s="4"/>
      <c r="K246" s="4">
        <v>203</v>
      </c>
      <c r="L246" s="4">
        <v>11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1264.8999999999999</v>
      </c>
      <c r="X246" s="4">
        <v>1</v>
      </c>
      <c r="Y246" s="4">
        <v>21237.67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231</v>
      </c>
      <c r="F247" s="4">
        <f>ROUND(Source!BB234,O247)</f>
        <v>0</v>
      </c>
      <c r="G247" s="4" t="s">
        <v>211</v>
      </c>
      <c r="H247" s="4" t="s">
        <v>212</v>
      </c>
      <c r="I247" s="4"/>
      <c r="J247" s="4"/>
      <c r="K247" s="4">
        <v>231</v>
      </c>
      <c r="L247" s="4">
        <v>12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204</v>
      </c>
      <c r="F248" s="4">
        <f>ROUND(Source!R234,O248)</f>
        <v>160.12</v>
      </c>
      <c r="G248" s="4" t="s">
        <v>213</v>
      </c>
      <c r="H248" s="4" t="s">
        <v>214</v>
      </c>
      <c r="I248" s="4"/>
      <c r="J248" s="4"/>
      <c r="K248" s="4">
        <v>204</v>
      </c>
      <c r="L248" s="4">
        <v>13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160.11999999999998</v>
      </c>
      <c r="X248" s="4">
        <v>1</v>
      </c>
      <c r="Y248" s="4">
        <v>8969.91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205</v>
      </c>
      <c r="F249" s="4">
        <f>ROUND(Source!S234,O249)</f>
        <v>603.45000000000005</v>
      </c>
      <c r="G249" s="4" t="s">
        <v>215</v>
      </c>
      <c r="H249" s="4" t="s">
        <v>216</v>
      </c>
      <c r="I249" s="4"/>
      <c r="J249" s="4"/>
      <c r="K249" s="4">
        <v>205</v>
      </c>
      <c r="L249" s="4">
        <v>14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603.44999999999993</v>
      </c>
      <c r="X249" s="4">
        <v>1</v>
      </c>
      <c r="Y249" s="4">
        <v>33805.279999999999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232</v>
      </c>
      <c r="F250" s="4">
        <f>ROUND(Source!BC234,O250)</f>
        <v>0</v>
      </c>
      <c r="G250" s="4" t="s">
        <v>217</v>
      </c>
      <c r="H250" s="4" t="s">
        <v>218</v>
      </c>
      <c r="I250" s="4"/>
      <c r="J250" s="4"/>
      <c r="K250" s="4">
        <v>232</v>
      </c>
      <c r="L250" s="4">
        <v>15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214</v>
      </c>
      <c r="F251" s="4">
        <f>ROUND(Source!AS234,O251)</f>
        <v>103.85</v>
      </c>
      <c r="G251" s="4" t="s">
        <v>219</v>
      </c>
      <c r="H251" s="4" t="s">
        <v>220</v>
      </c>
      <c r="I251" s="4"/>
      <c r="J251" s="4"/>
      <c r="K251" s="4">
        <v>214</v>
      </c>
      <c r="L251" s="4">
        <v>16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103.85</v>
      </c>
      <c r="X251" s="4">
        <v>1</v>
      </c>
      <c r="Y251" s="4">
        <v>2610.84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215</v>
      </c>
      <c r="F252" s="4">
        <f>ROUND(Source!AT234,O252)</f>
        <v>3435.1</v>
      </c>
      <c r="G252" s="4" t="s">
        <v>221</v>
      </c>
      <c r="H252" s="4" t="s">
        <v>222</v>
      </c>
      <c r="I252" s="4"/>
      <c r="J252" s="4"/>
      <c r="K252" s="4">
        <v>215</v>
      </c>
      <c r="L252" s="4">
        <v>17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3435.1</v>
      </c>
      <c r="X252" s="4">
        <v>1</v>
      </c>
      <c r="Y252" s="4">
        <v>120970.68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217</v>
      </c>
      <c r="F253" s="4">
        <f>ROUND(Source!AU234,O253)</f>
        <v>0</v>
      </c>
      <c r="G253" s="4" t="s">
        <v>223</v>
      </c>
      <c r="H253" s="4" t="s">
        <v>224</v>
      </c>
      <c r="I253" s="4"/>
      <c r="J253" s="4"/>
      <c r="K253" s="4">
        <v>217</v>
      </c>
      <c r="L253" s="4">
        <v>18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230</v>
      </c>
      <c r="F254" s="4">
        <f>ROUND(Source!BA234,O254)</f>
        <v>0</v>
      </c>
      <c r="G254" s="4" t="s">
        <v>225</v>
      </c>
      <c r="H254" s="4" t="s">
        <v>226</v>
      </c>
      <c r="I254" s="4"/>
      <c r="J254" s="4"/>
      <c r="K254" s="4">
        <v>230</v>
      </c>
      <c r="L254" s="4">
        <v>19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206</v>
      </c>
      <c r="F255" s="4">
        <f>ROUND(Source!T234,O255)</f>
        <v>0</v>
      </c>
      <c r="G255" s="4" t="s">
        <v>227</v>
      </c>
      <c r="H255" s="4" t="s">
        <v>228</v>
      </c>
      <c r="I255" s="4"/>
      <c r="J255" s="4"/>
      <c r="K255" s="4">
        <v>206</v>
      </c>
      <c r="L255" s="4">
        <v>20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207</v>
      </c>
      <c r="F256" s="4">
        <f>ROUND(Source!U234,O256)</f>
        <v>62.674999999999997</v>
      </c>
      <c r="G256" s="4" t="s">
        <v>229</v>
      </c>
      <c r="H256" s="4" t="s">
        <v>230</v>
      </c>
      <c r="I256" s="4"/>
      <c r="J256" s="4"/>
      <c r="K256" s="4">
        <v>207</v>
      </c>
      <c r="L256" s="4">
        <v>21</v>
      </c>
      <c r="M256" s="4">
        <v>3</v>
      </c>
      <c r="N256" s="4" t="s">
        <v>3</v>
      </c>
      <c r="O256" s="4">
        <v>7</v>
      </c>
      <c r="P256" s="4"/>
      <c r="Q256" s="4"/>
      <c r="R256" s="4"/>
      <c r="S256" s="4"/>
      <c r="T256" s="4"/>
      <c r="U256" s="4"/>
      <c r="V256" s="4"/>
      <c r="W256" s="4">
        <v>62.674999999999997</v>
      </c>
      <c r="X256" s="4">
        <v>1</v>
      </c>
      <c r="Y256" s="4">
        <v>62.674999999999997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208</v>
      </c>
      <c r="F257" s="4">
        <f>ROUND(Source!V234,O257)</f>
        <v>12.811</v>
      </c>
      <c r="G257" s="4" t="s">
        <v>231</v>
      </c>
      <c r="H257" s="4" t="s">
        <v>232</v>
      </c>
      <c r="I257" s="4"/>
      <c r="J257" s="4"/>
      <c r="K257" s="4">
        <v>208</v>
      </c>
      <c r="L257" s="4">
        <v>22</v>
      </c>
      <c r="M257" s="4">
        <v>3</v>
      </c>
      <c r="N257" s="4" t="s">
        <v>3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12.811</v>
      </c>
      <c r="X257" s="4">
        <v>1</v>
      </c>
      <c r="Y257" s="4">
        <v>12.811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209</v>
      </c>
      <c r="F258" s="4">
        <f>ROUND(Source!W234,O258)</f>
        <v>0</v>
      </c>
      <c r="G258" s="4" t="s">
        <v>233</v>
      </c>
      <c r="H258" s="4" t="s">
        <v>234</v>
      </c>
      <c r="I258" s="4"/>
      <c r="J258" s="4"/>
      <c r="K258" s="4">
        <v>209</v>
      </c>
      <c r="L258" s="4">
        <v>23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233</v>
      </c>
      <c r="F259" s="4">
        <f>ROUND(Source!BD234,O259)</f>
        <v>0</v>
      </c>
      <c r="G259" s="4" t="s">
        <v>235</v>
      </c>
      <c r="H259" s="4" t="s">
        <v>236</v>
      </c>
      <c r="I259" s="4"/>
      <c r="J259" s="4"/>
      <c r="K259" s="4">
        <v>233</v>
      </c>
      <c r="L259" s="4">
        <v>24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210</v>
      </c>
      <c r="F260" s="4">
        <f>ROUND(Source!X234,O260)</f>
        <v>741.44</v>
      </c>
      <c r="G260" s="4" t="s">
        <v>237</v>
      </c>
      <c r="H260" s="4" t="s">
        <v>238</v>
      </c>
      <c r="I260" s="4"/>
      <c r="J260" s="4"/>
      <c r="K260" s="4">
        <v>210</v>
      </c>
      <c r="L260" s="4">
        <v>25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741.44</v>
      </c>
      <c r="X260" s="4">
        <v>1</v>
      </c>
      <c r="Y260" s="4">
        <v>41535.769999999997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211</v>
      </c>
      <c r="F261" s="4">
        <f>ROUND(Source!Y234,O261)</f>
        <v>390.6</v>
      </c>
      <c r="G261" s="4" t="s">
        <v>239</v>
      </c>
      <c r="H261" s="4" t="s">
        <v>240</v>
      </c>
      <c r="I261" s="4"/>
      <c r="J261" s="4"/>
      <c r="K261" s="4">
        <v>211</v>
      </c>
      <c r="L261" s="4">
        <v>26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390.6</v>
      </c>
      <c r="X261" s="4">
        <v>1</v>
      </c>
      <c r="Y261" s="4">
        <v>21881.09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224</v>
      </c>
      <c r="F262" s="4">
        <f>ROUND(Source!AR234,O262)</f>
        <v>3538.95</v>
      </c>
      <c r="G262" s="4" t="s">
        <v>241</v>
      </c>
      <c r="H262" s="4" t="s">
        <v>242</v>
      </c>
      <c r="I262" s="4"/>
      <c r="J262" s="4"/>
      <c r="K262" s="4">
        <v>224</v>
      </c>
      <c r="L262" s="4">
        <v>27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3538.95</v>
      </c>
      <c r="X262" s="4">
        <v>1</v>
      </c>
      <c r="Y262" s="4">
        <v>123581.51999999999</v>
      </c>
      <c r="Z262" s="4"/>
      <c r="AA262" s="4"/>
      <c r="AB262" s="4"/>
    </row>
    <row r="263" spans="1:206" x14ac:dyDescent="0.2">
      <c r="A263" s="4">
        <v>50</v>
      </c>
      <c r="B263" s="4">
        <v>1</v>
      </c>
      <c r="C263" s="4">
        <v>0</v>
      </c>
      <c r="D263" s="4">
        <v>2</v>
      </c>
      <c r="E263" s="4">
        <v>0</v>
      </c>
      <c r="F263" s="4">
        <f>ROUND(F262,O263)</f>
        <v>3538.95</v>
      </c>
      <c r="G263" s="4" t="s">
        <v>243</v>
      </c>
      <c r="H263" s="4" t="s">
        <v>244</v>
      </c>
      <c r="I263" s="4"/>
      <c r="J263" s="4"/>
      <c r="K263" s="4">
        <v>212</v>
      </c>
      <c r="L263" s="4">
        <v>28</v>
      </c>
      <c r="M263" s="4">
        <v>0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3538.95</v>
      </c>
      <c r="X263" s="4">
        <v>1</v>
      </c>
      <c r="Y263" s="4">
        <v>123581.52</v>
      </c>
      <c r="Z263" s="4"/>
      <c r="AA263" s="4"/>
      <c r="AB263" s="4"/>
    </row>
    <row r="264" spans="1:206" x14ac:dyDescent="0.2">
      <c r="A264" s="4">
        <v>50</v>
      </c>
      <c r="B264" s="4">
        <v>1</v>
      </c>
      <c r="C264" s="4">
        <v>0</v>
      </c>
      <c r="D264" s="4">
        <v>2</v>
      </c>
      <c r="E264" s="4">
        <v>0</v>
      </c>
      <c r="F264" s="4">
        <f>ROUND(F263*0.22,O264)</f>
        <v>778.57</v>
      </c>
      <c r="G264" s="4" t="s">
        <v>245</v>
      </c>
      <c r="H264" s="4" t="s">
        <v>246</v>
      </c>
      <c r="I264" s="4"/>
      <c r="J264" s="4"/>
      <c r="K264" s="4">
        <v>212</v>
      </c>
      <c r="L264" s="4">
        <v>29</v>
      </c>
      <c r="M264" s="4">
        <v>0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778.57</v>
      </c>
      <c r="X264" s="4">
        <v>1</v>
      </c>
      <c r="Y264" s="4">
        <v>27187.93</v>
      </c>
      <c r="Z264" s="4"/>
      <c r="AA264" s="4"/>
      <c r="AB264" s="4"/>
    </row>
    <row r="265" spans="1:206" x14ac:dyDescent="0.2">
      <c r="A265" s="4">
        <v>50</v>
      </c>
      <c r="B265" s="4">
        <v>1</v>
      </c>
      <c r="C265" s="4">
        <v>0</v>
      </c>
      <c r="D265" s="4">
        <v>2</v>
      </c>
      <c r="E265" s="4">
        <v>213</v>
      </c>
      <c r="F265" s="4">
        <f>ROUND(F263+F264,O265)</f>
        <v>4317.5200000000004</v>
      </c>
      <c r="G265" s="4" t="s">
        <v>247</v>
      </c>
      <c r="H265" s="4" t="s">
        <v>241</v>
      </c>
      <c r="I265" s="4"/>
      <c r="J265" s="4"/>
      <c r="K265" s="4">
        <v>212</v>
      </c>
      <c r="L265" s="4">
        <v>30</v>
      </c>
      <c r="M265" s="4">
        <v>0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4317.5200000000004</v>
      </c>
      <c r="X265" s="4">
        <v>1</v>
      </c>
      <c r="Y265" s="4">
        <v>150769.45000000001</v>
      </c>
      <c r="Z265" s="4"/>
      <c r="AA265" s="4"/>
      <c r="AB265" s="4"/>
    </row>
    <row r="267" spans="1:206" x14ac:dyDescent="0.2">
      <c r="A267" s="1">
        <v>5</v>
      </c>
      <c r="B267" s="1">
        <v>1</v>
      </c>
      <c r="C267" s="1"/>
      <c r="D267" s="1">
        <f>ROW(A271)</f>
        <v>271</v>
      </c>
      <c r="E267" s="1"/>
      <c r="F267" s="1" t="s">
        <v>15</v>
      </c>
      <c r="G267" s="1" t="s">
        <v>298</v>
      </c>
      <c r="H267" s="1" t="s">
        <v>3</v>
      </c>
      <c r="I267" s="1">
        <v>0</v>
      </c>
      <c r="J267" s="1"/>
      <c r="K267" s="1">
        <v>0</v>
      </c>
      <c r="L267" s="1"/>
      <c r="M267" s="1" t="s">
        <v>3</v>
      </c>
      <c r="N267" s="1"/>
      <c r="O267" s="1"/>
      <c r="P267" s="1"/>
      <c r="Q267" s="1"/>
      <c r="R267" s="1"/>
      <c r="S267" s="1">
        <v>79197130</v>
      </c>
      <c r="T267" s="1"/>
      <c r="U267" s="1" t="s">
        <v>3</v>
      </c>
      <c r="V267" s="1">
        <v>0</v>
      </c>
      <c r="W267" s="1"/>
      <c r="X267" s="1"/>
      <c r="Y267" s="1"/>
      <c r="Z267" s="1"/>
      <c r="AA267" s="1"/>
      <c r="AB267" s="1" t="s">
        <v>3</v>
      </c>
      <c r="AC267" s="1" t="s">
        <v>3</v>
      </c>
      <c r="AD267" s="1" t="s">
        <v>3</v>
      </c>
      <c r="AE267" s="1" t="s">
        <v>3</v>
      </c>
      <c r="AF267" s="1" t="s">
        <v>3</v>
      </c>
      <c r="AG267" s="1" t="s">
        <v>3</v>
      </c>
      <c r="AH267" s="1"/>
      <c r="AI267" s="1"/>
      <c r="AJ267" s="1"/>
      <c r="AK267" s="1"/>
      <c r="AL267" s="1"/>
      <c r="AM267" s="1"/>
      <c r="AN267" s="1"/>
      <c r="AO267" s="1"/>
      <c r="AP267" s="1" t="s">
        <v>3</v>
      </c>
      <c r="AQ267" s="1" t="s">
        <v>3</v>
      </c>
      <c r="AR267" s="1" t="s">
        <v>3</v>
      </c>
      <c r="AS267" s="1"/>
      <c r="AT267" s="1"/>
      <c r="AU267" s="1"/>
      <c r="AV267" s="1"/>
      <c r="AW267" s="1"/>
      <c r="AX267" s="1"/>
      <c r="AY267" s="1"/>
      <c r="AZ267" s="1" t="s">
        <v>3</v>
      </c>
      <c r="BA267" s="1"/>
      <c r="BB267" s="1" t="s">
        <v>3</v>
      </c>
      <c r="BC267" s="1" t="s">
        <v>3</v>
      </c>
      <c r="BD267" s="1" t="s">
        <v>3</v>
      </c>
      <c r="BE267" s="1" t="s">
        <v>3</v>
      </c>
      <c r="BF267" s="1" t="s">
        <v>3</v>
      </c>
      <c r="BG267" s="1" t="s">
        <v>3</v>
      </c>
      <c r="BH267" s="1" t="s">
        <v>3</v>
      </c>
      <c r="BI267" s="1" t="s">
        <v>3</v>
      </c>
      <c r="BJ267" s="1" t="s">
        <v>3</v>
      </c>
      <c r="BK267" s="1" t="s">
        <v>3</v>
      </c>
      <c r="BL267" s="1" t="s">
        <v>3</v>
      </c>
      <c r="BM267" s="1" t="s">
        <v>3</v>
      </c>
      <c r="BN267" s="1" t="s">
        <v>3</v>
      </c>
      <c r="BO267" s="1" t="s">
        <v>3</v>
      </c>
      <c r="BP267" s="1" t="s">
        <v>3</v>
      </c>
      <c r="BQ267" s="1"/>
      <c r="BR267" s="1"/>
      <c r="BS267" s="1"/>
      <c r="BT267" s="1"/>
      <c r="BU267" s="1"/>
      <c r="BV267" s="1"/>
      <c r="BW267" s="1"/>
      <c r="BX267" s="1">
        <v>0</v>
      </c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>
        <v>0</v>
      </c>
    </row>
    <row r="269" spans="1:206" x14ac:dyDescent="0.2">
      <c r="A269" s="2">
        <v>52</v>
      </c>
      <c r="B269" s="2">
        <f t="shared" ref="B269:G269" si="182">B271</f>
        <v>1</v>
      </c>
      <c r="C269" s="2">
        <f t="shared" si="182"/>
        <v>5</v>
      </c>
      <c r="D269" s="2">
        <f t="shared" si="182"/>
        <v>267</v>
      </c>
      <c r="E269" s="2">
        <f t="shared" si="182"/>
        <v>0</v>
      </c>
      <c r="F269" s="2" t="str">
        <f t="shared" si="182"/>
        <v>Новый подраздел</v>
      </c>
      <c r="G269" s="2" t="str">
        <f t="shared" si="182"/>
        <v>Подраздел: Благоустройство</v>
      </c>
      <c r="H269" s="2"/>
      <c r="I269" s="2"/>
      <c r="J269" s="2"/>
      <c r="K269" s="2"/>
      <c r="L269" s="2"/>
      <c r="M269" s="2"/>
      <c r="N269" s="2"/>
      <c r="O269" s="2">
        <f t="shared" ref="O269:AT269" si="183">O271</f>
        <v>0</v>
      </c>
      <c r="P269" s="2">
        <f t="shared" si="183"/>
        <v>0</v>
      </c>
      <c r="Q269" s="2">
        <f t="shared" si="183"/>
        <v>0</v>
      </c>
      <c r="R269" s="2">
        <f t="shared" si="183"/>
        <v>0</v>
      </c>
      <c r="S269" s="2">
        <f t="shared" si="183"/>
        <v>0</v>
      </c>
      <c r="T269" s="2">
        <f t="shared" si="183"/>
        <v>0</v>
      </c>
      <c r="U269" s="2">
        <f t="shared" si="183"/>
        <v>0</v>
      </c>
      <c r="V269" s="2">
        <f t="shared" si="183"/>
        <v>0</v>
      </c>
      <c r="W269" s="2">
        <f t="shared" si="183"/>
        <v>0</v>
      </c>
      <c r="X269" s="2">
        <f t="shared" si="183"/>
        <v>0</v>
      </c>
      <c r="Y269" s="2">
        <f t="shared" si="183"/>
        <v>0</v>
      </c>
      <c r="Z269" s="2">
        <f t="shared" si="183"/>
        <v>0</v>
      </c>
      <c r="AA269" s="2">
        <f t="shared" si="183"/>
        <v>0</v>
      </c>
      <c r="AB269" s="2">
        <f t="shared" si="183"/>
        <v>0</v>
      </c>
      <c r="AC269" s="2">
        <f t="shared" si="183"/>
        <v>0</v>
      </c>
      <c r="AD269" s="2">
        <f t="shared" si="183"/>
        <v>0</v>
      </c>
      <c r="AE269" s="2">
        <f t="shared" si="183"/>
        <v>0</v>
      </c>
      <c r="AF269" s="2">
        <f t="shared" si="183"/>
        <v>0</v>
      </c>
      <c r="AG269" s="2">
        <f t="shared" si="183"/>
        <v>0</v>
      </c>
      <c r="AH269" s="2">
        <f t="shared" si="183"/>
        <v>0</v>
      </c>
      <c r="AI269" s="2">
        <f t="shared" si="183"/>
        <v>0</v>
      </c>
      <c r="AJ269" s="2">
        <f t="shared" si="183"/>
        <v>0</v>
      </c>
      <c r="AK269" s="2">
        <f t="shared" si="183"/>
        <v>0</v>
      </c>
      <c r="AL269" s="2">
        <f t="shared" si="183"/>
        <v>0</v>
      </c>
      <c r="AM269" s="2">
        <f t="shared" si="183"/>
        <v>0</v>
      </c>
      <c r="AN269" s="2">
        <f t="shared" si="183"/>
        <v>0</v>
      </c>
      <c r="AO269" s="2">
        <f t="shared" si="183"/>
        <v>0</v>
      </c>
      <c r="AP269" s="2">
        <f t="shared" si="183"/>
        <v>0</v>
      </c>
      <c r="AQ269" s="2">
        <f t="shared" si="183"/>
        <v>0</v>
      </c>
      <c r="AR269" s="2">
        <f t="shared" si="183"/>
        <v>0</v>
      </c>
      <c r="AS269" s="2">
        <f t="shared" si="183"/>
        <v>0</v>
      </c>
      <c r="AT269" s="2">
        <f t="shared" si="183"/>
        <v>0</v>
      </c>
      <c r="AU269" s="2">
        <f t="shared" ref="AU269:BZ269" si="184">AU271</f>
        <v>0</v>
      </c>
      <c r="AV269" s="2">
        <f t="shared" si="184"/>
        <v>0</v>
      </c>
      <c r="AW269" s="2">
        <f t="shared" si="184"/>
        <v>0</v>
      </c>
      <c r="AX269" s="2">
        <f t="shared" si="184"/>
        <v>0</v>
      </c>
      <c r="AY269" s="2">
        <f t="shared" si="184"/>
        <v>0</v>
      </c>
      <c r="AZ269" s="2">
        <f t="shared" si="184"/>
        <v>0</v>
      </c>
      <c r="BA269" s="2">
        <f t="shared" si="184"/>
        <v>0</v>
      </c>
      <c r="BB269" s="2">
        <f t="shared" si="184"/>
        <v>0</v>
      </c>
      <c r="BC269" s="2">
        <f t="shared" si="184"/>
        <v>0</v>
      </c>
      <c r="BD269" s="2">
        <f t="shared" si="184"/>
        <v>0</v>
      </c>
      <c r="BE269" s="2">
        <f t="shared" si="184"/>
        <v>0</v>
      </c>
      <c r="BF269" s="2">
        <f t="shared" si="184"/>
        <v>0</v>
      </c>
      <c r="BG269" s="2">
        <f t="shared" si="184"/>
        <v>0</v>
      </c>
      <c r="BH269" s="2">
        <f t="shared" si="184"/>
        <v>0</v>
      </c>
      <c r="BI269" s="2">
        <f t="shared" si="184"/>
        <v>0</v>
      </c>
      <c r="BJ269" s="2">
        <f t="shared" si="184"/>
        <v>0</v>
      </c>
      <c r="BK269" s="2">
        <f t="shared" si="184"/>
        <v>0</v>
      </c>
      <c r="BL269" s="2">
        <f t="shared" si="184"/>
        <v>0</v>
      </c>
      <c r="BM269" s="2">
        <f t="shared" si="184"/>
        <v>0</v>
      </c>
      <c r="BN269" s="2">
        <f t="shared" si="184"/>
        <v>0</v>
      </c>
      <c r="BO269" s="2">
        <f t="shared" si="184"/>
        <v>0</v>
      </c>
      <c r="BP269" s="2">
        <f t="shared" si="184"/>
        <v>0</v>
      </c>
      <c r="BQ269" s="2">
        <f t="shared" si="184"/>
        <v>0</v>
      </c>
      <c r="BR269" s="2">
        <f t="shared" si="184"/>
        <v>0</v>
      </c>
      <c r="BS269" s="2">
        <f t="shared" si="184"/>
        <v>0</v>
      </c>
      <c r="BT269" s="2">
        <f t="shared" si="184"/>
        <v>0</v>
      </c>
      <c r="BU269" s="2">
        <f t="shared" si="184"/>
        <v>0</v>
      </c>
      <c r="BV269" s="2">
        <f t="shared" si="184"/>
        <v>0</v>
      </c>
      <c r="BW269" s="2">
        <f t="shared" si="184"/>
        <v>0</v>
      </c>
      <c r="BX269" s="2">
        <f t="shared" si="184"/>
        <v>0</v>
      </c>
      <c r="BY269" s="2">
        <f t="shared" si="184"/>
        <v>0</v>
      </c>
      <c r="BZ269" s="2">
        <f t="shared" si="184"/>
        <v>0</v>
      </c>
      <c r="CA269" s="2">
        <f t="shared" ref="CA269:DF269" si="185">CA271</f>
        <v>0</v>
      </c>
      <c r="CB269" s="2">
        <f t="shared" si="185"/>
        <v>0</v>
      </c>
      <c r="CC269" s="2">
        <f t="shared" si="185"/>
        <v>0</v>
      </c>
      <c r="CD269" s="2">
        <f t="shared" si="185"/>
        <v>0</v>
      </c>
      <c r="CE269" s="2">
        <f t="shared" si="185"/>
        <v>0</v>
      </c>
      <c r="CF269" s="2">
        <f t="shared" si="185"/>
        <v>0</v>
      </c>
      <c r="CG269" s="2">
        <f t="shared" si="185"/>
        <v>0</v>
      </c>
      <c r="CH269" s="2">
        <f t="shared" si="185"/>
        <v>0</v>
      </c>
      <c r="CI269" s="2">
        <f t="shared" si="185"/>
        <v>0</v>
      </c>
      <c r="CJ269" s="2">
        <f t="shared" si="185"/>
        <v>0</v>
      </c>
      <c r="CK269" s="2">
        <f t="shared" si="185"/>
        <v>0</v>
      </c>
      <c r="CL269" s="2">
        <f t="shared" si="185"/>
        <v>0</v>
      </c>
      <c r="CM269" s="2">
        <f t="shared" si="185"/>
        <v>0</v>
      </c>
      <c r="CN269" s="2">
        <f t="shared" si="185"/>
        <v>0</v>
      </c>
      <c r="CO269" s="2">
        <f t="shared" si="185"/>
        <v>0</v>
      </c>
      <c r="CP269" s="2">
        <f t="shared" si="185"/>
        <v>0</v>
      </c>
      <c r="CQ269" s="2">
        <f t="shared" si="185"/>
        <v>0</v>
      </c>
      <c r="CR269" s="2">
        <f t="shared" si="185"/>
        <v>0</v>
      </c>
      <c r="CS269" s="2">
        <f t="shared" si="185"/>
        <v>0</v>
      </c>
      <c r="CT269" s="2">
        <f t="shared" si="185"/>
        <v>0</v>
      </c>
      <c r="CU269" s="2">
        <f t="shared" si="185"/>
        <v>0</v>
      </c>
      <c r="CV269" s="2">
        <f t="shared" si="185"/>
        <v>0</v>
      </c>
      <c r="CW269" s="2">
        <f t="shared" si="185"/>
        <v>0</v>
      </c>
      <c r="CX269" s="2">
        <f t="shared" si="185"/>
        <v>0</v>
      </c>
      <c r="CY269" s="2">
        <f t="shared" si="185"/>
        <v>0</v>
      </c>
      <c r="CZ269" s="2">
        <f t="shared" si="185"/>
        <v>0</v>
      </c>
      <c r="DA269" s="2">
        <f t="shared" si="185"/>
        <v>0</v>
      </c>
      <c r="DB269" s="2">
        <f t="shared" si="185"/>
        <v>0</v>
      </c>
      <c r="DC269" s="2">
        <f t="shared" si="185"/>
        <v>0</v>
      </c>
      <c r="DD269" s="2">
        <f t="shared" si="185"/>
        <v>0</v>
      </c>
      <c r="DE269" s="2">
        <f t="shared" si="185"/>
        <v>0</v>
      </c>
      <c r="DF269" s="2">
        <f t="shared" si="185"/>
        <v>0</v>
      </c>
      <c r="DG269" s="3">
        <f t="shared" ref="DG269:EL269" si="186">DG271</f>
        <v>0</v>
      </c>
      <c r="DH269" s="3">
        <f t="shared" si="186"/>
        <v>0</v>
      </c>
      <c r="DI269" s="3">
        <f t="shared" si="186"/>
        <v>0</v>
      </c>
      <c r="DJ269" s="3">
        <f t="shared" si="186"/>
        <v>0</v>
      </c>
      <c r="DK269" s="3">
        <f t="shared" si="186"/>
        <v>0</v>
      </c>
      <c r="DL269" s="3">
        <f t="shared" si="186"/>
        <v>0</v>
      </c>
      <c r="DM269" s="3">
        <f t="shared" si="186"/>
        <v>0</v>
      </c>
      <c r="DN269" s="3">
        <f t="shared" si="186"/>
        <v>0</v>
      </c>
      <c r="DO269" s="3">
        <f t="shared" si="186"/>
        <v>0</v>
      </c>
      <c r="DP269" s="3">
        <f t="shared" si="186"/>
        <v>0</v>
      </c>
      <c r="DQ269" s="3">
        <f t="shared" si="186"/>
        <v>0</v>
      </c>
      <c r="DR269" s="3">
        <f t="shared" si="186"/>
        <v>0</v>
      </c>
      <c r="DS269" s="3">
        <f t="shared" si="186"/>
        <v>0</v>
      </c>
      <c r="DT269" s="3">
        <f t="shared" si="186"/>
        <v>0</v>
      </c>
      <c r="DU269" s="3">
        <f t="shared" si="186"/>
        <v>0</v>
      </c>
      <c r="DV269" s="3">
        <f t="shared" si="186"/>
        <v>0</v>
      </c>
      <c r="DW269" s="3">
        <f t="shared" si="186"/>
        <v>0</v>
      </c>
      <c r="DX269" s="3">
        <f t="shared" si="186"/>
        <v>0</v>
      </c>
      <c r="DY269" s="3">
        <f t="shared" si="186"/>
        <v>0</v>
      </c>
      <c r="DZ269" s="3">
        <f t="shared" si="186"/>
        <v>0</v>
      </c>
      <c r="EA269" s="3">
        <f t="shared" si="186"/>
        <v>0</v>
      </c>
      <c r="EB269" s="3">
        <f t="shared" si="186"/>
        <v>0</v>
      </c>
      <c r="EC269" s="3">
        <f t="shared" si="186"/>
        <v>0</v>
      </c>
      <c r="ED269" s="3">
        <f t="shared" si="186"/>
        <v>0</v>
      </c>
      <c r="EE269" s="3">
        <f t="shared" si="186"/>
        <v>0</v>
      </c>
      <c r="EF269" s="3">
        <f t="shared" si="186"/>
        <v>0</v>
      </c>
      <c r="EG269" s="3">
        <f t="shared" si="186"/>
        <v>0</v>
      </c>
      <c r="EH269" s="3">
        <f t="shared" si="186"/>
        <v>0</v>
      </c>
      <c r="EI269" s="3">
        <f t="shared" si="186"/>
        <v>0</v>
      </c>
      <c r="EJ269" s="3">
        <f t="shared" si="186"/>
        <v>0</v>
      </c>
      <c r="EK269" s="3">
        <f t="shared" si="186"/>
        <v>0</v>
      </c>
      <c r="EL269" s="3">
        <f t="shared" si="186"/>
        <v>0</v>
      </c>
      <c r="EM269" s="3">
        <f t="shared" ref="EM269:FR269" si="187">EM271</f>
        <v>0</v>
      </c>
      <c r="EN269" s="3">
        <f t="shared" si="187"/>
        <v>0</v>
      </c>
      <c r="EO269" s="3">
        <f t="shared" si="187"/>
        <v>0</v>
      </c>
      <c r="EP269" s="3">
        <f t="shared" si="187"/>
        <v>0</v>
      </c>
      <c r="EQ269" s="3">
        <f t="shared" si="187"/>
        <v>0</v>
      </c>
      <c r="ER269" s="3">
        <f t="shared" si="187"/>
        <v>0</v>
      </c>
      <c r="ES269" s="3">
        <f t="shared" si="187"/>
        <v>0</v>
      </c>
      <c r="ET269" s="3">
        <f t="shared" si="187"/>
        <v>0</v>
      </c>
      <c r="EU269" s="3">
        <f t="shared" si="187"/>
        <v>0</v>
      </c>
      <c r="EV269" s="3">
        <f t="shared" si="187"/>
        <v>0</v>
      </c>
      <c r="EW269" s="3">
        <f t="shared" si="187"/>
        <v>0</v>
      </c>
      <c r="EX269" s="3">
        <f t="shared" si="187"/>
        <v>0</v>
      </c>
      <c r="EY269" s="3">
        <f t="shared" si="187"/>
        <v>0</v>
      </c>
      <c r="EZ269" s="3">
        <f t="shared" si="187"/>
        <v>0</v>
      </c>
      <c r="FA269" s="3">
        <f t="shared" si="187"/>
        <v>0</v>
      </c>
      <c r="FB269" s="3">
        <f t="shared" si="187"/>
        <v>0</v>
      </c>
      <c r="FC269" s="3">
        <f t="shared" si="187"/>
        <v>0</v>
      </c>
      <c r="FD269" s="3">
        <f t="shared" si="187"/>
        <v>0</v>
      </c>
      <c r="FE269" s="3">
        <f t="shared" si="187"/>
        <v>0</v>
      </c>
      <c r="FF269" s="3">
        <f t="shared" si="187"/>
        <v>0</v>
      </c>
      <c r="FG269" s="3">
        <f t="shared" si="187"/>
        <v>0</v>
      </c>
      <c r="FH269" s="3">
        <f t="shared" si="187"/>
        <v>0</v>
      </c>
      <c r="FI269" s="3">
        <f t="shared" si="187"/>
        <v>0</v>
      </c>
      <c r="FJ269" s="3">
        <f t="shared" si="187"/>
        <v>0</v>
      </c>
      <c r="FK269" s="3">
        <f t="shared" si="187"/>
        <v>0</v>
      </c>
      <c r="FL269" s="3">
        <f t="shared" si="187"/>
        <v>0</v>
      </c>
      <c r="FM269" s="3">
        <f t="shared" si="187"/>
        <v>0</v>
      </c>
      <c r="FN269" s="3">
        <f t="shared" si="187"/>
        <v>0</v>
      </c>
      <c r="FO269" s="3">
        <f t="shared" si="187"/>
        <v>0</v>
      </c>
      <c r="FP269" s="3">
        <f t="shared" si="187"/>
        <v>0</v>
      </c>
      <c r="FQ269" s="3">
        <f t="shared" si="187"/>
        <v>0</v>
      </c>
      <c r="FR269" s="3">
        <f t="shared" si="187"/>
        <v>0</v>
      </c>
      <c r="FS269" s="3">
        <f t="shared" ref="FS269:GX269" si="188">FS271</f>
        <v>0</v>
      </c>
      <c r="FT269" s="3">
        <f t="shared" si="188"/>
        <v>0</v>
      </c>
      <c r="FU269" s="3">
        <f t="shared" si="188"/>
        <v>0</v>
      </c>
      <c r="FV269" s="3">
        <f t="shared" si="188"/>
        <v>0</v>
      </c>
      <c r="FW269" s="3">
        <f t="shared" si="188"/>
        <v>0</v>
      </c>
      <c r="FX269" s="3">
        <f t="shared" si="188"/>
        <v>0</v>
      </c>
      <c r="FY269" s="3">
        <f t="shared" si="188"/>
        <v>0</v>
      </c>
      <c r="FZ269" s="3">
        <f t="shared" si="188"/>
        <v>0</v>
      </c>
      <c r="GA269" s="3">
        <f t="shared" si="188"/>
        <v>0</v>
      </c>
      <c r="GB269" s="3">
        <f t="shared" si="188"/>
        <v>0</v>
      </c>
      <c r="GC269" s="3">
        <f t="shared" si="188"/>
        <v>0</v>
      </c>
      <c r="GD269" s="3">
        <f t="shared" si="188"/>
        <v>0</v>
      </c>
      <c r="GE269" s="3">
        <f t="shared" si="188"/>
        <v>0</v>
      </c>
      <c r="GF269" s="3">
        <f t="shared" si="188"/>
        <v>0</v>
      </c>
      <c r="GG269" s="3">
        <f t="shared" si="188"/>
        <v>0</v>
      </c>
      <c r="GH269" s="3">
        <f t="shared" si="188"/>
        <v>0</v>
      </c>
      <c r="GI269" s="3">
        <f t="shared" si="188"/>
        <v>0</v>
      </c>
      <c r="GJ269" s="3">
        <f t="shared" si="188"/>
        <v>0</v>
      </c>
      <c r="GK269" s="3">
        <f t="shared" si="188"/>
        <v>0</v>
      </c>
      <c r="GL269" s="3">
        <f t="shared" si="188"/>
        <v>0</v>
      </c>
      <c r="GM269" s="3">
        <f t="shared" si="188"/>
        <v>0</v>
      </c>
      <c r="GN269" s="3">
        <f t="shared" si="188"/>
        <v>0</v>
      </c>
      <c r="GO269" s="3">
        <f t="shared" si="188"/>
        <v>0</v>
      </c>
      <c r="GP269" s="3">
        <f t="shared" si="188"/>
        <v>0</v>
      </c>
      <c r="GQ269" s="3">
        <f t="shared" si="188"/>
        <v>0</v>
      </c>
      <c r="GR269" s="3">
        <f t="shared" si="188"/>
        <v>0</v>
      </c>
      <c r="GS269" s="3">
        <f t="shared" si="188"/>
        <v>0</v>
      </c>
      <c r="GT269" s="3">
        <f t="shared" si="188"/>
        <v>0</v>
      </c>
      <c r="GU269" s="3">
        <f t="shared" si="188"/>
        <v>0</v>
      </c>
      <c r="GV269" s="3">
        <f t="shared" si="188"/>
        <v>0</v>
      </c>
      <c r="GW269" s="3">
        <f t="shared" si="188"/>
        <v>0</v>
      </c>
      <c r="GX269" s="3">
        <f t="shared" si="188"/>
        <v>0</v>
      </c>
    </row>
    <row r="271" spans="1:206" x14ac:dyDescent="0.2">
      <c r="A271" s="2">
        <v>51</v>
      </c>
      <c r="B271" s="2">
        <f>B267</f>
        <v>1</v>
      </c>
      <c r="C271" s="2">
        <f>A267</f>
        <v>5</v>
      </c>
      <c r="D271" s="2">
        <f>ROW(A267)</f>
        <v>267</v>
      </c>
      <c r="E271" s="2"/>
      <c r="F271" s="2" t="str">
        <f>IF(F267&lt;&gt;"",F267,"")</f>
        <v>Новый подраздел</v>
      </c>
      <c r="G271" s="2" t="str">
        <f>IF(G267&lt;&gt;"",G267,"")</f>
        <v>Подраздел: Благоустройство</v>
      </c>
      <c r="H271" s="2">
        <v>0</v>
      </c>
      <c r="I271" s="2"/>
      <c r="J271" s="2"/>
      <c r="K271" s="2"/>
      <c r="L271" s="2"/>
      <c r="M271" s="2"/>
      <c r="N271" s="2"/>
      <c r="O271" s="2">
        <f t="shared" ref="O271:T271" si="189">ROUND(AB271,2)</f>
        <v>0</v>
      </c>
      <c r="P271" s="2">
        <f t="shared" si="189"/>
        <v>0</v>
      </c>
      <c r="Q271" s="2">
        <f t="shared" si="189"/>
        <v>0</v>
      </c>
      <c r="R271" s="2">
        <f t="shared" si="189"/>
        <v>0</v>
      </c>
      <c r="S271" s="2">
        <f t="shared" si="189"/>
        <v>0</v>
      </c>
      <c r="T271" s="2">
        <f t="shared" si="189"/>
        <v>0</v>
      </c>
      <c r="U271" s="2">
        <f>AH271</f>
        <v>0</v>
      </c>
      <c r="V271" s="2">
        <f>AI271</f>
        <v>0</v>
      </c>
      <c r="W271" s="2">
        <f>ROUND(AJ271,2)</f>
        <v>0</v>
      </c>
      <c r="X271" s="2">
        <f>ROUND(AK271,2)</f>
        <v>0</v>
      </c>
      <c r="Y271" s="2">
        <f>ROUND(AL271,2)</f>
        <v>0</v>
      </c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>
        <f t="shared" ref="AO271:BD271" si="190">ROUND(BX271,2)</f>
        <v>0</v>
      </c>
      <c r="AP271" s="2">
        <f t="shared" si="190"/>
        <v>0</v>
      </c>
      <c r="AQ271" s="2">
        <f t="shared" si="190"/>
        <v>0</v>
      </c>
      <c r="AR271" s="2">
        <f t="shared" si="190"/>
        <v>0</v>
      </c>
      <c r="AS271" s="2">
        <f t="shared" si="190"/>
        <v>0</v>
      </c>
      <c r="AT271" s="2">
        <f t="shared" si="190"/>
        <v>0</v>
      </c>
      <c r="AU271" s="2">
        <f t="shared" si="190"/>
        <v>0</v>
      </c>
      <c r="AV271" s="2">
        <f t="shared" si="190"/>
        <v>0</v>
      </c>
      <c r="AW271" s="2">
        <f t="shared" si="190"/>
        <v>0</v>
      </c>
      <c r="AX271" s="2">
        <f t="shared" si="190"/>
        <v>0</v>
      </c>
      <c r="AY271" s="2">
        <f t="shared" si="190"/>
        <v>0</v>
      </c>
      <c r="AZ271" s="2">
        <f t="shared" si="190"/>
        <v>0</v>
      </c>
      <c r="BA271" s="2">
        <f t="shared" si="190"/>
        <v>0</v>
      </c>
      <c r="BB271" s="2">
        <f t="shared" si="190"/>
        <v>0</v>
      </c>
      <c r="BC271" s="2">
        <f t="shared" si="190"/>
        <v>0</v>
      </c>
      <c r="BD271" s="2">
        <f t="shared" si="190"/>
        <v>0</v>
      </c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>
        <v>0</v>
      </c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201</v>
      </c>
      <c r="F273" s="4">
        <f>ROUND(Source!O271,O273)</f>
        <v>0</v>
      </c>
      <c r="G273" s="4" t="s">
        <v>189</v>
      </c>
      <c r="H273" s="4" t="s">
        <v>190</v>
      </c>
      <c r="I273" s="4"/>
      <c r="J273" s="4"/>
      <c r="K273" s="4">
        <v>201</v>
      </c>
      <c r="L273" s="4">
        <v>1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202</v>
      </c>
      <c r="F274" s="4">
        <f>ROUND(Source!P271,O274)</f>
        <v>0</v>
      </c>
      <c r="G274" s="4" t="s">
        <v>191</v>
      </c>
      <c r="H274" s="4" t="s">
        <v>192</v>
      </c>
      <c r="I274" s="4"/>
      <c r="J274" s="4"/>
      <c r="K274" s="4">
        <v>202</v>
      </c>
      <c r="L274" s="4">
        <v>2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222</v>
      </c>
      <c r="F275" s="4">
        <f>ROUND(Source!AO271,O275)</f>
        <v>0</v>
      </c>
      <c r="G275" s="4" t="s">
        <v>193</v>
      </c>
      <c r="H275" s="4" t="s">
        <v>194</v>
      </c>
      <c r="I275" s="4"/>
      <c r="J275" s="4"/>
      <c r="K275" s="4">
        <v>222</v>
      </c>
      <c r="L275" s="4">
        <v>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225</v>
      </c>
      <c r="F276" s="4">
        <f>ROUND(Source!AV271,O276)</f>
        <v>0</v>
      </c>
      <c r="G276" s="4" t="s">
        <v>195</v>
      </c>
      <c r="H276" s="4" t="s">
        <v>196</v>
      </c>
      <c r="I276" s="4"/>
      <c r="J276" s="4"/>
      <c r="K276" s="4">
        <v>225</v>
      </c>
      <c r="L276" s="4">
        <v>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226</v>
      </c>
      <c r="F277" s="4">
        <f>ROUND(Source!AW271,O277)</f>
        <v>0</v>
      </c>
      <c r="G277" s="4" t="s">
        <v>197</v>
      </c>
      <c r="H277" s="4" t="s">
        <v>198</v>
      </c>
      <c r="I277" s="4"/>
      <c r="J277" s="4"/>
      <c r="K277" s="4">
        <v>226</v>
      </c>
      <c r="L277" s="4">
        <v>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227</v>
      </c>
      <c r="F278" s="4">
        <f>ROUND(Source!AX271,O278)</f>
        <v>0</v>
      </c>
      <c r="G278" s="4" t="s">
        <v>199</v>
      </c>
      <c r="H278" s="4" t="s">
        <v>200</v>
      </c>
      <c r="I278" s="4"/>
      <c r="J278" s="4"/>
      <c r="K278" s="4">
        <v>227</v>
      </c>
      <c r="L278" s="4">
        <v>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228</v>
      </c>
      <c r="F279" s="4">
        <f>ROUND(Source!AY271,O279)</f>
        <v>0</v>
      </c>
      <c r="G279" s="4" t="s">
        <v>201</v>
      </c>
      <c r="H279" s="4" t="s">
        <v>202</v>
      </c>
      <c r="I279" s="4"/>
      <c r="J279" s="4"/>
      <c r="K279" s="4">
        <v>228</v>
      </c>
      <c r="L279" s="4">
        <v>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216</v>
      </c>
      <c r="F280" s="4">
        <f>ROUND(Source!AP271,O280)</f>
        <v>0</v>
      </c>
      <c r="G280" s="4" t="s">
        <v>203</v>
      </c>
      <c r="H280" s="4" t="s">
        <v>204</v>
      </c>
      <c r="I280" s="4"/>
      <c r="J280" s="4"/>
      <c r="K280" s="4">
        <v>216</v>
      </c>
      <c r="L280" s="4">
        <v>8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223</v>
      </c>
      <c r="F281" s="4">
        <f>ROUND(Source!AQ271,O281)</f>
        <v>0</v>
      </c>
      <c r="G281" s="4" t="s">
        <v>205</v>
      </c>
      <c r="H281" s="4" t="s">
        <v>206</v>
      </c>
      <c r="I281" s="4"/>
      <c r="J281" s="4"/>
      <c r="K281" s="4">
        <v>223</v>
      </c>
      <c r="L281" s="4">
        <v>9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229</v>
      </c>
      <c r="F282" s="4">
        <f>ROUND(Source!AZ271,O282)</f>
        <v>0</v>
      </c>
      <c r="G282" s="4" t="s">
        <v>207</v>
      </c>
      <c r="H282" s="4" t="s">
        <v>208</v>
      </c>
      <c r="I282" s="4"/>
      <c r="J282" s="4"/>
      <c r="K282" s="4">
        <v>229</v>
      </c>
      <c r="L282" s="4">
        <v>10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203</v>
      </c>
      <c r="F283" s="4">
        <f>ROUND(Source!Q271,O283)</f>
        <v>0</v>
      </c>
      <c r="G283" s="4" t="s">
        <v>209</v>
      </c>
      <c r="H283" s="4" t="s">
        <v>210</v>
      </c>
      <c r="I283" s="4"/>
      <c r="J283" s="4"/>
      <c r="K283" s="4">
        <v>203</v>
      </c>
      <c r="L283" s="4">
        <v>11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231</v>
      </c>
      <c r="F284" s="4">
        <f>ROUND(Source!BB271,O284)</f>
        <v>0</v>
      </c>
      <c r="G284" s="4" t="s">
        <v>211</v>
      </c>
      <c r="H284" s="4" t="s">
        <v>212</v>
      </c>
      <c r="I284" s="4"/>
      <c r="J284" s="4"/>
      <c r="K284" s="4">
        <v>231</v>
      </c>
      <c r="L284" s="4">
        <v>12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204</v>
      </c>
      <c r="F285" s="4">
        <f>ROUND(Source!R271,O285)</f>
        <v>0</v>
      </c>
      <c r="G285" s="4" t="s">
        <v>213</v>
      </c>
      <c r="H285" s="4" t="s">
        <v>214</v>
      </c>
      <c r="I285" s="4"/>
      <c r="J285" s="4"/>
      <c r="K285" s="4">
        <v>204</v>
      </c>
      <c r="L285" s="4">
        <v>13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205</v>
      </c>
      <c r="F286" s="4">
        <f>ROUND(Source!S271,O286)</f>
        <v>0</v>
      </c>
      <c r="G286" s="4" t="s">
        <v>215</v>
      </c>
      <c r="H286" s="4" t="s">
        <v>216</v>
      </c>
      <c r="I286" s="4"/>
      <c r="J286" s="4"/>
      <c r="K286" s="4">
        <v>205</v>
      </c>
      <c r="L286" s="4">
        <v>14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232</v>
      </c>
      <c r="F287" s="4">
        <f>ROUND(Source!BC271,O287)</f>
        <v>0</v>
      </c>
      <c r="G287" s="4" t="s">
        <v>217</v>
      </c>
      <c r="H287" s="4" t="s">
        <v>218</v>
      </c>
      <c r="I287" s="4"/>
      <c r="J287" s="4"/>
      <c r="K287" s="4">
        <v>232</v>
      </c>
      <c r="L287" s="4">
        <v>15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214</v>
      </c>
      <c r="F288" s="4">
        <f>ROUND(Source!AS271,O288)</f>
        <v>0</v>
      </c>
      <c r="G288" s="4" t="s">
        <v>219</v>
      </c>
      <c r="H288" s="4" t="s">
        <v>220</v>
      </c>
      <c r="I288" s="4"/>
      <c r="J288" s="4"/>
      <c r="K288" s="4">
        <v>214</v>
      </c>
      <c r="L288" s="4">
        <v>16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88" x14ac:dyDescent="0.2">
      <c r="A289" s="4">
        <v>50</v>
      </c>
      <c r="B289" s="4">
        <v>0</v>
      </c>
      <c r="C289" s="4">
        <v>0</v>
      </c>
      <c r="D289" s="4">
        <v>1</v>
      </c>
      <c r="E289" s="4">
        <v>215</v>
      </c>
      <c r="F289" s="4">
        <f>ROUND(Source!AT271,O289)</f>
        <v>0</v>
      </c>
      <c r="G289" s="4" t="s">
        <v>221</v>
      </c>
      <c r="H289" s="4" t="s">
        <v>222</v>
      </c>
      <c r="I289" s="4"/>
      <c r="J289" s="4"/>
      <c r="K289" s="4">
        <v>215</v>
      </c>
      <c r="L289" s="4">
        <v>17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88" x14ac:dyDescent="0.2">
      <c r="A290" s="4">
        <v>50</v>
      </c>
      <c r="B290" s="4">
        <v>0</v>
      </c>
      <c r="C290" s="4">
        <v>0</v>
      </c>
      <c r="D290" s="4">
        <v>1</v>
      </c>
      <c r="E290" s="4">
        <v>217</v>
      </c>
      <c r="F290" s="4">
        <f>ROUND(Source!AU271,O290)</f>
        <v>0</v>
      </c>
      <c r="G290" s="4" t="s">
        <v>223</v>
      </c>
      <c r="H290" s="4" t="s">
        <v>224</v>
      </c>
      <c r="I290" s="4"/>
      <c r="J290" s="4"/>
      <c r="K290" s="4">
        <v>217</v>
      </c>
      <c r="L290" s="4">
        <v>18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88" x14ac:dyDescent="0.2">
      <c r="A291" s="4">
        <v>50</v>
      </c>
      <c r="B291" s="4">
        <v>0</v>
      </c>
      <c r="C291" s="4">
        <v>0</v>
      </c>
      <c r="D291" s="4">
        <v>1</v>
      </c>
      <c r="E291" s="4">
        <v>230</v>
      </c>
      <c r="F291" s="4">
        <f>ROUND(Source!BA271,O291)</f>
        <v>0</v>
      </c>
      <c r="G291" s="4" t="s">
        <v>225</v>
      </c>
      <c r="H291" s="4" t="s">
        <v>226</v>
      </c>
      <c r="I291" s="4"/>
      <c r="J291" s="4"/>
      <c r="K291" s="4">
        <v>230</v>
      </c>
      <c r="L291" s="4">
        <v>19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88" x14ac:dyDescent="0.2">
      <c r="A292" s="4">
        <v>50</v>
      </c>
      <c r="B292" s="4">
        <v>0</v>
      </c>
      <c r="C292" s="4">
        <v>0</v>
      </c>
      <c r="D292" s="4">
        <v>1</v>
      </c>
      <c r="E292" s="4">
        <v>206</v>
      </c>
      <c r="F292" s="4">
        <f>ROUND(Source!T271,O292)</f>
        <v>0</v>
      </c>
      <c r="G292" s="4" t="s">
        <v>227</v>
      </c>
      <c r="H292" s="4" t="s">
        <v>228</v>
      </c>
      <c r="I292" s="4"/>
      <c r="J292" s="4"/>
      <c r="K292" s="4">
        <v>206</v>
      </c>
      <c r="L292" s="4">
        <v>20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88" x14ac:dyDescent="0.2">
      <c r="A293" s="4">
        <v>50</v>
      </c>
      <c r="B293" s="4">
        <v>0</v>
      </c>
      <c r="C293" s="4">
        <v>0</v>
      </c>
      <c r="D293" s="4">
        <v>1</v>
      </c>
      <c r="E293" s="4">
        <v>207</v>
      </c>
      <c r="F293" s="4">
        <f>ROUND(Source!U271,O293)</f>
        <v>0</v>
      </c>
      <c r="G293" s="4" t="s">
        <v>229</v>
      </c>
      <c r="H293" s="4" t="s">
        <v>230</v>
      </c>
      <c r="I293" s="4"/>
      <c r="J293" s="4"/>
      <c r="K293" s="4">
        <v>207</v>
      </c>
      <c r="L293" s="4">
        <v>21</v>
      </c>
      <c r="M293" s="4">
        <v>3</v>
      </c>
      <c r="N293" s="4" t="s">
        <v>3</v>
      </c>
      <c r="O293" s="4">
        <v>7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88" x14ac:dyDescent="0.2">
      <c r="A294" s="4">
        <v>50</v>
      </c>
      <c r="B294" s="4">
        <v>0</v>
      </c>
      <c r="C294" s="4">
        <v>0</v>
      </c>
      <c r="D294" s="4">
        <v>1</v>
      </c>
      <c r="E294" s="4">
        <v>208</v>
      </c>
      <c r="F294" s="4">
        <f>ROUND(Source!V271,O294)</f>
        <v>0</v>
      </c>
      <c r="G294" s="4" t="s">
        <v>231</v>
      </c>
      <c r="H294" s="4" t="s">
        <v>232</v>
      </c>
      <c r="I294" s="4"/>
      <c r="J294" s="4"/>
      <c r="K294" s="4">
        <v>208</v>
      </c>
      <c r="L294" s="4">
        <v>22</v>
      </c>
      <c r="M294" s="4">
        <v>3</v>
      </c>
      <c r="N294" s="4" t="s">
        <v>3</v>
      </c>
      <c r="O294" s="4">
        <v>7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88" x14ac:dyDescent="0.2">
      <c r="A295" s="4">
        <v>50</v>
      </c>
      <c r="B295" s="4">
        <v>0</v>
      </c>
      <c r="C295" s="4">
        <v>0</v>
      </c>
      <c r="D295" s="4">
        <v>1</v>
      </c>
      <c r="E295" s="4">
        <v>209</v>
      </c>
      <c r="F295" s="4">
        <f>ROUND(Source!W271,O295)</f>
        <v>0</v>
      </c>
      <c r="G295" s="4" t="s">
        <v>233</v>
      </c>
      <c r="H295" s="4" t="s">
        <v>234</v>
      </c>
      <c r="I295" s="4"/>
      <c r="J295" s="4"/>
      <c r="K295" s="4">
        <v>209</v>
      </c>
      <c r="L295" s="4">
        <v>23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88" x14ac:dyDescent="0.2">
      <c r="A296" s="4">
        <v>50</v>
      </c>
      <c r="B296" s="4">
        <v>0</v>
      </c>
      <c r="C296" s="4">
        <v>0</v>
      </c>
      <c r="D296" s="4">
        <v>1</v>
      </c>
      <c r="E296" s="4">
        <v>233</v>
      </c>
      <c r="F296" s="4">
        <f>ROUND(Source!BD271,O296)</f>
        <v>0</v>
      </c>
      <c r="G296" s="4" t="s">
        <v>235</v>
      </c>
      <c r="H296" s="4" t="s">
        <v>236</v>
      </c>
      <c r="I296" s="4"/>
      <c r="J296" s="4"/>
      <c r="K296" s="4">
        <v>233</v>
      </c>
      <c r="L296" s="4">
        <v>24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88" x14ac:dyDescent="0.2">
      <c r="A297" s="4">
        <v>50</v>
      </c>
      <c r="B297" s="4">
        <v>0</v>
      </c>
      <c r="C297" s="4">
        <v>0</v>
      </c>
      <c r="D297" s="4">
        <v>1</v>
      </c>
      <c r="E297" s="4">
        <v>210</v>
      </c>
      <c r="F297" s="4">
        <f>ROUND(Source!X271,O297)</f>
        <v>0</v>
      </c>
      <c r="G297" s="4" t="s">
        <v>237</v>
      </c>
      <c r="H297" s="4" t="s">
        <v>238</v>
      </c>
      <c r="I297" s="4"/>
      <c r="J297" s="4"/>
      <c r="K297" s="4">
        <v>210</v>
      </c>
      <c r="L297" s="4">
        <v>25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88" x14ac:dyDescent="0.2">
      <c r="A298" s="4">
        <v>50</v>
      </c>
      <c r="B298" s="4">
        <v>0</v>
      </c>
      <c r="C298" s="4">
        <v>0</v>
      </c>
      <c r="D298" s="4">
        <v>1</v>
      </c>
      <c r="E298" s="4">
        <v>211</v>
      </c>
      <c r="F298" s="4">
        <f>ROUND(Source!Y271,O298)</f>
        <v>0</v>
      </c>
      <c r="G298" s="4" t="s">
        <v>239</v>
      </c>
      <c r="H298" s="4" t="s">
        <v>240</v>
      </c>
      <c r="I298" s="4"/>
      <c r="J298" s="4"/>
      <c r="K298" s="4">
        <v>211</v>
      </c>
      <c r="L298" s="4">
        <v>26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88" x14ac:dyDescent="0.2">
      <c r="A299" s="4">
        <v>50</v>
      </c>
      <c r="B299" s="4">
        <v>0</v>
      </c>
      <c r="C299" s="4">
        <v>0</v>
      </c>
      <c r="D299" s="4">
        <v>1</v>
      </c>
      <c r="E299" s="4">
        <v>224</v>
      </c>
      <c r="F299" s="4">
        <f>ROUND(Source!AR271,O299)</f>
        <v>0</v>
      </c>
      <c r="G299" s="4" t="s">
        <v>241</v>
      </c>
      <c r="H299" s="4" t="s">
        <v>242</v>
      </c>
      <c r="I299" s="4"/>
      <c r="J299" s="4"/>
      <c r="K299" s="4">
        <v>224</v>
      </c>
      <c r="L299" s="4">
        <v>27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88" x14ac:dyDescent="0.2">
      <c r="A300" s="4">
        <v>50</v>
      </c>
      <c r="B300" s="4">
        <v>1</v>
      </c>
      <c r="C300" s="4">
        <v>0</v>
      </c>
      <c r="D300" s="4">
        <v>2</v>
      </c>
      <c r="E300" s="4">
        <v>0</v>
      </c>
      <c r="F300" s="4">
        <f>ROUND(F299,O300)</f>
        <v>0</v>
      </c>
      <c r="G300" s="4" t="s">
        <v>243</v>
      </c>
      <c r="H300" s="4" t="s">
        <v>244</v>
      </c>
      <c r="I300" s="4"/>
      <c r="J300" s="4"/>
      <c r="K300" s="4">
        <v>212</v>
      </c>
      <c r="L300" s="4">
        <v>28</v>
      </c>
      <c r="M300" s="4">
        <v>0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88" x14ac:dyDescent="0.2">
      <c r="A301" s="4">
        <v>50</v>
      </c>
      <c r="B301" s="4">
        <v>1</v>
      </c>
      <c r="C301" s="4">
        <v>0</v>
      </c>
      <c r="D301" s="4">
        <v>2</v>
      </c>
      <c r="E301" s="4">
        <v>0</v>
      </c>
      <c r="F301" s="4">
        <f>ROUND(F300*0.22,O301)</f>
        <v>0</v>
      </c>
      <c r="G301" s="4" t="s">
        <v>245</v>
      </c>
      <c r="H301" s="4" t="s">
        <v>246</v>
      </c>
      <c r="I301" s="4"/>
      <c r="J301" s="4"/>
      <c r="K301" s="4">
        <v>212</v>
      </c>
      <c r="L301" s="4">
        <v>29</v>
      </c>
      <c r="M301" s="4">
        <v>0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88" x14ac:dyDescent="0.2">
      <c r="A302" s="4">
        <v>50</v>
      </c>
      <c r="B302" s="4">
        <v>1</v>
      </c>
      <c r="C302" s="4">
        <v>0</v>
      </c>
      <c r="D302" s="4">
        <v>2</v>
      </c>
      <c r="E302" s="4">
        <v>213</v>
      </c>
      <c r="F302" s="4">
        <f>ROUND(F300+F301,O302)</f>
        <v>0</v>
      </c>
      <c r="G302" s="4" t="s">
        <v>247</v>
      </c>
      <c r="H302" s="4" t="s">
        <v>241</v>
      </c>
      <c r="I302" s="4"/>
      <c r="J302" s="4"/>
      <c r="K302" s="4">
        <v>212</v>
      </c>
      <c r="L302" s="4">
        <v>30</v>
      </c>
      <c r="M302" s="4">
        <v>0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4" spans="1:88" x14ac:dyDescent="0.2">
      <c r="A304" s="1">
        <v>5</v>
      </c>
      <c r="B304" s="1">
        <v>1</v>
      </c>
      <c r="C304" s="1"/>
      <c r="D304" s="1">
        <f>ROW(A315)</f>
        <v>315</v>
      </c>
      <c r="E304" s="1"/>
      <c r="F304" s="1" t="s">
        <v>15</v>
      </c>
      <c r="G304" s="1" t="s">
        <v>360</v>
      </c>
      <c r="H304" s="1" t="s">
        <v>3</v>
      </c>
      <c r="I304" s="1">
        <v>0</v>
      </c>
      <c r="J304" s="1"/>
      <c r="K304" s="1">
        <v>0</v>
      </c>
      <c r="L304" s="1"/>
      <c r="M304" s="1" t="s">
        <v>3</v>
      </c>
      <c r="N304" s="1"/>
      <c r="O304" s="1"/>
      <c r="P304" s="1"/>
      <c r="Q304" s="1"/>
      <c r="R304" s="1"/>
      <c r="S304" s="1">
        <v>79197130</v>
      </c>
      <c r="T304" s="1"/>
      <c r="U304" s="1" t="s">
        <v>3</v>
      </c>
      <c r="V304" s="1">
        <v>0</v>
      </c>
      <c r="W304" s="1"/>
      <c r="X304" s="1"/>
      <c r="Y304" s="1"/>
      <c r="Z304" s="1"/>
      <c r="AA304" s="1"/>
      <c r="AB304" s="1" t="s">
        <v>3</v>
      </c>
      <c r="AC304" s="1" t="s">
        <v>3</v>
      </c>
      <c r="AD304" s="1" t="s">
        <v>3</v>
      </c>
      <c r="AE304" s="1" t="s">
        <v>3</v>
      </c>
      <c r="AF304" s="1" t="s">
        <v>3</v>
      </c>
      <c r="AG304" s="1" t="s">
        <v>3</v>
      </c>
      <c r="AH304" s="1"/>
      <c r="AI304" s="1"/>
      <c r="AJ304" s="1"/>
      <c r="AK304" s="1"/>
      <c r="AL304" s="1"/>
      <c r="AM304" s="1"/>
      <c r="AN304" s="1"/>
      <c r="AO304" s="1"/>
      <c r="AP304" s="1" t="s">
        <v>3</v>
      </c>
      <c r="AQ304" s="1" t="s">
        <v>3</v>
      </c>
      <c r="AR304" s="1" t="s">
        <v>3</v>
      </c>
      <c r="AS304" s="1"/>
      <c r="AT304" s="1"/>
      <c r="AU304" s="1"/>
      <c r="AV304" s="1"/>
      <c r="AW304" s="1"/>
      <c r="AX304" s="1"/>
      <c r="AY304" s="1"/>
      <c r="AZ304" s="1" t="s">
        <v>3</v>
      </c>
      <c r="BA304" s="1"/>
      <c r="BB304" s="1" t="s">
        <v>3</v>
      </c>
      <c r="BC304" s="1" t="s">
        <v>3</v>
      </c>
      <c r="BD304" s="1" t="s">
        <v>3</v>
      </c>
      <c r="BE304" s="1" t="s">
        <v>3</v>
      </c>
      <c r="BF304" s="1" t="s">
        <v>3</v>
      </c>
      <c r="BG304" s="1" t="s">
        <v>3</v>
      </c>
      <c r="BH304" s="1" t="s">
        <v>3</v>
      </c>
      <c r="BI304" s="1" t="s">
        <v>3</v>
      </c>
      <c r="BJ304" s="1" t="s">
        <v>3</v>
      </c>
      <c r="BK304" s="1" t="s">
        <v>3</v>
      </c>
      <c r="BL304" s="1" t="s">
        <v>3</v>
      </c>
      <c r="BM304" s="1" t="s">
        <v>3</v>
      </c>
      <c r="BN304" s="1" t="s">
        <v>3</v>
      </c>
      <c r="BO304" s="1" t="s">
        <v>3</v>
      </c>
      <c r="BP304" s="1" t="s">
        <v>3</v>
      </c>
      <c r="BQ304" s="1"/>
      <c r="BR304" s="1"/>
      <c r="BS304" s="1"/>
      <c r="BT304" s="1"/>
      <c r="BU304" s="1"/>
      <c r="BV304" s="1"/>
      <c r="BW304" s="1"/>
      <c r="BX304" s="1">
        <v>0</v>
      </c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>
        <v>0</v>
      </c>
    </row>
    <row r="306" spans="1:245" x14ac:dyDescent="0.2">
      <c r="A306" s="2">
        <v>52</v>
      </c>
      <c r="B306" s="2">
        <f t="shared" ref="B306:G306" si="191">B315</f>
        <v>1</v>
      </c>
      <c r="C306" s="2">
        <f t="shared" si="191"/>
        <v>5</v>
      </c>
      <c r="D306" s="2">
        <f t="shared" si="191"/>
        <v>304</v>
      </c>
      <c r="E306" s="2">
        <f t="shared" si="191"/>
        <v>0</v>
      </c>
      <c r="F306" s="2" t="str">
        <f t="shared" si="191"/>
        <v>Новый подраздел</v>
      </c>
      <c r="G306" s="2" t="str">
        <f t="shared" si="191"/>
        <v>Подраздел: Пуско-наладочные работы</v>
      </c>
      <c r="H306" s="2"/>
      <c r="I306" s="2"/>
      <c r="J306" s="2"/>
      <c r="K306" s="2"/>
      <c r="L306" s="2"/>
      <c r="M306" s="2"/>
      <c r="N306" s="2"/>
      <c r="O306" s="2">
        <f t="shared" ref="O306:AT306" si="192">O315</f>
        <v>1284.04</v>
      </c>
      <c r="P306" s="2">
        <f t="shared" si="192"/>
        <v>0</v>
      </c>
      <c r="Q306" s="2">
        <f t="shared" si="192"/>
        <v>802.05</v>
      </c>
      <c r="R306" s="2">
        <f t="shared" si="192"/>
        <v>58</v>
      </c>
      <c r="S306" s="2">
        <f t="shared" si="192"/>
        <v>481.99</v>
      </c>
      <c r="T306" s="2">
        <f t="shared" si="192"/>
        <v>0</v>
      </c>
      <c r="U306" s="2">
        <f t="shared" si="192"/>
        <v>41.76</v>
      </c>
      <c r="V306" s="2">
        <f t="shared" si="192"/>
        <v>0</v>
      </c>
      <c r="W306" s="2">
        <f t="shared" si="192"/>
        <v>0</v>
      </c>
      <c r="X306" s="2">
        <f t="shared" si="192"/>
        <v>356.67</v>
      </c>
      <c r="Y306" s="2">
        <f t="shared" si="192"/>
        <v>173.51</v>
      </c>
      <c r="Z306" s="2">
        <f t="shared" si="192"/>
        <v>0</v>
      </c>
      <c r="AA306" s="2">
        <f t="shared" si="192"/>
        <v>0</v>
      </c>
      <c r="AB306" s="2">
        <f t="shared" si="192"/>
        <v>1284.04</v>
      </c>
      <c r="AC306" s="2">
        <f t="shared" si="192"/>
        <v>0</v>
      </c>
      <c r="AD306" s="2">
        <f t="shared" si="192"/>
        <v>802.05</v>
      </c>
      <c r="AE306" s="2">
        <f t="shared" si="192"/>
        <v>58</v>
      </c>
      <c r="AF306" s="2">
        <f t="shared" si="192"/>
        <v>481.99</v>
      </c>
      <c r="AG306" s="2">
        <f t="shared" si="192"/>
        <v>0</v>
      </c>
      <c r="AH306" s="2">
        <f t="shared" si="192"/>
        <v>41.76</v>
      </c>
      <c r="AI306" s="2">
        <f t="shared" si="192"/>
        <v>0</v>
      </c>
      <c r="AJ306" s="2">
        <f t="shared" si="192"/>
        <v>0</v>
      </c>
      <c r="AK306" s="2">
        <f t="shared" si="192"/>
        <v>356.67</v>
      </c>
      <c r="AL306" s="2">
        <f t="shared" si="192"/>
        <v>173.51</v>
      </c>
      <c r="AM306" s="2">
        <f t="shared" si="192"/>
        <v>0</v>
      </c>
      <c r="AN306" s="2">
        <f t="shared" si="192"/>
        <v>0</v>
      </c>
      <c r="AO306" s="2">
        <f t="shared" si="192"/>
        <v>0</v>
      </c>
      <c r="AP306" s="2">
        <f t="shared" si="192"/>
        <v>0</v>
      </c>
      <c r="AQ306" s="2">
        <f t="shared" si="192"/>
        <v>0</v>
      </c>
      <c r="AR306" s="2">
        <f t="shared" si="192"/>
        <v>1814.22</v>
      </c>
      <c r="AS306" s="2">
        <f t="shared" si="192"/>
        <v>802.05</v>
      </c>
      <c r="AT306" s="2">
        <f t="shared" si="192"/>
        <v>0</v>
      </c>
      <c r="AU306" s="2">
        <f t="shared" ref="AU306:BZ306" si="193">AU315</f>
        <v>1012.17</v>
      </c>
      <c r="AV306" s="2">
        <f t="shared" si="193"/>
        <v>0</v>
      </c>
      <c r="AW306" s="2">
        <f t="shared" si="193"/>
        <v>0</v>
      </c>
      <c r="AX306" s="2">
        <f t="shared" si="193"/>
        <v>0</v>
      </c>
      <c r="AY306" s="2">
        <f t="shared" si="193"/>
        <v>0</v>
      </c>
      <c r="AZ306" s="2">
        <f t="shared" si="193"/>
        <v>0</v>
      </c>
      <c r="BA306" s="2">
        <f t="shared" si="193"/>
        <v>0</v>
      </c>
      <c r="BB306" s="2">
        <f t="shared" si="193"/>
        <v>0</v>
      </c>
      <c r="BC306" s="2">
        <f t="shared" si="193"/>
        <v>0</v>
      </c>
      <c r="BD306" s="2">
        <f t="shared" si="193"/>
        <v>0</v>
      </c>
      <c r="BE306" s="2">
        <f t="shared" si="193"/>
        <v>0</v>
      </c>
      <c r="BF306" s="2">
        <f t="shared" si="193"/>
        <v>0</v>
      </c>
      <c r="BG306" s="2">
        <f t="shared" si="193"/>
        <v>0</v>
      </c>
      <c r="BH306" s="2">
        <f t="shared" si="193"/>
        <v>0</v>
      </c>
      <c r="BI306" s="2">
        <f t="shared" si="193"/>
        <v>0</v>
      </c>
      <c r="BJ306" s="2">
        <f t="shared" si="193"/>
        <v>0</v>
      </c>
      <c r="BK306" s="2">
        <f t="shared" si="193"/>
        <v>0</v>
      </c>
      <c r="BL306" s="2">
        <f t="shared" si="193"/>
        <v>0</v>
      </c>
      <c r="BM306" s="2">
        <f t="shared" si="193"/>
        <v>0</v>
      </c>
      <c r="BN306" s="2">
        <f t="shared" si="193"/>
        <v>0</v>
      </c>
      <c r="BO306" s="2">
        <f t="shared" si="193"/>
        <v>0</v>
      </c>
      <c r="BP306" s="2">
        <f t="shared" si="193"/>
        <v>0</v>
      </c>
      <c r="BQ306" s="2">
        <f t="shared" si="193"/>
        <v>0</v>
      </c>
      <c r="BR306" s="2">
        <f t="shared" si="193"/>
        <v>0</v>
      </c>
      <c r="BS306" s="2">
        <f t="shared" si="193"/>
        <v>0</v>
      </c>
      <c r="BT306" s="2">
        <f t="shared" si="193"/>
        <v>0</v>
      </c>
      <c r="BU306" s="2">
        <f t="shared" si="193"/>
        <v>0</v>
      </c>
      <c r="BV306" s="2">
        <f t="shared" si="193"/>
        <v>0</v>
      </c>
      <c r="BW306" s="2">
        <f t="shared" si="193"/>
        <v>0</v>
      </c>
      <c r="BX306" s="2">
        <f t="shared" si="193"/>
        <v>0</v>
      </c>
      <c r="BY306" s="2">
        <f t="shared" si="193"/>
        <v>0</v>
      </c>
      <c r="BZ306" s="2">
        <f t="shared" si="193"/>
        <v>0</v>
      </c>
      <c r="CA306" s="2">
        <f t="shared" ref="CA306:DF306" si="194">CA315</f>
        <v>1814.22</v>
      </c>
      <c r="CB306" s="2">
        <f t="shared" si="194"/>
        <v>802.05</v>
      </c>
      <c r="CC306" s="2">
        <f t="shared" si="194"/>
        <v>0</v>
      </c>
      <c r="CD306" s="2">
        <f t="shared" si="194"/>
        <v>1012.17</v>
      </c>
      <c r="CE306" s="2">
        <f t="shared" si="194"/>
        <v>0</v>
      </c>
      <c r="CF306" s="2">
        <f t="shared" si="194"/>
        <v>0</v>
      </c>
      <c r="CG306" s="2">
        <f t="shared" si="194"/>
        <v>0</v>
      </c>
      <c r="CH306" s="2">
        <f t="shared" si="194"/>
        <v>0</v>
      </c>
      <c r="CI306" s="2">
        <f t="shared" si="194"/>
        <v>0</v>
      </c>
      <c r="CJ306" s="2">
        <f t="shared" si="194"/>
        <v>0</v>
      </c>
      <c r="CK306" s="2">
        <f t="shared" si="194"/>
        <v>0</v>
      </c>
      <c r="CL306" s="2">
        <f t="shared" si="194"/>
        <v>0</v>
      </c>
      <c r="CM306" s="2">
        <f t="shared" si="194"/>
        <v>0</v>
      </c>
      <c r="CN306" s="2">
        <f t="shared" si="194"/>
        <v>0</v>
      </c>
      <c r="CO306" s="2">
        <f t="shared" si="194"/>
        <v>0</v>
      </c>
      <c r="CP306" s="2">
        <f t="shared" si="194"/>
        <v>0</v>
      </c>
      <c r="CQ306" s="2">
        <f t="shared" si="194"/>
        <v>0</v>
      </c>
      <c r="CR306" s="2">
        <f t="shared" si="194"/>
        <v>0</v>
      </c>
      <c r="CS306" s="2">
        <f t="shared" si="194"/>
        <v>0</v>
      </c>
      <c r="CT306" s="2">
        <f t="shared" si="194"/>
        <v>0</v>
      </c>
      <c r="CU306" s="2">
        <f t="shared" si="194"/>
        <v>0</v>
      </c>
      <c r="CV306" s="2">
        <f t="shared" si="194"/>
        <v>0</v>
      </c>
      <c r="CW306" s="2">
        <f t="shared" si="194"/>
        <v>0</v>
      </c>
      <c r="CX306" s="2">
        <f t="shared" si="194"/>
        <v>0</v>
      </c>
      <c r="CY306" s="2">
        <f t="shared" si="194"/>
        <v>0</v>
      </c>
      <c r="CZ306" s="2">
        <f t="shared" si="194"/>
        <v>0</v>
      </c>
      <c r="DA306" s="2">
        <f t="shared" si="194"/>
        <v>0</v>
      </c>
      <c r="DB306" s="2">
        <f t="shared" si="194"/>
        <v>0</v>
      </c>
      <c r="DC306" s="2">
        <f t="shared" si="194"/>
        <v>0</v>
      </c>
      <c r="DD306" s="2">
        <f t="shared" si="194"/>
        <v>0</v>
      </c>
      <c r="DE306" s="2">
        <f t="shared" si="194"/>
        <v>0</v>
      </c>
      <c r="DF306" s="2">
        <f t="shared" si="194"/>
        <v>0</v>
      </c>
      <c r="DG306" s="3">
        <f t="shared" ref="DG306:EL306" si="195">DG315</f>
        <v>0</v>
      </c>
      <c r="DH306" s="3">
        <f t="shared" si="195"/>
        <v>0</v>
      </c>
      <c r="DI306" s="3">
        <f t="shared" si="195"/>
        <v>0</v>
      </c>
      <c r="DJ306" s="3">
        <f t="shared" si="195"/>
        <v>0</v>
      </c>
      <c r="DK306" s="3">
        <f t="shared" si="195"/>
        <v>0</v>
      </c>
      <c r="DL306" s="3">
        <f t="shared" si="195"/>
        <v>0</v>
      </c>
      <c r="DM306" s="3">
        <f t="shared" si="195"/>
        <v>0</v>
      </c>
      <c r="DN306" s="3">
        <f t="shared" si="195"/>
        <v>0</v>
      </c>
      <c r="DO306" s="3">
        <f t="shared" si="195"/>
        <v>0</v>
      </c>
      <c r="DP306" s="3">
        <f t="shared" si="195"/>
        <v>0</v>
      </c>
      <c r="DQ306" s="3">
        <f t="shared" si="195"/>
        <v>0</v>
      </c>
      <c r="DR306" s="3">
        <f t="shared" si="195"/>
        <v>0</v>
      </c>
      <c r="DS306" s="3">
        <f t="shared" si="195"/>
        <v>0</v>
      </c>
      <c r="DT306" s="3">
        <f t="shared" si="195"/>
        <v>0</v>
      </c>
      <c r="DU306" s="3">
        <f t="shared" si="195"/>
        <v>0</v>
      </c>
      <c r="DV306" s="3">
        <f t="shared" si="195"/>
        <v>0</v>
      </c>
      <c r="DW306" s="3">
        <f t="shared" si="195"/>
        <v>0</v>
      </c>
      <c r="DX306" s="3">
        <f t="shared" si="195"/>
        <v>0</v>
      </c>
      <c r="DY306" s="3">
        <f t="shared" si="195"/>
        <v>0</v>
      </c>
      <c r="DZ306" s="3">
        <f t="shared" si="195"/>
        <v>0</v>
      </c>
      <c r="EA306" s="3">
        <f t="shared" si="195"/>
        <v>0</v>
      </c>
      <c r="EB306" s="3">
        <f t="shared" si="195"/>
        <v>0</v>
      </c>
      <c r="EC306" s="3">
        <f t="shared" si="195"/>
        <v>0</v>
      </c>
      <c r="ED306" s="3">
        <f t="shared" si="195"/>
        <v>0</v>
      </c>
      <c r="EE306" s="3">
        <f t="shared" si="195"/>
        <v>0</v>
      </c>
      <c r="EF306" s="3">
        <f t="shared" si="195"/>
        <v>0</v>
      </c>
      <c r="EG306" s="3">
        <f t="shared" si="195"/>
        <v>0</v>
      </c>
      <c r="EH306" s="3">
        <f t="shared" si="195"/>
        <v>0</v>
      </c>
      <c r="EI306" s="3">
        <f t="shared" si="195"/>
        <v>0</v>
      </c>
      <c r="EJ306" s="3">
        <f t="shared" si="195"/>
        <v>0</v>
      </c>
      <c r="EK306" s="3">
        <f t="shared" si="195"/>
        <v>0</v>
      </c>
      <c r="EL306" s="3">
        <f t="shared" si="195"/>
        <v>0</v>
      </c>
      <c r="EM306" s="3">
        <f t="shared" ref="EM306:FR306" si="196">EM315</f>
        <v>0</v>
      </c>
      <c r="EN306" s="3">
        <f t="shared" si="196"/>
        <v>0</v>
      </c>
      <c r="EO306" s="3">
        <f t="shared" si="196"/>
        <v>0</v>
      </c>
      <c r="EP306" s="3">
        <f t="shared" si="196"/>
        <v>0</v>
      </c>
      <c r="EQ306" s="3">
        <f t="shared" si="196"/>
        <v>0</v>
      </c>
      <c r="ER306" s="3">
        <f t="shared" si="196"/>
        <v>0</v>
      </c>
      <c r="ES306" s="3">
        <f t="shared" si="196"/>
        <v>0</v>
      </c>
      <c r="ET306" s="3">
        <f t="shared" si="196"/>
        <v>0</v>
      </c>
      <c r="EU306" s="3">
        <f t="shared" si="196"/>
        <v>0</v>
      </c>
      <c r="EV306" s="3">
        <f t="shared" si="196"/>
        <v>0</v>
      </c>
      <c r="EW306" s="3">
        <f t="shared" si="196"/>
        <v>0</v>
      </c>
      <c r="EX306" s="3">
        <f t="shared" si="196"/>
        <v>0</v>
      </c>
      <c r="EY306" s="3">
        <f t="shared" si="196"/>
        <v>0</v>
      </c>
      <c r="EZ306" s="3">
        <f t="shared" si="196"/>
        <v>0</v>
      </c>
      <c r="FA306" s="3">
        <f t="shared" si="196"/>
        <v>0</v>
      </c>
      <c r="FB306" s="3">
        <f t="shared" si="196"/>
        <v>0</v>
      </c>
      <c r="FC306" s="3">
        <f t="shared" si="196"/>
        <v>0</v>
      </c>
      <c r="FD306" s="3">
        <f t="shared" si="196"/>
        <v>0</v>
      </c>
      <c r="FE306" s="3">
        <f t="shared" si="196"/>
        <v>0</v>
      </c>
      <c r="FF306" s="3">
        <f t="shared" si="196"/>
        <v>0</v>
      </c>
      <c r="FG306" s="3">
        <f t="shared" si="196"/>
        <v>0</v>
      </c>
      <c r="FH306" s="3">
        <f t="shared" si="196"/>
        <v>0</v>
      </c>
      <c r="FI306" s="3">
        <f t="shared" si="196"/>
        <v>0</v>
      </c>
      <c r="FJ306" s="3">
        <f t="shared" si="196"/>
        <v>0</v>
      </c>
      <c r="FK306" s="3">
        <f t="shared" si="196"/>
        <v>0</v>
      </c>
      <c r="FL306" s="3">
        <f t="shared" si="196"/>
        <v>0</v>
      </c>
      <c r="FM306" s="3">
        <f t="shared" si="196"/>
        <v>0</v>
      </c>
      <c r="FN306" s="3">
        <f t="shared" si="196"/>
        <v>0</v>
      </c>
      <c r="FO306" s="3">
        <f t="shared" si="196"/>
        <v>0</v>
      </c>
      <c r="FP306" s="3">
        <f t="shared" si="196"/>
        <v>0</v>
      </c>
      <c r="FQ306" s="3">
        <f t="shared" si="196"/>
        <v>0</v>
      </c>
      <c r="FR306" s="3">
        <f t="shared" si="196"/>
        <v>0</v>
      </c>
      <c r="FS306" s="3">
        <f t="shared" ref="FS306:GX306" si="197">FS315</f>
        <v>0</v>
      </c>
      <c r="FT306" s="3">
        <f t="shared" si="197"/>
        <v>0</v>
      </c>
      <c r="FU306" s="3">
        <f t="shared" si="197"/>
        <v>0</v>
      </c>
      <c r="FV306" s="3">
        <f t="shared" si="197"/>
        <v>0</v>
      </c>
      <c r="FW306" s="3">
        <f t="shared" si="197"/>
        <v>0</v>
      </c>
      <c r="FX306" s="3">
        <f t="shared" si="197"/>
        <v>0</v>
      </c>
      <c r="FY306" s="3">
        <f t="shared" si="197"/>
        <v>0</v>
      </c>
      <c r="FZ306" s="3">
        <f t="shared" si="197"/>
        <v>0</v>
      </c>
      <c r="GA306" s="3">
        <f t="shared" si="197"/>
        <v>0</v>
      </c>
      <c r="GB306" s="3">
        <f t="shared" si="197"/>
        <v>0</v>
      </c>
      <c r="GC306" s="3">
        <f t="shared" si="197"/>
        <v>0</v>
      </c>
      <c r="GD306" s="3">
        <f t="shared" si="197"/>
        <v>0</v>
      </c>
      <c r="GE306" s="3">
        <f t="shared" si="197"/>
        <v>0</v>
      </c>
      <c r="GF306" s="3">
        <f t="shared" si="197"/>
        <v>0</v>
      </c>
      <c r="GG306" s="3">
        <f t="shared" si="197"/>
        <v>0</v>
      </c>
      <c r="GH306" s="3">
        <f t="shared" si="197"/>
        <v>0</v>
      </c>
      <c r="GI306" s="3">
        <f t="shared" si="197"/>
        <v>0</v>
      </c>
      <c r="GJ306" s="3">
        <f t="shared" si="197"/>
        <v>0</v>
      </c>
      <c r="GK306" s="3">
        <f t="shared" si="197"/>
        <v>0</v>
      </c>
      <c r="GL306" s="3">
        <f t="shared" si="197"/>
        <v>0</v>
      </c>
      <c r="GM306" s="3">
        <f t="shared" si="197"/>
        <v>0</v>
      </c>
      <c r="GN306" s="3">
        <f t="shared" si="197"/>
        <v>0</v>
      </c>
      <c r="GO306" s="3">
        <f t="shared" si="197"/>
        <v>0</v>
      </c>
      <c r="GP306" s="3">
        <f t="shared" si="197"/>
        <v>0</v>
      </c>
      <c r="GQ306" s="3">
        <f t="shared" si="197"/>
        <v>0</v>
      </c>
      <c r="GR306" s="3">
        <f t="shared" si="197"/>
        <v>0</v>
      </c>
      <c r="GS306" s="3">
        <f t="shared" si="197"/>
        <v>0</v>
      </c>
      <c r="GT306" s="3">
        <f t="shared" si="197"/>
        <v>0</v>
      </c>
      <c r="GU306" s="3">
        <f t="shared" si="197"/>
        <v>0</v>
      </c>
      <c r="GV306" s="3">
        <f t="shared" si="197"/>
        <v>0</v>
      </c>
      <c r="GW306" s="3">
        <f t="shared" si="197"/>
        <v>0</v>
      </c>
      <c r="GX306" s="3">
        <f t="shared" si="197"/>
        <v>0</v>
      </c>
    </row>
    <row r="308" spans="1:245" x14ac:dyDescent="0.2">
      <c r="A308">
        <v>17</v>
      </c>
      <c r="B308">
        <v>1</v>
      </c>
      <c r="C308">
        <f>ROW(SmtRes!A256)</f>
        <v>256</v>
      </c>
      <c r="D308">
        <f>ROW(EtalonRes!A257)</f>
        <v>257</v>
      </c>
      <c r="E308" t="s">
        <v>361</v>
      </c>
      <c r="F308" t="s">
        <v>362</v>
      </c>
      <c r="G308" t="s">
        <v>363</v>
      </c>
      <c r="H308" t="s">
        <v>116</v>
      </c>
      <c r="I308">
        <v>2</v>
      </c>
      <c r="J308">
        <v>0</v>
      </c>
      <c r="K308">
        <v>2</v>
      </c>
      <c r="O308">
        <f t="shared" ref="O308:O313" si="198">ROUND(CP308,2)</f>
        <v>49.8</v>
      </c>
      <c r="P308">
        <f t="shared" ref="P308:P313" si="199">ROUND(CQ308*I308,2)</f>
        <v>0</v>
      </c>
      <c r="Q308">
        <f t="shared" ref="Q308:Q313" si="200">ROUND(CR308*I308,2)</f>
        <v>0</v>
      </c>
      <c r="R308">
        <f t="shared" ref="R308:R313" si="201">ROUND(CS308*I308,2)</f>
        <v>0</v>
      </c>
      <c r="S308">
        <f t="shared" ref="S308:S313" si="202">ROUND(CT308*I308,2)</f>
        <v>49.8</v>
      </c>
      <c r="T308">
        <f t="shared" ref="T308:T313" si="203">ROUND(CU308*I308,2)</f>
        <v>0</v>
      </c>
      <c r="U308">
        <f t="shared" ref="U308:U313" si="204">ROUND(CV308*I308,7)</f>
        <v>3.8879999999999999</v>
      </c>
      <c r="V308">
        <f t="shared" ref="V308:V313" si="205">ROUND(CW308*I308,7)</f>
        <v>0</v>
      </c>
      <c r="W308">
        <f t="shared" ref="W308:W313" si="206">ROUND(CX308*I308,2)</f>
        <v>0</v>
      </c>
      <c r="X308">
        <f t="shared" ref="X308:Y313" si="207">ROUND(CY308,2)</f>
        <v>36.85</v>
      </c>
      <c r="Y308">
        <f t="shared" si="207"/>
        <v>17.93</v>
      </c>
      <c r="AA308">
        <v>79197129</v>
      </c>
      <c r="AB308">
        <f t="shared" ref="AB308:AB313" si="208">ROUND((AC308+AD308+AF308),6)</f>
        <v>24.9</v>
      </c>
      <c r="AC308">
        <f t="shared" ref="AC308:AC313" si="209">ROUND((ES308),6)</f>
        <v>0</v>
      </c>
      <c r="AD308">
        <f t="shared" ref="AD308:AD313" si="210">ROUND((((ET308)-(EU308))+AE308),6)</f>
        <v>0</v>
      </c>
      <c r="AE308">
        <f t="shared" ref="AE308:AE313" si="211">ROUND((EU308),6)</f>
        <v>0</v>
      </c>
      <c r="AF308">
        <f>ROUND(((EV308*ROUND(1.2,7))),6)</f>
        <v>24.9</v>
      </c>
      <c r="AG308">
        <f t="shared" ref="AG308:AG313" si="212">ROUND((AP308),6)</f>
        <v>0</v>
      </c>
      <c r="AH308">
        <f>((EW308*ROUND(1.2,7)))</f>
        <v>1.944</v>
      </c>
      <c r="AI308">
        <f t="shared" ref="AI308:AI313" si="213">(EX308)</f>
        <v>0</v>
      </c>
      <c r="AJ308">
        <f t="shared" ref="AJ308:AJ313" si="214">(AS308)</f>
        <v>0</v>
      </c>
      <c r="AK308">
        <v>20.75</v>
      </c>
      <c r="AL308">
        <v>0</v>
      </c>
      <c r="AM308">
        <v>0</v>
      </c>
      <c r="AN308">
        <v>0</v>
      </c>
      <c r="AO308">
        <v>20.75</v>
      </c>
      <c r="AP308">
        <v>0</v>
      </c>
      <c r="AQ308">
        <v>1.62</v>
      </c>
      <c r="AR308">
        <v>0</v>
      </c>
      <c r="AS308">
        <v>0</v>
      </c>
      <c r="AT308">
        <v>74</v>
      </c>
      <c r="AU308">
        <v>36</v>
      </c>
      <c r="AV308">
        <v>1</v>
      </c>
      <c r="AW308">
        <v>1</v>
      </c>
      <c r="AZ308">
        <v>1</v>
      </c>
      <c r="BA308">
        <v>56.02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4</v>
      </c>
      <c r="BJ308" t="s">
        <v>364</v>
      </c>
      <c r="BM308">
        <v>200001</v>
      </c>
      <c r="BN308">
        <v>0</v>
      </c>
      <c r="BO308" t="s">
        <v>3</v>
      </c>
      <c r="BP308">
        <v>0</v>
      </c>
      <c r="BQ308">
        <v>4</v>
      </c>
      <c r="BR308">
        <v>0</v>
      </c>
      <c r="BS308">
        <v>56.02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74</v>
      </c>
      <c r="CA308">
        <v>36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856</v>
      </c>
      <c r="CO308">
        <v>0</v>
      </c>
      <c r="CP308">
        <f t="shared" ref="CP308:CP313" si="215">(P308+Q308+S308)</f>
        <v>49.8</v>
      </c>
      <c r="CQ308">
        <f t="shared" ref="CQ308:CQ313" si="216">AC308*BC308</f>
        <v>0</v>
      </c>
      <c r="CR308">
        <f t="shared" ref="CR308:CR313" si="217">(((ET308)*BB308-(EU308))+AE308)</f>
        <v>0</v>
      </c>
      <c r="CS308">
        <f t="shared" ref="CS308:CX313" si="218">AE308</f>
        <v>0</v>
      </c>
      <c r="CT308">
        <f t="shared" si="218"/>
        <v>24.9</v>
      </c>
      <c r="CU308">
        <f t="shared" si="218"/>
        <v>0</v>
      </c>
      <c r="CV308">
        <f t="shared" si="218"/>
        <v>1.944</v>
      </c>
      <c r="CW308">
        <f t="shared" si="218"/>
        <v>0</v>
      </c>
      <c r="CX308">
        <f t="shared" si="218"/>
        <v>0</v>
      </c>
      <c r="CY308">
        <f t="shared" ref="CY308:CY313" si="219">(((S308+R308)*AT308)/100)</f>
        <v>36.851999999999997</v>
      </c>
      <c r="CZ308">
        <f t="shared" ref="CZ308:CZ313" si="220">(((S308+R308)*AU308)/100)</f>
        <v>17.928000000000001</v>
      </c>
      <c r="DB308">
        <v>67</v>
      </c>
      <c r="DC308" t="s">
        <v>3</v>
      </c>
      <c r="DD308" t="s">
        <v>3</v>
      </c>
      <c r="DE308" t="s">
        <v>3</v>
      </c>
      <c r="DF308" t="s">
        <v>3</v>
      </c>
      <c r="DG308" t="s">
        <v>365</v>
      </c>
      <c r="DH308" t="s">
        <v>3</v>
      </c>
      <c r="DI308" t="s">
        <v>365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116</v>
      </c>
      <c r="DW308" t="s">
        <v>116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71527435</v>
      </c>
      <c r="EF308">
        <v>4</v>
      </c>
      <c r="EG308" t="s">
        <v>366</v>
      </c>
      <c r="EH308">
        <v>83</v>
      </c>
      <c r="EI308" t="s">
        <v>366</v>
      </c>
      <c r="EJ308">
        <v>4</v>
      </c>
      <c r="EK308">
        <v>200001</v>
      </c>
      <c r="EL308" t="s">
        <v>367</v>
      </c>
      <c r="EM308" t="s">
        <v>368</v>
      </c>
      <c r="EO308" t="s">
        <v>369</v>
      </c>
      <c r="EQ308">
        <v>0</v>
      </c>
      <c r="ER308">
        <v>20.75</v>
      </c>
      <c r="ES308">
        <v>0</v>
      </c>
      <c r="ET308">
        <v>0</v>
      </c>
      <c r="EU308">
        <v>0</v>
      </c>
      <c r="EV308">
        <v>20.75</v>
      </c>
      <c r="EW308">
        <v>1.62</v>
      </c>
      <c r="EX308">
        <v>0</v>
      </c>
      <c r="EY308">
        <v>0</v>
      </c>
      <c r="FQ308">
        <v>0</v>
      </c>
      <c r="FR308">
        <f t="shared" ref="FR308:FR313" si="221">ROUND(IF(BI308=3,GM308,0),2)</f>
        <v>0</v>
      </c>
      <c r="FS308">
        <v>0</v>
      </c>
      <c r="FX308">
        <v>74</v>
      </c>
      <c r="FY308">
        <v>36</v>
      </c>
      <c r="GA308" t="s">
        <v>3</v>
      </c>
      <c r="GD308">
        <v>1</v>
      </c>
      <c r="GF308">
        <v>1565950308</v>
      </c>
      <c r="GG308">
        <v>2</v>
      </c>
      <c r="GH308">
        <v>1</v>
      </c>
      <c r="GI308">
        <v>4</v>
      </c>
      <c r="GJ308">
        <v>0</v>
      </c>
      <c r="GK308">
        <v>0</v>
      </c>
      <c r="GL308">
        <f t="shared" ref="GL308:GL313" si="222">ROUND(IF(AND(BH308=3,BI308=3,FS308&lt;&gt;0),P308,0),2)</f>
        <v>0</v>
      </c>
      <c r="GM308">
        <f t="shared" ref="GM308:GM313" si="223">ROUND(O308+X308+Y308,2)+GX308</f>
        <v>104.58</v>
      </c>
      <c r="GN308">
        <f t="shared" ref="GN308:GN313" si="224">IF(OR(BI308=0,BI308=1),GM308-GX308,0)</f>
        <v>0</v>
      </c>
      <c r="GO308">
        <f t="shared" ref="GO308:GO313" si="225">IF(BI308=2,GM308-GX308,0)</f>
        <v>0</v>
      </c>
      <c r="GP308">
        <f t="shared" ref="GP308:GP313" si="226">IF(BI308=4,GM308-GX308,0)</f>
        <v>104.58</v>
      </c>
      <c r="GR308">
        <v>0</v>
      </c>
      <c r="GS308">
        <v>3</v>
      </c>
      <c r="GT308">
        <v>0</v>
      </c>
      <c r="GU308" t="s">
        <v>3</v>
      </c>
      <c r="GV308">
        <f t="shared" ref="GV308:GV313" si="227">ROUND((GT308),6)</f>
        <v>0</v>
      </c>
      <c r="GW308">
        <v>1</v>
      </c>
      <c r="GX308">
        <f t="shared" ref="GX308:GX313" si="228">ROUND(HC308*I308,2)</f>
        <v>0</v>
      </c>
      <c r="HA308">
        <v>0</v>
      </c>
      <c r="HB308">
        <v>0</v>
      </c>
      <c r="HC308">
        <f t="shared" ref="HC308:HC313" si="229">GV308*GW308</f>
        <v>0</v>
      </c>
      <c r="HE308" t="s">
        <v>3</v>
      </c>
      <c r="HF308" t="s">
        <v>3</v>
      </c>
      <c r="HI308">
        <f t="shared" ref="HI308:HI313" si="230">ROUND(R308*BS308,2)</f>
        <v>0</v>
      </c>
      <c r="HJ308">
        <f t="shared" ref="HJ308:HJ313" si="231">ROUND(S308*BA308,2)</f>
        <v>2789.8</v>
      </c>
      <c r="HK308">
        <f t="shared" ref="HK308:HK313" si="232">ROUND((((HJ308+HI308)*AT308)/100),2)</f>
        <v>2064.4499999999998</v>
      </c>
      <c r="HL308">
        <f t="shared" ref="HL308:HL313" si="233">ROUND((((HJ308+HI308)*AU308)/100),2)</f>
        <v>1004.33</v>
      </c>
      <c r="HM308" t="s">
        <v>3</v>
      </c>
      <c r="HN308" t="s">
        <v>370</v>
      </c>
      <c r="HO308" t="s">
        <v>371</v>
      </c>
      <c r="HP308" t="s">
        <v>366</v>
      </c>
      <c r="HQ308" t="s">
        <v>366</v>
      </c>
      <c r="IK308">
        <v>0</v>
      </c>
    </row>
    <row r="309" spans="1:245" x14ac:dyDescent="0.2">
      <c r="A309">
        <v>17</v>
      </c>
      <c r="B309">
        <v>1</v>
      </c>
      <c r="C309">
        <f>ROW(SmtRes!A258)</f>
        <v>258</v>
      </c>
      <c r="D309">
        <f>ROW(EtalonRes!A259)</f>
        <v>259</v>
      </c>
      <c r="E309" t="s">
        <v>372</v>
      </c>
      <c r="F309" t="s">
        <v>373</v>
      </c>
      <c r="G309" t="s">
        <v>374</v>
      </c>
      <c r="H309" t="s">
        <v>116</v>
      </c>
      <c r="I309">
        <v>12</v>
      </c>
      <c r="J309">
        <v>0</v>
      </c>
      <c r="K309">
        <v>12</v>
      </c>
      <c r="O309">
        <f t="shared" si="198"/>
        <v>59.04</v>
      </c>
      <c r="P309">
        <f t="shared" si="199"/>
        <v>0</v>
      </c>
      <c r="Q309">
        <f t="shared" si="200"/>
        <v>0</v>
      </c>
      <c r="R309">
        <f t="shared" si="201"/>
        <v>0</v>
      </c>
      <c r="S309">
        <f t="shared" si="202"/>
        <v>59.04</v>
      </c>
      <c r="T309">
        <f t="shared" si="203"/>
        <v>0</v>
      </c>
      <c r="U309">
        <f t="shared" si="204"/>
        <v>4.6079999999999997</v>
      </c>
      <c r="V309">
        <f t="shared" si="205"/>
        <v>0</v>
      </c>
      <c r="W309">
        <f t="shared" si="206"/>
        <v>0</v>
      </c>
      <c r="X309">
        <f t="shared" si="207"/>
        <v>43.69</v>
      </c>
      <c r="Y309">
        <f t="shared" si="207"/>
        <v>21.25</v>
      </c>
      <c r="AA309">
        <v>79197129</v>
      </c>
      <c r="AB309">
        <f t="shared" si="208"/>
        <v>4.92</v>
      </c>
      <c r="AC309">
        <f t="shared" si="209"/>
        <v>0</v>
      </c>
      <c r="AD309">
        <f t="shared" si="210"/>
        <v>0</v>
      </c>
      <c r="AE309">
        <f t="shared" si="211"/>
        <v>0</v>
      </c>
      <c r="AF309">
        <f>ROUND(((EV309*ROUND(1.2,7))),6)</f>
        <v>4.92</v>
      </c>
      <c r="AG309">
        <f t="shared" si="212"/>
        <v>0</v>
      </c>
      <c r="AH309">
        <f>((EW309*ROUND(1.2,7)))</f>
        <v>0.38400000000000001</v>
      </c>
      <c r="AI309">
        <f t="shared" si="213"/>
        <v>0</v>
      </c>
      <c r="AJ309">
        <f t="shared" si="214"/>
        <v>0</v>
      </c>
      <c r="AK309">
        <v>4.0999999999999996</v>
      </c>
      <c r="AL309">
        <v>0</v>
      </c>
      <c r="AM309">
        <v>0</v>
      </c>
      <c r="AN309">
        <v>0</v>
      </c>
      <c r="AO309">
        <v>4.0999999999999996</v>
      </c>
      <c r="AP309">
        <v>0</v>
      </c>
      <c r="AQ309">
        <v>0.32</v>
      </c>
      <c r="AR309">
        <v>0</v>
      </c>
      <c r="AS309">
        <v>0</v>
      </c>
      <c r="AT309">
        <v>74</v>
      </c>
      <c r="AU309">
        <v>36</v>
      </c>
      <c r="AV309">
        <v>1</v>
      </c>
      <c r="AW309">
        <v>1</v>
      </c>
      <c r="AZ309">
        <v>1</v>
      </c>
      <c r="BA309">
        <v>56.02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4</v>
      </c>
      <c r="BJ309" t="s">
        <v>375</v>
      </c>
      <c r="BM309">
        <v>200001</v>
      </c>
      <c r="BN309">
        <v>0</v>
      </c>
      <c r="BO309" t="s">
        <v>3</v>
      </c>
      <c r="BP309">
        <v>0</v>
      </c>
      <c r="BQ309">
        <v>4</v>
      </c>
      <c r="BR309">
        <v>0</v>
      </c>
      <c r="BS309">
        <v>56.02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74</v>
      </c>
      <c r="CA309">
        <v>36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856</v>
      </c>
      <c r="CO309">
        <v>0</v>
      </c>
      <c r="CP309">
        <f t="shared" si="215"/>
        <v>59.04</v>
      </c>
      <c r="CQ309">
        <f t="shared" si="216"/>
        <v>0</v>
      </c>
      <c r="CR309">
        <f t="shared" si="217"/>
        <v>0</v>
      </c>
      <c r="CS309">
        <f t="shared" si="218"/>
        <v>0</v>
      </c>
      <c r="CT309">
        <f t="shared" si="218"/>
        <v>4.92</v>
      </c>
      <c r="CU309">
        <f t="shared" si="218"/>
        <v>0</v>
      </c>
      <c r="CV309">
        <f t="shared" si="218"/>
        <v>0.38400000000000001</v>
      </c>
      <c r="CW309">
        <f t="shared" si="218"/>
        <v>0</v>
      </c>
      <c r="CX309">
        <f t="shared" si="218"/>
        <v>0</v>
      </c>
      <c r="CY309">
        <f t="shared" si="219"/>
        <v>43.689599999999999</v>
      </c>
      <c r="CZ309">
        <f t="shared" si="220"/>
        <v>21.2544</v>
      </c>
      <c r="DB309">
        <v>68</v>
      </c>
      <c r="DC309" t="s">
        <v>3</v>
      </c>
      <c r="DD309" t="s">
        <v>3</v>
      </c>
      <c r="DE309" t="s">
        <v>3</v>
      </c>
      <c r="DF309" t="s">
        <v>3</v>
      </c>
      <c r="DG309" t="s">
        <v>365</v>
      </c>
      <c r="DH309" t="s">
        <v>3</v>
      </c>
      <c r="DI309" t="s">
        <v>365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116</v>
      </c>
      <c r="DW309" t="s">
        <v>116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71527435</v>
      </c>
      <c r="EF309">
        <v>4</v>
      </c>
      <c r="EG309" t="s">
        <v>366</v>
      </c>
      <c r="EH309">
        <v>83</v>
      </c>
      <c r="EI309" t="s">
        <v>366</v>
      </c>
      <c r="EJ309">
        <v>4</v>
      </c>
      <c r="EK309">
        <v>200001</v>
      </c>
      <c r="EL309" t="s">
        <v>367</v>
      </c>
      <c r="EM309" t="s">
        <v>368</v>
      </c>
      <c r="EO309" t="s">
        <v>369</v>
      </c>
      <c r="EQ309">
        <v>0</v>
      </c>
      <c r="ER309">
        <v>4.0999999999999996</v>
      </c>
      <c r="ES309">
        <v>0</v>
      </c>
      <c r="ET309">
        <v>0</v>
      </c>
      <c r="EU309">
        <v>0</v>
      </c>
      <c r="EV309">
        <v>4.0999999999999996</v>
      </c>
      <c r="EW309">
        <v>0.32</v>
      </c>
      <c r="EX309">
        <v>0</v>
      </c>
      <c r="EY309">
        <v>0</v>
      </c>
      <c r="FQ309">
        <v>0</v>
      </c>
      <c r="FR309">
        <f t="shared" si="221"/>
        <v>0</v>
      </c>
      <c r="FS309">
        <v>0</v>
      </c>
      <c r="FX309">
        <v>74</v>
      </c>
      <c r="FY309">
        <v>36</v>
      </c>
      <c r="GA309" t="s">
        <v>3</v>
      </c>
      <c r="GD309">
        <v>1</v>
      </c>
      <c r="GF309">
        <v>-388031908</v>
      </c>
      <c r="GG309">
        <v>2</v>
      </c>
      <c r="GH309">
        <v>1</v>
      </c>
      <c r="GI309">
        <v>4</v>
      </c>
      <c r="GJ309">
        <v>0</v>
      </c>
      <c r="GK309">
        <v>0</v>
      </c>
      <c r="GL309">
        <f t="shared" si="222"/>
        <v>0</v>
      </c>
      <c r="GM309">
        <f t="shared" si="223"/>
        <v>123.98</v>
      </c>
      <c r="GN309">
        <f t="shared" si="224"/>
        <v>0</v>
      </c>
      <c r="GO309">
        <f t="shared" si="225"/>
        <v>0</v>
      </c>
      <c r="GP309">
        <f t="shared" si="226"/>
        <v>123.98</v>
      </c>
      <c r="GR309">
        <v>0</v>
      </c>
      <c r="GS309">
        <v>3</v>
      </c>
      <c r="GT309">
        <v>0</v>
      </c>
      <c r="GU309" t="s">
        <v>3</v>
      </c>
      <c r="GV309">
        <f t="shared" si="227"/>
        <v>0</v>
      </c>
      <c r="GW309">
        <v>1</v>
      </c>
      <c r="GX309">
        <f t="shared" si="228"/>
        <v>0</v>
      </c>
      <c r="HA309">
        <v>0</v>
      </c>
      <c r="HB309">
        <v>0</v>
      </c>
      <c r="HC309">
        <f t="shared" si="229"/>
        <v>0</v>
      </c>
      <c r="HE309" t="s">
        <v>3</v>
      </c>
      <c r="HF309" t="s">
        <v>3</v>
      </c>
      <c r="HI309">
        <f t="shared" si="230"/>
        <v>0</v>
      </c>
      <c r="HJ309">
        <f t="shared" si="231"/>
        <v>3307.42</v>
      </c>
      <c r="HK309">
        <f t="shared" si="232"/>
        <v>2447.4899999999998</v>
      </c>
      <c r="HL309">
        <f t="shared" si="233"/>
        <v>1190.67</v>
      </c>
      <c r="HM309" t="s">
        <v>3</v>
      </c>
      <c r="HN309" t="s">
        <v>370</v>
      </c>
      <c r="HO309" t="s">
        <v>371</v>
      </c>
      <c r="HP309" t="s">
        <v>366</v>
      </c>
      <c r="HQ309" t="s">
        <v>366</v>
      </c>
      <c r="IK309">
        <v>0</v>
      </c>
    </row>
    <row r="310" spans="1:245" x14ac:dyDescent="0.2">
      <c r="A310">
        <v>17</v>
      </c>
      <c r="B310">
        <v>1</v>
      </c>
      <c r="C310">
        <f>ROW(SmtRes!A260)</f>
        <v>260</v>
      </c>
      <c r="D310">
        <f>ROW(EtalonRes!A261)</f>
        <v>261</v>
      </c>
      <c r="E310" t="s">
        <v>376</v>
      </c>
      <c r="F310" t="s">
        <v>377</v>
      </c>
      <c r="G310" t="s">
        <v>378</v>
      </c>
      <c r="H310" t="s">
        <v>379</v>
      </c>
      <c r="I310">
        <v>2</v>
      </c>
      <c r="J310">
        <v>0</v>
      </c>
      <c r="K310">
        <v>2</v>
      </c>
      <c r="O310">
        <f t="shared" si="198"/>
        <v>133.69999999999999</v>
      </c>
      <c r="P310">
        <f t="shared" si="199"/>
        <v>0</v>
      </c>
      <c r="Q310">
        <f t="shared" si="200"/>
        <v>0</v>
      </c>
      <c r="R310">
        <f t="shared" si="201"/>
        <v>0</v>
      </c>
      <c r="S310">
        <f t="shared" si="202"/>
        <v>133.69999999999999</v>
      </c>
      <c r="T310">
        <f t="shared" si="203"/>
        <v>0</v>
      </c>
      <c r="U310">
        <f t="shared" si="204"/>
        <v>11.664</v>
      </c>
      <c r="V310">
        <f t="shared" si="205"/>
        <v>0</v>
      </c>
      <c r="W310">
        <f t="shared" si="206"/>
        <v>0</v>
      </c>
      <c r="X310">
        <f t="shared" si="207"/>
        <v>98.94</v>
      </c>
      <c r="Y310">
        <f t="shared" si="207"/>
        <v>48.13</v>
      </c>
      <c r="AA310">
        <v>79197129</v>
      </c>
      <c r="AB310">
        <f t="shared" si="208"/>
        <v>66.852000000000004</v>
      </c>
      <c r="AC310">
        <f t="shared" si="209"/>
        <v>0</v>
      </c>
      <c r="AD310">
        <f t="shared" si="210"/>
        <v>0</v>
      </c>
      <c r="AE310">
        <f t="shared" si="211"/>
        <v>0</v>
      </c>
      <c r="AF310">
        <f>ROUND(((EV310*ROUND(1.2,7))),6)</f>
        <v>66.852000000000004</v>
      </c>
      <c r="AG310">
        <f t="shared" si="212"/>
        <v>0</v>
      </c>
      <c r="AH310">
        <f>((EW310*ROUND(1.2,7)))</f>
        <v>5.8319999999999999</v>
      </c>
      <c r="AI310">
        <f t="shared" si="213"/>
        <v>0</v>
      </c>
      <c r="AJ310">
        <f t="shared" si="214"/>
        <v>0</v>
      </c>
      <c r="AK310">
        <v>55.71</v>
      </c>
      <c r="AL310">
        <v>0</v>
      </c>
      <c r="AM310">
        <v>0</v>
      </c>
      <c r="AN310">
        <v>0</v>
      </c>
      <c r="AO310">
        <v>55.71</v>
      </c>
      <c r="AP310">
        <v>0</v>
      </c>
      <c r="AQ310">
        <v>4.8600000000000003</v>
      </c>
      <c r="AR310">
        <v>0</v>
      </c>
      <c r="AS310">
        <v>0</v>
      </c>
      <c r="AT310">
        <v>74</v>
      </c>
      <c r="AU310">
        <v>36</v>
      </c>
      <c r="AV310">
        <v>1</v>
      </c>
      <c r="AW310">
        <v>1</v>
      </c>
      <c r="AZ310">
        <v>1</v>
      </c>
      <c r="BA310">
        <v>56.02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4</v>
      </c>
      <c r="BJ310" t="s">
        <v>380</v>
      </c>
      <c r="BM310">
        <v>200001</v>
      </c>
      <c r="BN310">
        <v>0</v>
      </c>
      <c r="BO310" t="s">
        <v>3</v>
      </c>
      <c r="BP310">
        <v>0</v>
      </c>
      <c r="BQ310">
        <v>4</v>
      </c>
      <c r="BR310">
        <v>0</v>
      </c>
      <c r="BS310">
        <v>56.02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74</v>
      </c>
      <c r="CA310">
        <v>36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856</v>
      </c>
      <c r="CO310">
        <v>0</v>
      </c>
      <c r="CP310">
        <f t="shared" si="215"/>
        <v>133.69999999999999</v>
      </c>
      <c r="CQ310">
        <f t="shared" si="216"/>
        <v>0</v>
      </c>
      <c r="CR310">
        <f t="shared" si="217"/>
        <v>0</v>
      </c>
      <c r="CS310">
        <f t="shared" si="218"/>
        <v>0</v>
      </c>
      <c r="CT310">
        <f t="shared" si="218"/>
        <v>66.852000000000004</v>
      </c>
      <c r="CU310">
        <f t="shared" si="218"/>
        <v>0</v>
      </c>
      <c r="CV310">
        <f t="shared" si="218"/>
        <v>5.8319999999999999</v>
      </c>
      <c r="CW310">
        <f t="shared" si="218"/>
        <v>0</v>
      </c>
      <c r="CX310">
        <f t="shared" si="218"/>
        <v>0</v>
      </c>
      <c r="CY310">
        <f t="shared" si="219"/>
        <v>98.937999999999988</v>
      </c>
      <c r="CZ310">
        <f t="shared" si="220"/>
        <v>48.131999999999998</v>
      </c>
      <c r="DB310">
        <v>69</v>
      </c>
      <c r="DC310" t="s">
        <v>3</v>
      </c>
      <c r="DD310" t="s">
        <v>3</v>
      </c>
      <c r="DE310" t="s">
        <v>3</v>
      </c>
      <c r="DF310" t="s">
        <v>3</v>
      </c>
      <c r="DG310" t="s">
        <v>365</v>
      </c>
      <c r="DH310" t="s">
        <v>3</v>
      </c>
      <c r="DI310" t="s">
        <v>365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379</v>
      </c>
      <c r="DW310" t="s">
        <v>379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71527435</v>
      </c>
      <c r="EF310">
        <v>4</v>
      </c>
      <c r="EG310" t="s">
        <v>366</v>
      </c>
      <c r="EH310">
        <v>83</v>
      </c>
      <c r="EI310" t="s">
        <v>366</v>
      </c>
      <c r="EJ310">
        <v>4</v>
      </c>
      <c r="EK310">
        <v>200001</v>
      </c>
      <c r="EL310" t="s">
        <v>367</v>
      </c>
      <c r="EM310" t="s">
        <v>368</v>
      </c>
      <c r="EO310" t="s">
        <v>369</v>
      </c>
      <c r="EQ310">
        <v>0</v>
      </c>
      <c r="ER310">
        <v>55.71</v>
      </c>
      <c r="ES310">
        <v>0</v>
      </c>
      <c r="ET310">
        <v>0</v>
      </c>
      <c r="EU310">
        <v>0</v>
      </c>
      <c r="EV310">
        <v>55.71</v>
      </c>
      <c r="EW310">
        <v>4.8600000000000003</v>
      </c>
      <c r="EX310">
        <v>0</v>
      </c>
      <c r="EY310">
        <v>0</v>
      </c>
      <c r="FQ310">
        <v>0</v>
      </c>
      <c r="FR310">
        <f t="shared" si="221"/>
        <v>0</v>
      </c>
      <c r="FS310">
        <v>0</v>
      </c>
      <c r="FX310">
        <v>74</v>
      </c>
      <c r="FY310">
        <v>36</v>
      </c>
      <c r="GA310" t="s">
        <v>3</v>
      </c>
      <c r="GD310">
        <v>1</v>
      </c>
      <c r="GF310">
        <v>-1582089696</v>
      </c>
      <c r="GG310">
        <v>2</v>
      </c>
      <c r="GH310">
        <v>1</v>
      </c>
      <c r="GI310">
        <v>4</v>
      </c>
      <c r="GJ310">
        <v>0</v>
      </c>
      <c r="GK310">
        <v>0</v>
      </c>
      <c r="GL310">
        <f t="shared" si="222"/>
        <v>0</v>
      </c>
      <c r="GM310">
        <f t="shared" si="223"/>
        <v>280.77</v>
      </c>
      <c r="GN310">
        <f t="shared" si="224"/>
        <v>0</v>
      </c>
      <c r="GO310">
        <f t="shared" si="225"/>
        <v>0</v>
      </c>
      <c r="GP310">
        <f t="shared" si="226"/>
        <v>280.77</v>
      </c>
      <c r="GR310">
        <v>0</v>
      </c>
      <c r="GS310">
        <v>3</v>
      </c>
      <c r="GT310">
        <v>0</v>
      </c>
      <c r="GU310" t="s">
        <v>3</v>
      </c>
      <c r="GV310">
        <f t="shared" si="227"/>
        <v>0</v>
      </c>
      <c r="GW310">
        <v>1</v>
      </c>
      <c r="GX310">
        <f t="shared" si="228"/>
        <v>0</v>
      </c>
      <c r="HA310">
        <v>0</v>
      </c>
      <c r="HB310">
        <v>0</v>
      </c>
      <c r="HC310">
        <f t="shared" si="229"/>
        <v>0</v>
      </c>
      <c r="HE310" t="s">
        <v>3</v>
      </c>
      <c r="HF310" t="s">
        <v>3</v>
      </c>
      <c r="HI310">
        <f t="shared" si="230"/>
        <v>0</v>
      </c>
      <c r="HJ310">
        <f t="shared" si="231"/>
        <v>7489.87</v>
      </c>
      <c r="HK310">
        <f t="shared" si="232"/>
        <v>5542.5</v>
      </c>
      <c r="HL310">
        <f t="shared" si="233"/>
        <v>2696.35</v>
      </c>
      <c r="HM310" t="s">
        <v>3</v>
      </c>
      <c r="HN310" t="s">
        <v>370</v>
      </c>
      <c r="HO310" t="s">
        <v>371</v>
      </c>
      <c r="HP310" t="s">
        <v>366</v>
      </c>
      <c r="HQ310" t="s">
        <v>366</v>
      </c>
      <c r="IK310">
        <v>0</v>
      </c>
    </row>
    <row r="311" spans="1:245" x14ac:dyDescent="0.2">
      <c r="A311">
        <v>17</v>
      </c>
      <c r="B311">
        <v>1</v>
      </c>
      <c r="C311">
        <f>ROW(SmtRes!A262)</f>
        <v>262</v>
      </c>
      <c r="D311">
        <f>ROW(EtalonRes!A263)</f>
        <v>263</v>
      </c>
      <c r="E311" t="s">
        <v>381</v>
      </c>
      <c r="F311" t="s">
        <v>382</v>
      </c>
      <c r="G311" t="s">
        <v>383</v>
      </c>
      <c r="H311" t="s">
        <v>384</v>
      </c>
      <c r="I311">
        <v>2</v>
      </c>
      <c r="J311">
        <v>0</v>
      </c>
      <c r="K311">
        <v>2</v>
      </c>
      <c r="O311">
        <f t="shared" si="198"/>
        <v>81.19</v>
      </c>
      <c r="P311">
        <f t="shared" si="199"/>
        <v>0</v>
      </c>
      <c r="Q311">
        <f t="shared" si="200"/>
        <v>0</v>
      </c>
      <c r="R311">
        <f t="shared" si="201"/>
        <v>0</v>
      </c>
      <c r="S311">
        <f t="shared" si="202"/>
        <v>81.19</v>
      </c>
      <c r="T311">
        <f t="shared" si="203"/>
        <v>0</v>
      </c>
      <c r="U311">
        <f t="shared" si="204"/>
        <v>8.64</v>
      </c>
      <c r="V311">
        <f t="shared" si="205"/>
        <v>0</v>
      </c>
      <c r="W311">
        <f t="shared" si="206"/>
        <v>0</v>
      </c>
      <c r="X311">
        <f t="shared" si="207"/>
        <v>60.08</v>
      </c>
      <c r="Y311">
        <f t="shared" si="207"/>
        <v>29.23</v>
      </c>
      <c r="AA311">
        <v>79197129</v>
      </c>
      <c r="AB311">
        <f t="shared" si="208"/>
        <v>40.595999999999997</v>
      </c>
      <c r="AC311">
        <f t="shared" si="209"/>
        <v>0</v>
      </c>
      <c r="AD311">
        <f t="shared" si="210"/>
        <v>0</v>
      </c>
      <c r="AE311">
        <f t="shared" si="211"/>
        <v>0</v>
      </c>
      <c r="AF311">
        <f>ROUND(((EV311*ROUND(1.2,7))),6)</f>
        <v>40.595999999999997</v>
      </c>
      <c r="AG311">
        <f t="shared" si="212"/>
        <v>0</v>
      </c>
      <c r="AH311">
        <f>((EW311*ROUND(1.2,7)))</f>
        <v>4.32</v>
      </c>
      <c r="AI311">
        <f t="shared" si="213"/>
        <v>0</v>
      </c>
      <c r="AJ311">
        <f t="shared" si="214"/>
        <v>0</v>
      </c>
      <c r="AK311">
        <v>33.83</v>
      </c>
      <c r="AL311">
        <v>0</v>
      </c>
      <c r="AM311">
        <v>0</v>
      </c>
      <c r="AN311">
        <v>0</v>
      </c>
      <c r="AO311">
        <v>33.83</v>
      </c>
      <c r="AP311">
        <v>0</v>
      </c>
      <c r="AQ311">
        <v>3.6</v>
      </c>
      <c r="AR311">
        <v>0</v>
      </c>
      <c r="AS311">
        <v>0</v>
      </c>
      <c r="AT311">
        <v>74</v>
      </c>
      <c r="AU311">
        <v>36</v>
      </c>
      <c r="AV311">
        <v>1</v>
      </c>
      <c r="AW311">
        <v>1</v>
      </c>
      <c r="AZ311">
        <v>1</v>
      </c>
      <c r="BA311">
        <v>56.02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4</v>
      </c>
      <c r="BJ311" t="s">
        <v>385</v>
      </c>
      <c r="BM311">
        <v>200001</v>
      </c>
      <c r="BN311">
        <v>0</v>
      </c>
      <c r="BO311" t="s">
        <v>3</v>
      </c>
      <c r="BP311">
        <v>0</v>
      </c>
      <c r="BQ311">
        <v>4</v>
      </c>
      <c r="BR311">
        <v>0</v>
      </c>
      <c r="BS311">
        <v>56.02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74</v>
      </c>
      <c r="CA311">
        <v>36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856</v>
      </c>
      <c r="CO311">
        <v>0</v>
      </c>
      <c r="CP311">
        <f t="shared" si="215"/>
        <v>81.19</v>
      </c>
      <c r="CQ311">
        <f t="shared" si="216"/>
        <v>0</v>
      </c>
      <c r="CR311">
        <f t="shared" si="217"/>
        <v>0</v>
      </c>
      <c r="CS311">
        <f t="shared" si="218"/>
        <v>0</v>
      </c>
      <c r="CT311">
        <f t="shared" si="218"/>
        <v>40.595999999999997</v>
      </c>
      <c r="CU311">
        <f t="shared" si="218"/>
        <v>0</v>
      </c>
      <c r="CV311">
        <f t="shared" si="218"/>
        <v>4.32</v>
      </c>
      <c r="CW311">
        <f t="shared" si="218"/>
        <v>0</v>
      </c>
      <c r="CX311">
        <f t="shared" si="218"/>
        <v>0</v>
      </c>
      <c r="CY311">
        <f t="shared" si="219"/>
        <v>60.080599999999997</v>
      </c>
      <c r="CZ311">
        <f t="shared" si="220"/>
        <v>29.228400000000001</v>
      </c>
      <c r="DB311">
        <v>70</v>
      </c>
      <c r="DC311" t="s">
        <v>3</v>
      </c>
      <c r="DD311" t="s">
        <v>3</v>
      </c>
      <c r="DE311" t="s">
        <v>3</v>
      </c>
      <c r="DF311" t="s">
        <v>3</v>
      </c>
      <c r="DG311" t="s">
        <v>365</v>
      </c>
      <c r="DH311" t="s">
        <v>3</v>
      </c>
      <c r="DI311" t="s">
        <v>365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384</v>
      </c>
      <c r="DW311" t="s">
        <v>384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71527435</v>
      </c>
      <c r="EF311">
        <v>4</v>
      </c>
      <c r="EG311" t="s">
        <v>366</v>
      </c>
      <c r="EH311">
        <v>83</v>
      </c>
      <c r="EI311" t="s">
        <v>366</v>
      </c>
      <c r="EJ311">
        <v>4</v>
      </c>
      <c r="EK311">
        <v>200001</v>
      </c>
      <c r="EL311" t="s">
        <v>367</v>
      </c>
      <c r="EM311" t="s">
        <v>368</v>
      </c>
      <c r="EO311" t="s">
        <v>369</v>
      </c>
      <c r="EQ311">
        <v>0</v>
      </c>
      <c r="ER311">
        <v>33.83</v>
      </c>
      <c r="ES311">
        <v>0</v>
      </c>
      <c r="ET311">
        <v>0</v>
      </c>
      <c r="EU311">
        <v>0</v>
      </c>
      <c r="EV311">
        <v>33.83</v>
      </c>
      <c r="EW311">
        <v>3.6</v>
      </c>
      <c r="EX311">
        <v>0</v>
      </c>
      <c r="EY311">
        <v>0</v>
      </c>
      <c r="FQ311">
        <v>0</v>
      </c>
      <c r="FR311">
        <f t="shared" si="221"/>
        <v>0</v>
      </c>
      <c r="FS311">
        <v>0</v>
      </c>
      <c r="FX311">
        <v>74</v>
      </c>
      <c r="FY311">
        <v>36</v>
      </c>
      <c r="GA311" t="s">
        <v>3</v>
      </c>
      <c r="GD311">
        <v>1</v>
      </c>
      <c r="GF311">
        <v>-151840542</v>
      </c>
      <c r="GG311">
        <v>2</v>
      </c>
      <c r="GH311">
        <v>1</v>
      </c>
      <c r="GI311">
        <v>4</v>
      </c>
      <c r="GJ311">
        <v>0</v>
      </c>
      <c r="GK311">
        <v>0</v>
      </c>
      <c r="GL311">
        <f t="shared" si="222"/>
        <v>0</v>
      </c>
      <c r="GM311">
        <f t="shared" si="223"/>
        <v>170.5</v>
      </c>
      <c r="GN311">
        <f t="shared" si="224"/>
        <v>0</v>
      </c>
      <c r="GO311">
        <f t="shared" si="225"/>
        <v>0</v>
      </c>
      <c r="GP311">
        <f t="shared" si="226"/>
        <v>170.5</v>
      </c>
      <c r="GR311">
        <v>0</v>
      </c>
      <c r="GS311">
        <v>3</v>
      </c>
      <c r="GT311">
        <v>0</v>
      </c>
      <c r="GU311" t="s">
        <v>3</v>
      </c>
      <c r="GV311">
        <f t="shared" si="227"/>
        <v>0</v>
      </c>
      <c r="GW311">
        <v>1</v>
      </c>
      <c r="GX311">
        <f t="shared" si="228"/>
        <v>0</v>
      </c>
      <c r="HA311">
        <v>0</v>
      </c>
      <c r="HB311">
        <v>0</v>
      </c>
      <c r="HC311">
        <f t="shared" si="229"/>
        <v>0</v>
      </c>
      <c r="HE311" t="s">
        <v>3</v>
      </c>
      <c r="HF311" t="s">
        <v>3</v>
      </c>
      <c r="HI311">
        <f t="shared" si="230"/>
        <v>0</v>
      </c>
      <c r="HJ311">
        <f t="shared" si="231"/>
        <v>4548.26</v>
      </c>
      <c r="HK311">
        <f t="shared" si="232"/>
        <v>3365.71</v>
      </c>
      <c r="HL311">
        <f t="shared" si="233"/>
        <v>1637.37</v>
      </c>
      <c r="HM311" t="s">
        <v>3</v>
      </c>
      <c r="HN311" t="s">
        <v>370</v>
      </c>
      <c r="HO311" t="s">
        <v>371</v>
      </c>
      <c r="HP311" t="s">
        <v>366</v>
      </c>
      <c r="HQ311" t="s">
        <v>366</v>
      </c>
      <c r="IK311">
        <v>0</v>
      </c>
    </row>
    <row r="312" spans="1:245" x14ac:dyDescent="0.2">
      <c r="A312">
        <v>17</v>
      </c>
      <c r="B312">
        <v>1</v>
      </c>
      <c r="C312">
        <f>ROW(SmtRes!A265)</f>
        <v>265</v>
      </c>
      <c r="D312">
        <f>ROW(EtalonRes!A266)</f>
        <v>266</v>
      </c>
      <c r="E312" t="s">
        <v>386</v>
      </c>
      <c r="F312" t="s">
        <v>387</v>
      </c>
      <c r="G312" t="s">
        <v>388</v>
      </c>
      <c r="H312" t="s">
        <v>116</v>
      </c>
      <c r="I312">
        <v>2</v>
      </c>
      <c r="J312">
        <v>0</v>
      </c>
      <c r="K312">
        <v>2</v>
      </c>
      <c r="O312">
        <f t="shared" si="198"/>
        <v>158.26</v>
      </c>
      <c r="P312">
        <f t="shared" si="199"/>
        <v>0</v>
      </c>
      <c r="Q312">
        <f t="shared" si="200"/>
        <v>0</v>
      </c>
      <c r="R312">
        <f t="shared" si="201"/>
        <v>0</v>
      </c>
      <c r="S312">
        <f t="shared" si="202"/>
        <v>158.26</v>
      </c>
      <c r="T312">
        <f t="shared" si="203"/>
        <v>0</v>
      </c>
      <c r="U312">
        <f t="shared" si="204"/>
        <v>12.96</v>
      </c>
      <c r="V312">
        <f t="shared" si="205"/>
        <v>0</v>
      </c>
      <c r="W312">
        <f t="shared" si="206"/>
        <v>0</v>
      </c>
      <c r="X312">
        <f t="shared" si="207"/>
        <v>117.11</v>
      </c>
      <c r="Y312">
        <f t="shared" si="207"/>
        <v>56.97</v>
      </c>
      <c r="AA312">
        <v>79197129</v>
      </c>
      <c r="AB312">
        <f t="shared" si="208"/>
        <v>79.128</v>
      </c>
      <c r="AC312">
        <f t="shared" si="209"/>
        <v>0</v>
      </c>
      <c r="AD312">
        <f t="shared" si="210"/>
        <v>0</v>
      </c>
      <c r="AE312">
        <f t="shared" si="211"/>
        <v>0</v>
      </c>
      <c r="AF312">
        <f>ROUND(((EV312*ROUND(1.2,7))),6)</f>
        <v>79.128</v>
      </c>
      <c r="AG312">
        <f t="shared" si="212"/>
        <v>0</v>
      </c>
      <c r="AH312">
        <f>((EW312*ROUND(1.2,7)))</f>
        <v>6.48</v>
      </c>
      <c r="AI312">
        <f t="shared" si="213"/>
        <v>0</v>
      </c>
      <c r="AJ312">
        <f t="shared" si="214"/>
        <v>0</v>
      </c>
      <c r="AK312">
        <v>65.94</v>
      </c>
      <c r="AL312">
        <v>0</v>
      </c>
      <c r="AM312">
        <v>0</v>
      </c>
      <c r="AN312">
        <v>0</v>
      </c>
      <c r="AO312">
        <v>65.94</v>
      </c>
      <c r="AP312">
        <v>0</v>
      </c>
      <c r="AQ312">
        <v>5.4</v>
      </c>
      <c r="AR312">
        <v>0</v>
      </c>
      <c r="AS312">
        <v>0</v>
      </c>
      <c r="AT312">
        <v>74</v>
      </c>
      <c r="AU312">
        <v>36</v>
      </c>
      <c r="AV312">
        <v>1</v>
      </c>
      <c r="AW312">
        <v>1</v>
      </c>
      <c r="AZ312">
        <v>1</v>
      </c>
      <c r="BA312">
        <v>56.02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4</v>
      </c>
      <c r="BJ312" t="s">
        <v>389</v>
      </c>
      <c r="BM312">
        <v>200001</v>
      </c>
      <c r="BN312">
        <v>0</v>
      </c>
      <c r="BO312" t="s">
        <v>3</v>
      </c>
      <c r="BP312">
        <v>0</v>
      </c>
      <c r="BQ312">
        <v>4</v>
      </c>
      <c r="BR312">
        <v>0</v>
      </c>
      <c r="BS312">
        <v>56.02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74</v>
      </c>
      <c r="CA312">
        <v>36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856</v>
      </c>
      <c r="CO312">
        <v>0</v>
      </c>
      <c r="CP312">
        <f t="shared" si="215"/>
        <v>158.26</v>
      </c>
      <c r="CQ312">
        <f t="shared" si="216"/>
        <v>0</v>
      </c>
      <c r="CR312">
        <f t="shared" si="217"/>
        <v>0</v>
      </c>
      <c r="CS312">
        <f t="shared" si="218"/>
        <v>0</v>
      </c>
      <c r="CT312">
        <f t="shared" si="218"/>
        <v>79.128</v>
      </c>
      <c r="CU312">
        <f t="shared" si="218"/>
        <v>0</v>
      </c>
      <c r="CV312">
        <f t="shared" si="218"/>
        <v>6.48</v>
      </c>
      <c r="CW312">
        <f t="shared" si="218"/>
        <v>0</v>
      </c>
      <c r="CX312">
        <f t="shared" si="218"/>
        <v>0</v>
      </c>
      <c r="CY312">
        <f t="shared" si="219"/>
        <v>117.11239999999999</v>
      </c>
      <c r="CZ312">
        <f t="shared" si="220"/>
        <v>56.973599999999998</v>
      </c>
      <c r="DB312">
        <v>71</v>
      </c>
      <c r="DC312" t="s">
        <v>3</v>
      </c>
      <c r="DD312" t="s">
        <v>3</v>
      </c>
      <c r="DE312" t="s">
        <v>3</v>
      </c>
      <c r="DF312" t="s">
        <v>3</v>
      </c>
      <c r="DG312" t="s">
        <v>365</v>
      </c>
      <c r="DH312" t="s">
        <v>3</v>
      </c>
      <c r="DI312" t="s">
        <v>365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116</v>
      </c>
      <c r="DW312" t="s">
        <v>116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71527435</v>
      </c>
      <c r="EF312">
        <v>4</v>
      </c>
      <c r="EG312" t="s">
        <v>366</v>
      </c>
      <c r="EH312">
        <v>83</v>
      </c>
      <c r="EI312" t="s">
        <v>366</v>
      </c>
      <c r="EJ312">
        <v>4</v>
      </c>
      <c r="EK312">
        <v>200001</v>
      </c>
      <c r="EL312" t="s">
        <v>367</v>
      </c>
      <c r="EM312" t="s">
        <v>368</v>
      </c>
      <c r="EO312" t="s">
        <v>369</v>
      </c>
      <c r="EQ312">
        <v>0</v>
      </c>
      <c r="ER312">
        <v>65.94</v>
      </c>
      <c r="ES312">
        <v>0</v>
      </c>
      <c r="ET312">
        <v>0</v>
      </c>
      <c r="EU312">
        <v>0</v>
      </c>
      <c r="EV312">
        <v>65.94</v>
      </c>
      <c r="EW312">
        <v>5.4</v>
      </c>
      <c r="EX312">
        <v>0</v>
      </c>
      <c r="EY312">
        <v>0</v>
      </c>
      <c r="FQ312">
        <v>0</v>
      </c>
      <c r="FR312">
        <f t="shared" si="221"/>
        <v>0</v>
      </c>
      <c r="FS312">
        <v>0</v>
      </c>
      <c r="FX312">
        <v>74</v>
      </c>
      <c r="FY312">
        <v>36</v>
      </c>
      <c r="GA312" t="s">
        <v>3</v>
      </c>
      <c r="GD312">
        <v>1</v>
      </c>
      <c r="GF312">
        <v>-1608620783</v>
      </c>
      <c r="GG312">
        <v>2</v>
      </c>
      <c r="GH312">
        <v>1</v>
      </c>
      <c r="GI312">
        <v>4</v>
      </c>
      <c r="GJ312">
        <v>0</v>
      </c>
      <c r="GK312">
        <v>0</v>
      </c>
      <c r="GL312">
        <f t="shared" si="222"/>
        <v>0</v>
      </c>
      <c r="GM312">
        <f t="shared" si="223"/>
        <v>332.34</v>
      </c>
      <c r="GN312">
        <f t="shared" si="224"/>
        <v>0</v>
      </c>
      <c r="GO312">
        <f t="shared" si="225"/>
        <v>0</v>
      </c>
      <c r="GP312">
        <f t="shared" si="226"/>
        <v>332.34</v>
      </c>
      <c r="GR312">
        <v>0</v>
      </c>
      <c r="GS312">
        <v>3</v>
      </c>
      <c r="GT312">
        <v>0</v>
      </c>
      <c r="GU312" t="s">
        <v>3</v>
      </c>
      <c r="GV312">
        <f t="shared" si="227"/>
        <v>0</v>
      </c>
      <c r="GW312">
        <v>1</v>
      </c>
      <c r="GX312">
        <f t="shared" si="228"/>
        <v>0</v>
      </c>
      <c r="HA312">
        <v>0</v>
      </c>
      <c r="HB312">
        <v>0</v>
      </c>
      <c r="HC312">
        <f t="shared" si="229"/>
        <v>0</v>
      </c>
      <c r="HE312" t="s">
        <v>3</v>
      </c>
      <c r="HF312" t="s">
        <v>3</v>
      </c>
      <c r="HI312">
        <f t="shared" si="230"/>
        <v>0</v>
      </c>
      <c r="HJ312">
        <f t="shared" si="231"/>
        <v>8865.73</v>
      </c>
      <c r="HK312">
        <f t="shared" si="232"/>
        <v>6560.64</v>
      </c>
      <c r="HL312">
        <f t="shared" si="233"/>
        <v>3191.66</v>
      </c>
      <c r="HM312" t="s">
        <v>3</v>
      </c>
      <c r="HN312" t="s">
        <v>370</v>
      </c>
      <c r="HO312" t="s">
        <v>371</v>
      </c>
      <c r="HP312" t="s">
        <v>366</v>
      </c>
      <c r="HQ312" t="s">
        <v>366</v>
      </c>
      <c r="IK312">
        <v>0</v>
      </c>
    </row>
    <row r="313" spans="1:245" x14ac:dyDescent="0.2">
      <c r="A313">
        <v>17</v>
      </c>
      <c r="B313">
        <v>1</v>
      </c>
      <c r="E313" t="s">
        <v>390</v>
      </c>
      <c r="F313" t="s">
        <v>391</v>
      </c>
      <c r="G313" t="s">
        <v>392</v>
      </c>
      <c r="H313" t="s">
        <v>393</v>
      </c>
      <c r="I313">
        <v>5</v>
      </c>
      <c r="J313">
        <v>0</v>
      </c>
      <c r="K313">
        <v>5</v>
      </c>
      <c r="O313">
        <f t="shared" si="198"/>
        <v>802.05</v>
      </c>
      <c r="P313">
        <f t="shared" si="199"/>
        <v>0</v>
      </c>
      <c r="Q313">
        <f t="shared" si="200"/>
        <v>802.05</v>
      </c>
      <c r="R313">
        <f t="shared" si="201"/>
        <v>58</v>
      </c>
      <c r="S313">
        <f t="shared" si="202"/>
        <v>0</v>
      </c>
      <c r="T313">
        <f t="shared" si="203"/>
        <v>0</v>
      </c>
      <c r="U313">
        <f t="shared" si="204"/>
        <v>0</v>
      </c>
      <c r="V313">
        <f t="shared" si="205"/>
        <v>0</v>
      </c>
      <c r="W313">
        <f t="shared" si="206"/>
        <v>0</v>
      </c>
      <c r="X313">
        <f t="shared" si="207"/>
        <v>0</v>
      </c>
      <c r="Y313">
        <f t="shared" si="207"/>
        <v>0</v>
      </c>
      <c r="AA313">
        <v>79197129</v>
      </c>
      <c r="AB313">
        <f t="shared" si="208"/>
        <v>160.41</v>
      </c>
      <c r="AC313">
        <f t="shared" si="209"/>
        <v>0</v>
      </c>
      <c r="AD313">
        <f t="shared" si="210"/>
        <v>160.41</v>
      </c>
      <c r="AE313">
        <f t="shared" si="211"/>
        <v>11.6</v>
      </c>
      <c r="AF313">
        <f>ROUND((EV313),6)</f>
        <v>0</v>
      </c>
      <c r="AG313">
        <f t="shared" si="212"/>
        <v>0</v>
      </c>
      <c r="AH313">
        <f>(EW313)</f>
        <v>0</v>
      </c>
      <c r="AI313">
        <f t="shared" si="213"/>
        <v>0</v>
      </c>
      <c r="AJ313">
        <f t="shared" si="214"/>
        <v>0</v>
      </c>
      <c r="AK313">
        <v>160.41</v>
      </c>
      <c r="AL313">
        <v>0</v>
      </c>
      <c r="AM313">
        <v>160.41</v>
      </c>
      <c r="AN313">
        <v>11.6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2</v>
      </c>
      <c r="BI313">
        <v>1</v>
      </c>
      <c r="BJ313" t="s">
        <v>394</v>
      </c>
      <c r="BM313">
        <v>400001</v>
      </c>
      <c r="BN313">
        <v>0</v>
      </c>
      <c r="BO313" t="s">
        <v>3</v>
      </c>
      <c r="BP313">
        <v>0</v>
      </c>
      <c r="BQ313">
        <v>7</v>
      </c>
      <c r="BR313">
        <v>0</v>
      </c>
      <c r="BS313">
        <v>56.02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15"/>
        <v>802.05</v>
      </c>
      <c r="CQ313">
        <f t="shared" si="216"/>
        <v>0</v>
      </c>
      <c r="CR313">
        <f t="shared" si="217"/>
        <v>160.41</v>
      </c>
      <c r="CS313">
        <f t="shared" si="218"/>
        <v>11.6</v>
      </c>
      <c r="CT313">
        <f t="shared" si="218"/>
        <v>0</v>
      </c>
      <c r="CU313">
        <f t="shared" si="218"/>
        <v>0</v>
      </c>
      <c r="CV313">
        <f t="shared" si="218"/>
        <v>0</v>
      </c>
      <c r="CW313">
        <f t="shared" si="218"/>
        <v>0</v>
      </c>
      <c r="CX313">
        <f t="shared" si="218"/>
        <v>0</v>
      </c>
      <c r="CY313">
        <f t="shared" si="219"/>
        <v>0</v>
      </c>
      <c r="CZ313">
        <f t="shared" si="220"/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1011</v>
      </c>
      <c r="DV313" t="s">
        <v>393</v>
      </c>
      <c r="DW313" t="s">
        <v>393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71527442</v>
      </c>
      <c r="EF313">
        <v>7</v>
      </c>
      <c r="EG313" t="s">
        <v>395</v>
      </c>
      <c r="EH313">
        <v>0</v>
      </c>
      <c r="EI313" t="s">
        <v>3</v>
      </c>
      <c r="EJ313">
        <v>1</v>
      </c>
      <c r="EK313">
        <v>400001</v>
      </c>
      <c r="EL313" t="s">
        <v>396</v>
      </c>
      <c r="EM313" t="s">
        <v>209</v>
      </c>
      <c r="EO313" t="s">
        <v>3</v>
      </c>
      <c r="EQ313">
        <v>0</v>
      </c>
      <c r="ER313">
        <v>160.41</v>
      </c>
      <c r="ES313">
        <v>0</v>
      </c>
      <c r="ET313">
        <v>160.41</v>
      </c>
      <c r="EU313">
        <v>11.6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f t="shared" si="221"/>
        <v>0</v>
      </c>
      <c r="FS313">
        <v>0</v>
      </c>
      <c r="FX313">
        <v>0</v>
      </c>
      <c r="FY313">
        <v>0</v>
      </c>
      <c r="GA313" t="s">
        <v>3</v>
      </c>
      <c r="GD313">
        <v>1</v>
      </c>
      <c r="GF313">
        <v>-1772097890</v>
      </c>
      <c r="GG313">
        <v>2</v>
      </c>
      <c r="GH313">
        <v>1</v>
      </c>
      <c r="GI313">
        <v>4</v>
      </c>
      <c r="GJ313">
        <v>0</v>
      </c>
      <c r="GK313">
        <v>0</v>
      </c>
      <c r="GL313">
        <f t="shared" si="222"/>
        <v>0</v>
      </c>
      <c r="GM313">
        <f t="shared" si="223"/>
        <v>802.05</v>
      </c>
      <c r="GN313">
        <f t="shared" si="224"/>
        <v>802.05</v>
      </c>
      <c r="GO313">
        <f t="shared" si="225"/>
        <v>0</v>
      </c>
      <c r="GP313">
        <f t="shared" si="226"/>
        <v>0</v>
      </c>
      <c r="GR313">
        <v>0</v>
      </c>
      <c r="GS313">
        <v>3</v>
      </c>
      <c r="GT313">
        <v>0</v>
      </c>
      <c r="GU313" t="s">
        <v>3</v>
      </c>
      <c r="GV313">
        <f t="shared" si="227"/>
        <v>0</v>
      </c>
      <c r="GW313">
        <v>1</v>
      </c>
      <c r="GX313">
        <f t="shared" si="228"/>
        <v>0</v>
      </c>
      <c r="HA313">
        <v>0</v>
      </c>
      <c r="HB313">
        <v>0</v>
      </c>
      <c r="HC313">
        <f t="shared" si="229"/>
        <v>0</v>
      </c>
      <c r="HE313" t="s">
        <v>3</v>
      </c>
      <c r="HF313" t="s">
        <v>3</v>
      </c>
      <c r="HI313">
        <f t="shared" si="230"/>
        <v>3249.16</v>
      </c>
      <c r="HJ313">
        <f t="shared" si="231"/>
        <v>0</v>
      </c>
      <c r="HK313">
        <f t="shared" si="232"/>
        <v>0</v>
      </c>
      <c r="HL313">
        <f t="shared" si="233"/>
        <v>0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IK313">
        <v>0</v>
      </c>
    </row>
    <row r="315" spans="1:245" x14ac:dyDescent="0.2">
      <c r="A315" s="2">
        <v>51</v>
      </c>
      <c r="B315" s="2">
        <f>B304</f>
        <v>1</v>
      </c>
      <c r="C315" s="2">
        <f>A304</f>
        <v>5</v>
      </c>
      <c r="D315" s="2">
        <f>ROW(A304)</f>
        <v>304</v>
      </c>
      <c r="E315" s="2"/>
      <c r="F315" s="2" t="str">
        <f>IF(F304&lt;&gt;"",F304,"")</f>
        <v>Новый подраздел</v>
      </c>
      <c r="G315" s="2" t="str">
        <f>IF(G304&lt;&gt;"",G304,"")</f>
        <v>Подраздел: Пуско-наладочные работы</v>
      </c>
      <c r="H315" s="2">
        <v>0</v>
      </c>
      <c r="I315" s="2"/>
      <c r="J315" s="2"/>
      <c r="K315" s="2"/>
      <c r="L315" s="2"/>
      <c r="M315" s="2"/>
      <c r="N315" s="2"/>
      <c r="O315" s="2">
        <f t="shared" ref="O315:T315" si="234">ROUND(AB315,2)</f>
        <v>1284.04</v>
      </c>
      <c r="P315" s="2">
        <f t="shared" si="234"/>
        <v>0</v>
      </c>
      <c r="Q315" s="2">
        <f t="shared" si="234"/>
        <v>802.05</v>
      </c>
      <c r="R315" s="2">
        <f t="shared" si="234"/>
        <v>58</v>
      </c>
      <c r="S315" s="2">
        <f t="shared" si="234"/>
        <v>481.99</v>
      </c>
      <c r="T315" s="2">
        <f t="shared" si="234"/>
        <v>0</v>
      </c>
      <c r="U315" s="2">
        <f>AH315</f>
        <v>41.76</v>
      </c>
      <c r="V315" s="2">
        <f>AI315</f>
        <v>0</v>
      </c>
      <c r="W315" s="2">
        <f>ROUND(AJ315,2)</f>
        <v>0</v>
      </c>
      <c r="X315" s="2">
        <f>ROUND(AK315,2)</f>
        <v>356.67</v>
      </c>
      <c r="Y315" s="2">
        <f>ROUND(AL315,2)</f>
        <v>173.51</v>
      </c>
      <c r="Z315" s="2"/>
      <c r="AA315" s="2"/>
      <c r="AB315" s="2">
        <f>ROUND(SUMIF(AA308:AA313,"=79197129",O308:O313),2)</f>
        <v>1284.04</v>
      </c>
      <c r="AC315" s="2">
        <f>ROUND(SUMIF(AA308:AA313,"=79197129",P308:P313),2)</f>
        <v>0</v>
      </c>
      <c r="AD315" s="2">
        <f>ROUND(SUMIF(AA308:AA313,"=79197129",Q308:Q313),2)</f>
        <v>802.05</v>
      </c>
      <c r="AE315" s="2">
        <f>ROUND(SUMIF(AA308:AA313,"=79197129",R308:R313),2)</f>
        <v>58</v>
      </c>
      <c r="AF315" s="2">
        <f>ROUND(SUMIF(AA308:AA313,"=79197129",S308:S313),2)</f>
        <v>481.99</v>
      </c>
      <c r="AG315" s="2">
        <f>ROUND(SUMIF(AA308:AA313,"=79197129",T308:T313),2)</f>
        <v>0</v>
      </c>
      <c r="AH315" s="2">
        <f>SUMIF(AA308:AA313,"=79197129",U308:U313)</f>
        <v>41.76</v>
      </c>
      <c r="AI315" s="2">
        <f>SUMIF(AA308:AA313,"=79197129",V308:V313)</f>
        <v>0</v>
      </c>
      <c r="AJ315" s="2">
        <f>ROUND(SUMIF(AA308:AA313,"=79197129",W308:W313),2)</f>
        <v>0</v>
      </c>
      <c r="AK315" s="2">
        <f>ROUND(SUMIF(AA308:AA313,"=79197129",X308:X313),2)</f>
        <v>356.67</v>
      </c>
      <c r="AL315" s="2">
        <f>ROUND(SUMIF(AA308:AA313,"=79197129",Y308:Y313),2)</f>
        <v>173.51</v>
      </c>
      <c r="AM315" s="2"/>
      <c r="AN315" s="2"/>
      <c r="AO315" s="2">
        <f t="shared" ref="AO315:BD315" si="235">ROUND(BX315,2)</f>
        <v>0</v>
      </c>
      <c r="AP315" s="2">
        <f t="shared" si="235"/>
        <v>0</v>
      </c>
      <c r="AQ315" s="2">
        <f t="shared" si="235"/>
        <v>0</v>
      </c>
      <c r="AR315" s="2">
        <f t="shared" si="235"/>
        <v>1814.22</v>
      </c>
      <c r="AS315" s="2">
        <f t="shared" si="235"/>
        <v>802.05</v>
      </c>
      <c r="AT315" s="2">
        <f t="shared" si="235"/>
        <v>0</v>
      </c>
      <c r="AU315" s="2">
        <f t="shared" si="235"/>
        <v>1012.17</v>
      </c>
      <c r="AV315" s="2">
        <f t="shared" si="235"/>
        <v>0</v>
      </c>
      <c r="AW315" s="2">
        <f t="shared" si="235"/>
        <v>0</v>
      </c>
      <c r="AX315" s="2">
        <f t="shared" si="235"/>
        <v>0</v>
      </c>
      <c r="AY315" s="2">
        <f t="shared" si="235"/>
        <v>0</v>
      </c>
      <c r="AZ315" s="2">
        <f t="shared" si="235"/>
        <v>0</v>
      </c>
      <c r="BA315" s="2">
        <f t="shared" si="235"/>
        <v>0</v>
      </c>
      <c r="BB315" s="2">
        <f t="shared" si="235"/>
        <v>0</v>
      </c>
      <c r="BC315" s="2">
        <f t="shared" si="235"/>
        <v>0</v>
      </c>
      <c r="BD315" s="2">
        <f t="shared" si="235"/>
        <v>0</v>
      </c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>
        <f>ROUND(SUMIF(AA308:AA313,"=79197129",FQ308:FQ313),2)</f>
        <v>0</v>
      </c>
      <c r="BY315" s="2">
        <f>ROUND(SUMIF(AA308:AA313,"=79197129",FR308:FR313),2)</f>
        <v>0</v>
      </c>
      <c r="BZ315" s="2">
        <f>ROUND(SUMIF(AA308:AA313,"=79197129",GL308:GL313),2)</f>
        <v>0</v>
      </c>
      <c r="CA315" s="2">
        <f>ROUND(SUMIF(AA308:AA313,"=79197129",GM308:GM313),2)</f>
        <v>1814.22</v>
      </c>
      <c r="CB315" s="2">
        <f>ROUND(SUMIF(AA308:AA313,"=79197129",GN308:GN313),2)</f>
        <v>802.05</v>
      </c>
      <c r="CC315" s="2">
        <f>ROUND(SUMIF(AA308:AA313,"=79197129",GO308:GO313),2)</f>
        <v>0</v>
      </c>
      <c r="CD315" s="2">
        <f>ROUND(SUMIF(AA308:AA313,"=79197129",GP308:GP313),2)</f>
        <v>1012.17</v>
      </c>
      <c r="CE315" s="2">
        <f>AC315-BX315</f>
        <v>0</v>
      </c>
      <c r="CF315" s="2">
        <f>AC315-BY315</f>
        <v>0</v>
      </c>
      <c r="CG315" s="2">
        <f>BX315-BZ315</f>
        <v>0</v>
      </c>
      <c r="CH315" s="2">
        <f>AC315-BX315-BY315+BZ315</f>
        <v>0</v>
      </c>
      <c r="CI315" s="2">
        <f>BY315-BZ315</f>
        <v>0</v>
      </c>
      <c r="CJ315" s="2">
        <f>ROUND(SUMIF(AA308:AA313,"=79197129",GX308:GX313),2)</f>
        <v>0</v>
      </c>
      <c r="CK315" s="2">
        <f>ROUND(SUMIF(AA308:AA313,"=79197129",GY308:GY313),2)</f>
        <v>0</v>
      </c>
      <c r="CL315" s="2">
        <f>ROUND(SUMIF(AA308:AA313,"=79197129",GZ308:GZ313),2)</f>
        <v>0</v>
      </c>
      <c r="CM315" s="2">
        <f>ROUND(SUMIF(AA308:AA313,"=79197129",HD308:HD313),2)</f>
        <v>0</v>
      </c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>
        <v>0</v>
      </c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201</v>
      </c>
      <c r="F317" s="4">
        <f>ROUND(Source!O315,O317)</f>
        <v>1284.04</v>
      </c>
      <c r="G317" s="4" t="s">
        <v>189</v>
      </c>
      <c r="H317" s="4" t="s">
        <v>190</v>
      </c>
      <c r="I317" s="4"/>
      <c r="J317" s="4"/>
      <c r="K317" s="4">
        <v>201</v>
      </c>
      <c r="L317" s="4">
        <v>1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1284.04</v>
      </c>
      <c r="X317" s="4">
        <v>1</v>
      </c>
      <c r="Y317" s="4">
        <v>40467.5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202</v>
      </c>
      <c r="F318" s="4">
        <f>ROUND(Source!P315,O318)</f>
        <v>0</v>
      </c>
      <c r="G318" s="4" t="s">
        <v>191</v>
      </c>
      <c r="H318" s="4" t="s">
        <v>192</v>
      </c>
      <c r="I318" s="4"/>
      <c r="J318" s="4"/>
      <c r="K318" s="4">
        <v>202</v>
      </c>
      <c r="L318" s="4">
        <v>2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222</v>
      </c>
      <c r="F319" s="4">
        <f>ROUND(Source!AO315,O319)</f>
        <v>0</v>
      </c>
      <c r="G319" s="4" t="s">
        <v>193</v>
      </c>
      <c r="H319" s="4" t="s">
        <v>194</v>
      </c>
      <c r="I319" s="4"/>
      <c r="J319" s="4"/>
      <c r="K319" s="4">
        <v>222</v>
      </c>
      <c r="L319" s="4">
        <v>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225</v>
      </c>
      <c r="F320" s="4">
        <f>ROUND(Source!AV315,O320)</f>
        <v>0</v>
      </c>
      <c r="G320" s="4" t="s">
        <v>195</v>
      </c>
      <c r="H320" s="4" t="s">
        <v>196</v>
      </c>
      <c r="I320" s="4"/>
      <c r="J320" s="4"/>
      <c r="K320" s="4">
        <v>225</v>
      </c>
      <c r="L320" s="4">
        <v>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226</v>
      </c>
      <c r="F321" s="4">
        <f>ROUND(Source!AW315,O321)</f>
        <v>0</v>
      </c>
      <c r="G321" s="4" t="s">
        <v>197</v>
      </c>
      <c r="H321" s="4" t="s">
        <v>198</v>
      </c>
      <c r="I321" s="4"/>
      <c r="J321" s="4"/>
      <c r="K321" s="4">
        <v>226</v>
      </c>
      <c r="L321" s="4">
        <v>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227</v>
      </c>
      <c r="F322" s="4">
        <f>ROUND(Source!AX315,O322)</f>
        <v>0</v>
      </c>
      <c r="G322" s="4" t="s">
        <v>199</v>
      </c>
      <c r="H322" s="4" t="s">
        <v>200</v>
      </c>
      <c r="I322" s="4"/>
      <c r="J322" s="4"/>
      <c r="K322" s="4">
        <v>227</v>
      </c>
      <c r="L322" s="4">
        <v>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228</v>
      </c>
      <c r="F323" s="4">
        <f>ROUND(Source!AY315,O323)</f>
        <v>0</v>
      </c>
      <c r="G323" s="4" t="s">
        <v>201</v>
      </c>
      <c r="H323" s="4" t="s">
        <v>202</v>
      </c>
      <c r="I323" s="4"/>
      <c r="J323" s="4"/>
      <c r="K323" s="4">
        <v>228</v>
      </c>
      <c r="L323" s="4">
        <v>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216</v>
      </c>
      <c r="F324" s="4">
        <f>ROUND(Source!AP315,O324)</f>
        <v>0</v>
      </c>
      <c r="G324" s="4" t="s">
        <v>203</v>
      </c>
      <c r="H324" s="4" t="s">
        <v>204</v>
      </c>
      <c r="I324" s="4"/>
      <c r="J324" s="4"/>
      <c r="K324" s="4">
        <v>216</v>
      </c>
      <c r="L324" s="4">
        <v>8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223</v>
      </c>
      <c r="F325" s="4">
        <f>ROUND(Source!AQ315,O325)</f>
        <v>0</v>
      </c>
      <c r="G325" s="4" t="s">
        <v>205</v>
      </c>
      <c r="H325" s="4" t="s">
        <v>206</v>
      </c>
      <c r="I325" s="4"/>
      <c r="J325" s="4"/>
      <c r="K325" s="4">
        <v>223</v>
      </c>
      <c r="L325" s="4">
        <v>9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229</v>
      </c>
      <c r="F326" s="4">
        <f>ROUND(Source!AZ315,O326)</f>
        <v>0</v>
      </c>
      <c r="G326" s="4" t="s">
        <v>207</v>
      </c>
      <c r="H326" s="4" t="s">
        <v>208</v>
      </c>
      <c r="I326" s="4"/>
      <c r="J326" s="4"/>
      <c r="K326" s="4">
        <v>229</v>
      </c>
      <c r="L326" s="4">
        <v>10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203</v>
      </c>
      <c r="F327" s="4">
        <f>ROUND(Source!Q315,O327)</f>
        <v>802.05</v>
      </c>
      <c r="G327" s="4" t="s">
        <v>209</v>
      </c>
      <c r="H327" s="4" t="s">
        <v>210</v>
      </c>
      <c r="I327" s="4"/>
      <c r="J327" s="4"/>
      <c r="K327" s="4">
        <v>203</v>
      </c>
      <c r="L327" s="4">
        <v>11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802.05</v>
      </c>
      <c r="X327" s="4">
        <v>1</v>
      </c>
      <c r="Y327" s="4">
        <v>13466.42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231</v>
      </c>
      <c r="F328" s="4">
        <f>ROUND(Source!BB315,O328)</f>
        <v>0</v>
      </c>
      <c r="G328" s="4" t="s">
        <v>211</v>
      </c>
      <c r="H328" s="4" t="s">
        <v>212</v>
      </c>
      <c r="I328" s="4"/>
      <c r="J328" s="4"/>
      <c r="K328" s="4">
        <v>231</v>
      </c>
      <c r="L328" s="4">
        <v>12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204</v>
      </c>
      <c r="F329" s="4">
        <f>ROUND(Source!R315,O329)</f>
        <v>58</v>
      </c>
      <c r="G329" s="4" t="s">
        <v>213</v>
      </c>
      <c r="H329" s="4" t="s">
        <v>214</v>
      </c>
      <c r="I329" s="4"/>
      <c r="J329" s="4"/>
      <c r="K329" s="4">
        <v>204</v>
      </c>
      <c r="L329" s="4">
        <v>13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58</v>
      </c>
      <c r="X329" s="4">
        <v>1</v>
      </c>
      <c r="Y329" s="4">
        <v>3249.16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205</v>
      </c>
      <c r="F330" s="4">
        <f>ROUND(Source!S315,O330)</f>
        <v>481.99</v>
      </c>
      <c r="G330" s="4" t="s">
        <v>215</v>
      </c>
      <c r="H330" s="4" t="s">
        <v>216</v>
      </c>
      <c r="I330" s="4"/>
      <c r="J330" s="4"/>
      <c r="K330" s="4">
        <v>205</v>
      </c>
      <c r="L330" s="4">
        <v>14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481.99</v>
      </c>
      <c r="X330" s="4">
        <v>1</v>
      </c>
      <c r="Y330" s="4">
        <v>27001.079999999998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232</v>
      </c>
      <c r="F331" s="4">
        <f>ROUND(Source!BC315,O331)</f>
        <v>0</v>
      </c>
      <c r="G331" s="4" t="s">
        <v>217</v>
      </c>
      <c r="H331" s="4" t="s">
        <v>218</v>
      </c>
      <c r="I331" s="4"/>
      <c r="J331" s="4"/>
      <c r="K331" s="4">
        <v>232</v>
      </c>
      <c r="L331" s="4">
        <v>15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214</v>
      </c>
      <c r="F332" s="4">
        <f>ROUND(Source!AS315,O332)</f>
        <v>802.05</v>
      </c>
      <c r="G332" s="4" t="s">
        <v>219</v>
      </c>
      <c r="H332" s="4" t="s">
        <v>220</v>
      </c>
      <c r="I332" s="4"/>
      <c r="J332" s="4"/>
      <c r="K332" s="4">
        <v>214</v>
      </c>
      <c r="L332" s="4">
        <v>16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802.05</v>
      </c>
      <c r="X332" s="4">
        <v>1</v>
      </c>
      <c r="Y332" s="4">
        <v>13466.42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215</v>
      </c>
      <c r="F333" s="4">
        <f>ROUND(Source!AT315,O333)</f>
        <v>0</v>
      </c>
      <c r="G333" s="4" t="s">
        <v>221</v>
      </c>
      <c r="H333" s="4" t="s">
        <v>222</v>
      </c>
      <c r="I333" s="4"/>
      <c r="J333" s="4"/>
      <c r="K333" s="4">
        <v>215</v>
      </c>
      <c r="L333" s="4">
        <v>17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217</v>
      </c>
      <c r="F334" s="4">
        <f>ROUND(Source!AU315,O334)</f>
        <v>1012.17</v>
      </c>
      <c r="G334" s="4" t="s">
        <v>223</v>
      </c>
      <c r="H334" s="4" t="s">
        <v>224</v>
      </c>
      <c r="I334" s="4"/>
      <c r="J334" s="4"/>
      <c r="K334" s="4">
        <v>217</v>
      </c>
      <c r="L334" s="4">
        <v>18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1012.17</v>
      </c>
      <c r="X334" s="4">
        <v>1</v>
      </c>
      <c r="Y334" s="4">
        <v>56702.25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230</v>
      </c>
      <c r="F335" s="4">
        <f>ROUND(Source!BA315,O335)</f>
        <v>0</v>
      </c>
      <c r="G335" s="4" t="s">
        <v>225</v>
      </c>
      <c r="H335" s="4" t="s">
        <v>226</v>
      </c>
      <c r="I335" s="4"/>
      <c r="J335" s="4"/>
      <c r="K335" s="4">
        <v>230</v>
      </c>
      <c r="L335" s="4">
        <v>19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206</v>
      </c>
      <c r="F336" s="4">
        <f>ROUND(Source!T315,O336)</f>
        <v>0</v>
      </c>
      <c r="G336" s="4" t="s">
        <v>227</v>
      </c>
      <c r="H336" s="4" t="s">
        <v>228</v>
      </c>
      <c r="I336" s="4"/>
      <c r="J336" s="4"/>
      <c r="K336" s="4">
        <v>206</v>
      </c>
      <c r="L336" s="4">
        <v>20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207</v>
      </c>
      <c r="F337" s="4">
        <f>ROUND(Source!U315,O337)</f>
        <v>41.76</v>
      </c>
      <c r="G337" s="4" t="s">
        <v>229</v>
      </c>
      <c r="H337" s="4" t="s">
        <v>230</v>
      </c>
      <c r="I337" s="4"/>
      <c r="J337" s="4"/>
      <c r="K337" s="4">
        <v>207</v>
      </c>
      <c r="L337" s="4">
        <v>21</v>
      </c>
      <c r="M337" s="4">
        <v>3</v>
      </c>
      <c r="N337" s="4" t="s">
        <v>3</v>
      </c>
      <c r="O337" s="4">
        <v>7</v>
      </c>
      <c r="P337" s="4"/>
      <c r="Q337" s="4"/>
      <c r="R337" s="4"/>
      <c r="S337" s="4"/>
      <c r="T337" s="4"/>
      <c r="U337" s="4"/>
      <c r="V337" s="4"/>
      <c r="W337" s="4">
        <v>41.76</v>
      </c>
      <c r="X337" s="4">
        <v>1</v>
      </c>
      <c r="Y337" s="4">
        <v>41.76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208</v>
      </c>
      <c r="F338" s="4">
        <f>ROUND(Source!V315,O338)</f>
        <v>0</v>
      </c>
      <c r="G338" s="4" t="s">
        <v>231</v>
      </c>
      <c r="H338" s="4" t="s">
        <v>232</v>
      </c>
      <c r="I338" s="4"/>
      <c r="J338" s="4"/>
      <c r="K338" s="4">
        <v>208</v>
      </c>
      <c r="L338" s="4">
        <v>22</v>
      </c>
      <c r="M338" s="4">
        <v>3</v>
      </c>
      <c r="N338" s="4" t="s">
        <v>3</v>
      </c>
      <c r="O338" s="4">
        <v>7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209</v>
      </c>
      <c r="F339" s="4">
        <f>ROUND(Source!W315,O339)</f>
        <v>0</v>
      </c>
      <c r="G339" s="4" t="s">
        <v>233</v>
      </c>
      <c r="H339" s="4" t="s">
        <v>234</v>
      </c>
      <c r="I339" s="4"/>
      <c r="J339" s="4"/>
      <c r="K339" s="4">
        <v>209</v>
      </c>
      <c r="L339" s="4">
        <v>23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233</v>
      </c>
      <c r="F340" s="4">
        <f>ROUND(Source!BD315,O340)</f>
        <v>0</v>
      </c>
      <c r="G340" s="4" t="s">
        <v>235</v>
      </c>
      <c r="H340" s="4" t="s">
        <v>236</v>
      </c>
      <c r="I340" s="4"/>
      <c r="J340" s="4"/>
      <c r="K340" s="4">
        <v>233</v>
      </c>
      <c r="L340" s="4">
        <v>24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210</v>
      </c>
      <c r="F341" s="4">
        <f>ROUND(Source!X315,O341)</f>
        <v>356.67</v>
      </c>
      <c r="G341" s="4" t="s">
        <v>237</v>
      </c>
      <c r="H341" s="4" t="s">
        <v>238</v>
      </c>
      <c r="I341" s="4"/>
      <c r="J341" s="4"/>
      <c r="K341" s="4">
        <v>210</v>
      </c>
      <c r="L341" s="4">
        <v>25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356.67</v>
      </c>
      <c r="X341" s="4">
        <v>1</v>
      </c>
      <c r="Y341" s="4">
        <v>19980.789999999997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211</v>
      </c>
      <c r="F342" s="4">
        <f>ROUND(Source!Y315,O342)</f>
        <v>173.51</v>
      </c>
      <c r="G342" s="4" t="s">
        <v>239</v>
      </c>
      <c r="H342" s="4" t="s">
        <v>240</v>
      </c>
      <c r="I342" s="4"/>
      <c r="J342" s="4"/>
      <c r="K342" s="4">
        <v>211</v>
      </c>
      <c r="L342" s="4">
        <v>26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173.51</v>
      </c>
      <c r="X342" s="4">
        <v>1</v>
      </c>
      <c r="Y342" s="4">
        <v>9720.380000000001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224</v>
      </c>
      <c r="F343" s="4">
        <f>ROUND(Source!AR315,O343)</f>
        <v>1814.22</v>
      </c>
      <c r="G343" s="4" t="s">
        <v>241</v>
      </c>
      <c r="H343" s="4" t="s">
        <v>242</v>
      </c>
      <c r="I343" s="4"/>
      <c r="J343" s="4"/>
      <c r="K343" s="4">
        <v>224</v>
      </c>
      <c r="L343" s="4">
        <v>27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1814.22</v>
      </c>
      <c r="X343" s="4">
        <v>1</v>
      </c>
      <c r="Y343" s="4">
        <v>70168.67</v>
      </c>
      <c r="Z343" s="4"/>
      <c r="AA343" s="4"/>
      <c r="AB343" s="4"/>
    </row>
    <row r="344" spans="1:206" x14ac:dyDescent="0.2">
      <c r="A344" s="4">
        <v>50</v>
      </c>
      <c r="B344" s="4">
        <v>1</v>
      </c>
      <c r="C344" s="4">
        <v>0</v>
      </c>
      <c r="D344" s="4">
        <v>2</v>
      </c>
      <c r="E344" s="4">
        <v>0</v>
      </c>
      <c r="F344" s="4">
        <f>ROUND(F343,O344)</f>
        <v>1814.22</v>
      </c>
      <c r="G344" s="4" t="s">
        <v>243</v>
      </c>
      <c r="H344" s="4" t="s">
        <v>244</v>
      </c>
      <c r="I344" s="4"/>
      <c r="J344" s="4"/>
      <c r="K344" s="4">
        <v>212</v>
      </c>
      <c r="L344" s="4">
        <v>28</v>
      </c>
      <c r="M344" s="4">
        <v>0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1814.22</v>
      </c>
      <c r="X344" s="4">
        <v>1</v>
      </c>
      <c r="Y344" s="4">
        <v>70168.67</v>
      </c>
      <c r="Z344" s="4"/>
      <c r="AA344" s="4"/>
      <c r="AB344" s="4"/>
    </row>
    <row r="345" spans="1:206" x14ac:dyDescent="0.2">
      <c r="A345" s="4">
        <v>50</v>
      </c>
      <c r="B345" s="4">
        <v>1</v>
      </c>
      <c r="C345" s="4">
        <v>0</v>
      </c>
      <c r="D345" s="4">
        <v>2</v>
      </c>
      <c r="E345" s="4">
        <v>0</v>
      </c>
      <c r="F345" s="4">
        <f>ROUND(F344*0.22,O345)</f>
        <v>399.13</v>
      </c>
      <c r="G345" s="4" t="s">
        <v>245</v>
      </c>
      <c r="H345" s="4" t="s">
        <v>246</v>
      </c>
      <c r="I345" s="4"/>
      <c r="J345" s="4"/>
      <c r="K345" s="4">
        <v>212</v>
      </c>
      <c r="L345" s="4">
        <v>29</v>
      </c>
      <c r="M345" s="4">
        <v>0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399.13</v>
      </c>
      <c r="X345" s="4">
        <v>1</v>
      </c>
      <c r="Y345" s="4">
        <v>15437.11</v>
      </c>
      <c r="Z345" s="4"/>
      <c r="AA345" s="4"/>
      <c r="AB345" s="4"/>
    </row>
    <row r="346" spans="1:206" x14ac:dyDescent="0.2">
      <c r="A346" s="4">
        <v>50</v>
      </c>
      <c r="B346" s="4">
        <v>1</v>
      </c>
      <c r="C346" s="4">
        <v>0</v>
      </c>
      <c r="D346" s="4">
        <v>2</v>
      </c>
      <c r="E346" s="4">
        <v>213</v>
      </c>
      <c r="F346" s="4">
        <f>ROUND(F344+F345,O346)</f>
        <v>2213.35</v>
      </c>
      <c r="G346" s="4" t="s">
        <v>247</v>
      </c>
      <c r="H346" s="4" t="s">
        <v>241</v>
      </c>
      <c r="I346" s="4"/>
      <c r="J346" s="4"/>
      <c r="K346" s="4">
        <v>212</v>
      </c>
      <c r="L346" s="4">
        <v>30</v>
      </c>
      <c r="M346" s="4">
        <v>0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2213.35</v>
      </c>
      <c r="X346" s="4">
        <v>1</v>
      </c>
      <c r="Y346" s="4">
        <v>85605.78</v>
      </c>
      <c r="Z346" s="4"/>
      <c r="AA346" s="4"/>
      <c r="AB346" s="4"/>
    </row>
    <row r="348" spans="1:206" x14ac:dyDescent="0.2">
      <c r="A348" s="2">
        <v>51</v>
      </c>
      <c r="B348" s="2">
        <f>B217</f>
        <v>1</v>
      </c>
      <c r="C348" s="2">
        <f>A217</f>
        <v>4</v>
      </c>
      <c r="D348" s="2">
        <f>ROW(A217)</f>
        <v>217</v>
      </c>
      <c r="E348" s="2"/>
      <c r="F348" s="2" t="str">
        <f>IF(F217&lt;&gt;"",F217,"")</f>
        <v>Новый раздел</v>
      </c>
      <c r="G348" s="2" t="str">
        <f>IF(G217&lt;&gt;"",G217,"")</f>
        <v>Раздел: ВЛ</v>
      </c>
      <c r="H348" s="2">
        <v>0</v>
      </c>
      <c r="I348" s="2"/>
      <c r="J348" s="2"/>
      <c r="K348" s="2"/>
      <c r="L348" s="2"/>
      <c r="M348" s="2"/>
      <c r="N348" s="2"/>
      <c r="O348" s="2">
        <f t="shared" ref="O348:T348" si="236">ROUND(O234+O271+O315+AB348,2)</f>
        <v>3690.95</v>
      </c>
      <c r="P348" s="2">
        <f t="shared" si="236"/>
        <v>538.55999999999995</v>
      </c>
      <c r="Q348" s="2">
        <f t="shared" si="236"/>
        <v>2066.9499999999998</v>
      </c>
      <c r="R348" s="2">
        <f t="shared" si="236"/>
        <v>218.12</v>
      </c>
      <c r="S348" s="2">
        <f t="shared" si="236"/>
        <v>1085.44</v>
      </c>
      <c r="T348" s="2">
        <f t="shared" si="236"/>
        <v>0</v>
      </c>
      <c r="U348" s="2">
        <f>U234+U271+U315+AH348</f>
        <v>104.435</v>
      </c>
      <c r="V348" s="2">
        <f>V234+V271+V315+AI348</f>
        <v>12.811</v>
      </c>
      <c r="W348" s="2">
        <f>ROUND(W234+W271+W315+AJ348,2)</f>
        <v>0</v>
      </c>
      <c r="X348" s="2">
        <f>ROUND(X234+X271+X315+AK348,2)</f>
        <v>1098.1099999999999</v>
      </c>
      <c r="Y348" s="2">
        <f>ROUND(Y234+Y271+Y315+AL348,2)</f>
        <v>564.11</v>
      </c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>
        <f t="shared" ref="AO348:BD348" si="237">ROUND(AO234+AO271+AO315+BX348,2)</f>
        <v>0</v>
      </c>
      <c r="AP348" s="2">
        <f t="shared" si="237"/>
        <v>0</v>
      </c>
      <c r="AQ348" s="2">
        <f t="shared" si="237"/>
        <v>0</v>
      </c>
      <c r="AR348" s="2">
        <f t="shared" si="237"/>
        <v>5353.17</v>
      </c>
      <c r="AS348" s="2">
        <f t="shared" si="237"/>
        <v>905.9</v>
      </c>
      <c r="AT348" s="2">
        <f t="shared" si="237"/>
        <v>3435.1</v>
      </c>
      <c r="AU348" s="2">
        <f t="shared" si="237"/>
        <v>1012.17</v>
      </c>
      <c r="AV348" s="2">
        <f t="shared" si="237"/>
        <v>538.55999999999995</v>
      </c>
      <c r="AW348" s="2">
        <f t="shared" si="237"/>
        <v>538.55999999999995</v>
      </c>
      <c r="AX348" s="2">
        <f t="shared" si="237"/>
        <v>0</v>
      </c>
      <c r="AY348" s="2">
        <f t="shared" si="237"/>
        <v>538.55999999999995</v>
      </c>
      <c r="AZ348" s="2">
        <f t="shared" si="237"/>
        <v>0</v>
      </c>
      <c r="BA348" s="2">
        <f t="shared" si="237"/>
        <v>0</v>
      </c>
      <c r="BB348" s="2">
        <f t="shared" si="237"/>
        <v>0</v>
      </c>
      <c r="BC348" s="2">
        <f t="shared" si="237"/>
        <v>0</v>
      </c>
      <c r="BD348" s="2">
        <f t="shared" si="237"/>
        <v>0</v>
      </c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>
        <v>0</v>
      </c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201</v>
      </c>
      <c r="F350" s="4">
        <f>ROUND(Source!O348,O350)</f>
        <v>3690.95</v>
      </c>
      <c r="G350" s="4" t="s">
        <v>189</v>
      </c>
      <c r="H350" s="4" t="s">
        <v>190</v>
      </c>
      <c r="I350" s="4"/>
      <c r="J350" s="4"/>
      <c r="K350" s="4">
        <v>201</v>
      </c>
      <c r="L350" s="4">
        <v>1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3690.95</v>
      </c>
      <c r="X350" s="4">
        <v>1</v>
      </c>
      <c r="Y350" s="4">
        <v>100632.16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202</v>
      </c>
      <c r="F351" s="4">
        <f>ROUND(Source!P348,O351)</f>
        <v>538.55999999999995</v>
      </c>
      <c r="G351" s="4" t="s">
        <v>191</v>
      </c>
      <c r="H351" s="4" t="s">
        <v>192</v>
      </c>
      <c r="I351" s="4"/>
      <c r="J351" s="4"/>
      <c r="K351" s="4">
        <v>202</v>
      </c>
      <c r="L351" s="4">
        <v>2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538.55999999999995</v>
      </c>
      <c r="X351" s="4">
        <v>1</v>
      </c>
      <c r="Y351" s="4">
        <v>5121.71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222</v>
      </c>
      <c r="F352" s="4">
        <f>ROUND(Source!AO348,O352)</f>
        <v>0</v>
      </c>
      <c r="G352" s="4" t="s">
        <v>193</v>
      </c>
      <c r="H352" s="4" t="s">
        <v>194</v>
      </c>
      <c r="I352" s="4"/>
      <c r="J352" s="4"/>
      <c r="K352" s="4">
        <v>222</v>
      </c>
      <c r="L352" s="4">
        <v>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225</v>
      </c>
      <c r="F353" s="4">
        <f>ROUND(Source!AV348,O353)</f>
        <v>538.55999999999995</v>
      </c>
      <c r="G353" s="4" t="s">
        <v>195</v>
      </c>
      <c r="H353" s="4" t="s">
        <v>196</v>
      </c>
      <c r="I353" s="4"/>
      <c r="J353" s="4"/>
      <c r="K353" s="4">
        <v>225</v>
      </c>
      <c r="L353" s="4">
        <v>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538.55999999999995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226</v>
      </c>
      <c r="F354" s="4">
        <f>ROUND(Source!AW348,O354)</f>
        <v>538.55999999999995</v>
      </c>
      <c r="G354" s="4" t="s">
        <v>197</v>
      </c>
      <c r="H354" s="4" t="s">
        <v>198</v>
      </c>
      <c r="I354" s="4"/>
      <c r="J354" s="4"/>
      <c r="K354" s="4">
        <v>226</v>
      </c>
      <c r="L354" s="4">
        <v>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538.55999999999995</v>
      </c>
      <c r="X354" s="4">
        <v>1</v>
      </c>
      <c r="Y354" s="4">
        <v>5121.71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227</v>
      </c>
      <c r="F355" s="4">
        <f>ROUND(Source!AX348,O355)</f>
        <v>0</v>
      </c>
      <c r="G355" s="4" t="s">
        <v>199</v>
      </c>
      <c r="H355" s="4" t="s">
        <v>200</v>
      </c>
      <c r="I355" s="4"/>
      <c r="J355" s="4"/>
      <c r="K355" s="4">
        <v>227</v>
      </c>
      <c r="L355" s="4">
        <v>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228</v>
      </c>
      <c r="F356" s="4">
        <f>ROUND(Source!AY348,O356)</f>
        <v>538.55999999999995</v>
      </c>
      <c r="G356" s="4" t="s">
        <v>201</v>
      </c>
      <c r="H356" s="4" t="s">
        <v>202</v>
      </c>
      <c r="I356" s="4"/>
      <c r="J356" s="4"/>
      <c r="K356" s="4">
        <v>228</v>
      </c>
      <c r="L356" s="4">
        <v>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538.55999999999995</v>
      </c>
      <c r="X356" s="4">
        <v>1</v>
      </c>
      <c r="Y356" s="4">
        <v>5121.71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216</v>
      </c>
      <c r="F357" s="4">
        <f>ROUND(Source!AP348,O357)</f>
        <v>0</v>
      </c>
      <c r="G357" s="4" t="s">
        <v>203</v>
      </c>
      <c r="H357" s="4" t="s">
        <v>204</v>
      </c>
      <c r="I357" s="4"/>
      <c r="J357" s="4"/>
      <c r="K357" s="4">
        <v>216</v>
      </c>
      <c r="L357" s="4">
        <v>8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223</v>
      </c>
      <c r="F358" s="4">
        <f>ROUND(Source!AQ348,O358)</f>
        <v>0</v>
      </c>
      <c r="G358" s="4" t="s">
        <v>205</v>
      </c>
      <c r="H358" s="4" t="s">
        <v>206</v>
      </c>
      <c r="I358" s="4"/>
      <c r="J358" s="4"/>
      <c r="K358" s="4">
        <v>223</v>
      </c>
      <c r="L358" s="4">
        <v>9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229</v>
      </c>
      <c r="F359" s="4">
        <f>ROUND(Source!AZ348,O359)</f>
        <v>0</v>
      </c>
      <c r="G359" s="4" t="s">
        <v>207</v>
      </c>
      <c r="H359" s="4" t="s">
        <v>208</v>
      </c>
      <c r="I359" s="4"/>
      <c r="J359" s="4"/>
      <c r="K359" s="4">
        <v>229</v>
      </c>
      <c r="L359" s="4">
        <v>10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203</v>
      </c>
      <c r="F360" s="4">
        <f>ROUND(Source!Q348,O360)</f>
        <v>2066.9499999999998</v>
      </c>
      <c r="G360" s="4" t="s">
        <v>209</v>
      </c>
      <c r="H360" s="4" t="s">
        <v>210</v>
      </c>
      <c r="I360" s="4"/>
      <c r="J360" s="4"/>
      <c r="K360" s="4">
        <v>203</v>
      </c>
      <c r="L360" s="4">
        <v>11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2066.9499999999998</v>
      </c>
      <c r="X360" s="4">
        <v>1</v>
      </c>
      <c r="Y360" s="4">
        <v>34704.089999999997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231</v>
      </c>
      <c r="F361" s="4">
        <f>ROUND(Source!BB348,O361)</f>
        <v>0</v>
      </c>
      <c r="G361" s="4" t="s">
        <v>211</v>
      </c>
      <c r="H361" s="4" t="s">
        <v>212</v>
      </c>
      <c r="I361" s="4"/>
      <c r="J361" s="4"/>
      <c r="K361" s="4">
        <v>231</v>
      </c>
      <c r="L361" s="4">
        <v>12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204</v>
      </c>
      <c r="F362" s="4">
        <f>ROUND(Source!R348,O362)</f>
        <v>218.12</v>
      </c>
      <c r="G362" s="4" t="s">
        <v>213</v>
      </c>
      <c r="H362" s="4" t="s">
        <v>214</v>
      </c>
      <c r="I362" s="4"/>
      <c r="J362" s="4"/>
      <c r="K362" s="4">
        <v>204</v>
      </c>
      <c r="L362" s="4">
        <v>13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218.11999999999998</v>
      </c>
      <c r="X362" s="4">
        <v>1</v>
      </c>
      <c r="Y362" s="4">
        <v>12219.07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205</v>
      </c>
      <c r="F363" s="4">
        <f>ROUND(Source!S348,O363)</f>
        <v>1085.44</v>
      </c>
      <c r="G363" s="4" t="s">
        <v>215</v>
      </c>
      <c r="H363" s="4" t="s">
        <v>216</v>
      </c>
      <c r="I363" s="4"/>
      <c r="J363" s="4"/>
      <c r="K363" s="4">
        <v>205</v>
      </c>
      <c r="L363" s="4">
        <v>14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1085.44</v>
      </c>
      <c r="X363" s="4">
        <v>1</v>
      </c>
      <c r="Y363" s="4">
        <v>60806.36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232</v>
      </c>
      <c r="F364" s="4">
        <f>ROUND(Source!BC348,O364)</f>
        <v>0</v>
      </c>
      <c r="G364" s="4" t="s">
        <v>217</v>
      </c>
      <c r="H364" s="4" t="s">
        <v>218</v>
      </c>
      <c r="I364" s="4"/>
      <c r="J364" s="4"/>
      <c r="K364" s="4">
        <v>232</v>
      </c>
      <c r="L364" s="4">
        <v>15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214</v>
      </c>
      <c r="F365" s="4">
        <f>ROUND(Source!AS348,O365)</f>
        <v>905.9</v>
      </c>
      <c r="G365" s="4" t="s">
        <v>219</v>
      </c>
      <c r="H365" s="4" t="s">
        <v>220</v>
      </c>
      <c r="I365" s="4"/>
      <c r="J365" s="4"/>
      <c r="K365" s="4">
        <v>214</v>
      </c>
      <c r="L365" s="4">
        <v>16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905.9</v>
      </c>
      <c r="X365" s="4">
        <v>1</v>
      </c>
      <c r="Y365" s="4">
        <v>16077.259999999998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215</v>
      </c>
      <c r="F366" s="4">
        <f>ROUND(Source!AT348,O366)</f>
        <v>3435.1</v>
      </c>
      <c r="G366" s="4" t="s">
        <v>221</v>
      </c>
      <c r="H366" s="4" t="s">
        <v>222</v>
      </c>
      <c r="I366" s="4"/>
      <c r="J366" s="4"/>
      <c r="K366" s="4">
        <v>215</v>
      </c>
      <c r="L366" s="4">
        <v>17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3435.1</v>
      </c>
      <c r="X366" s="4">
        <v>1</v>
      </c>
      <c r="Y366" s="4">
        <v>120970.68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217</v>
      </c>
      <c r="F367" s="4">
        <f>ROUND(Source!AU348,O367)</f>
        <v>1012.17</v>
      </c>
      <c r="G367" s="4" t="s">
        <v>223</v>
      </c>
      <c r="H367" s="4" t="s">
        <v>224</v>
      </c>
      <c r="I367" s="4"/>
      <c r="J367" s="4"/>
      <c r="K367" s="4">
        <v>217</v>
      </c>
      <c r="L367" s="4">
        <v>18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1012.17</v>
      </c>
      <c r="X367" s="4">
        <v>1</v>
      </c>
      <c r="Y367" s="4">
        <v>56702.25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230</v>
      </c>
      <c r="F368" s="4">
        <f>ROUND(Source!BA348,O368)</f>
        <v>0</v>
      </c>
      <c r="G368" s="4" t="s">
        <v>225</v>
      </c>
      <c r="H368" s="4" t="s">
        <v>226</v>
      </c>
      <c r="I368" s="4"/>
      <c r="J368" s="4"/>
      <c r="K368" s="4">
        <v>230</v>
      </c>
      <c r="L368" s="4">
        <v>19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206</v>
      </c>
      <c r="F369" s="4">
        <f>ROUND(Source!T348,O369)</f>
        <v>0</v>
      </c>
      <c r="G369" s="4" t="s">
        <v>227</v>
      </c>
      <c r="H369" s="4" t="s">
        <v>228</v>
      </c>
      <c r="I369" s="4"/>
      <c r="J369" s="4"/>
      <c r="K369" s="4">
        <v>206</v>
      </c>
      <c r="L369" s="4">
        <v>20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207</v>
      </c>
      <c r="F370" s="4">
        <f>ROUND(Source!U348,O370)</f>
        <v>104.435</v>
      </c>
      <c r="G370" s="4" t="s">
        <v>229</v>
      </c>
      <c r="H370" s="4" t="s">
        <v>230</v>
      </c>
      <c r="I370" s="4"/>
      <c r="J370" s="4"/>
      <c r="K370" s="4">
        <v>207</v>
      </c>
      <c r="L370" s="4">
        <v>21</v>
      </c>
      <c r="M370" s="4">
        <v>3</v>
      </c>
      <c r="N370" s="4" t="s">
        <v>3</v>
      </c>
      <c r="O370" s="4">
        <v>7</v>
      </c>
      <c r="P370" s="4"/>
      <c r="Q370" s="4"/>
      <c r="R370" s="4"/>
      <c r="S370" s="4"/>
      <c r="T370" s="4"/>
      <c r="U370" s="4"/>
      <c r="V370" s="4"/>
      <c r="W370" s="4">
        <v>104.435</v>
      </c>
      <c r="X370" s="4">
        <v>1</v>
      </c>
      <c r="Y370" s="4">
        <v>104.435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208</v>
      </c>
      <c r="F371" s="4">
        <f>ROUND(Source!V348,O371)</f>
        <v>12.811</v>
      </c>
      <c r="G371" s="4" t="s">
        <v>231</v>
      </c>
      <c r="H371" s="4" t="s">
        <v>232</v>
      </c>
      <c r="I371" s="4"/>
      <c r="J371" s="4"/>
      <c r="K371" s="4">
        <v>208</v>
      </c>
      <c r="L371" s="4">
        <v>22</v>
      </c>
      <c r="M371" s="4">
        <v>3</v>
      </c>
      <c r="N371" s="4" t="s">
        <v>3</v>
      </c>
      <c r="O371" s="4">
        <v>7</v>
      </c>
      <c r="P371" s="4"/>
      <c r="Q371" s="4"/>
      <c r="R371" s="4"/>
      <c r="S371" s="4"/>
      <c r="T371" s="4"/>
      <c r="U371" s="4"/>
      <c r="V371" s="4"/>
      <c r="W371" s="4">
        <v>12.811</v>
      </c>
      <c r="X371" s="4">
        <v>1</v>
      </c>
      <c r="Y371" s="4">
        <v>12.811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209</v>
      </c>
      <c r="F372" s="4">
        <f>ROUND(Source!W348,O372)</f>
        <v>0</v>
      </c>
      <c r="G372" s="4" t="s">
        <v>233</v>
      </c>
      <c r="H372" s="4" t="s">
        <v>234</v>
      </c>
      <c r="I372" s="4"/>
      <c r="J372" s="4"/>
      <c r="K372" s="4">
        <v>209</v>
      </c>
      <c r="L372" s="4">
        <v>23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233</v>
      </c>
      <c r="F373" s="4">
        <f>ROUND(Source!BD348,O373)</f>
        <v>0</v>
      </c>
      <c r="G373" s="4" t="s">
        <v>235</v>
      </c>
      <c r="H373" s="4" t="s">
        <v>236</v>
      </c>
      <c r="I373" s="4"/>
      <c r="J373" s="4"/>
      <c r="K373" s="4">
        <v>233</v>
      </c>
      <c r="L373" s="4">
        <v>24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210</v>
      </c>
      <c r="F374" s="4">
        <f>ROUND(Source!X348,O374)</f>
        <v>1098.1099999999999</v>
      </c>
      <c r="G374" s="4" t="s">
        <v>237</v>
      </c>
      <c r="H374" s="4" t="s">
        <v>238</v>
      </c>
      <c r="I374" s="4"/>
      <c r="J374" s="4"/>
      <c r="K374" s="4">
        <v>210</v>
      </c>
      <c r="L374" s="4">
        <v>25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1098.1099999999999</v>
      </c>
      <c r="X374" s="4">
        <v>1</v>
      </c>
      <c r="Y374" s="4">
        <v>61516.56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211</v>
      </c>
      <c r="F375" s="4">
        <f>ROUND(Source!Y348,O375)</f>
        <v>564.11</v>
      </c>
      <c r="G375" s="4" t="s">
        <v>239</v>
      </c>
      <c r="H375" s="4" t="s">
        <v>240</v>
      </c>
      <c r="I375" s="4"/>
      <c r="J375" s="4"/>
      <c r="K375" s="4">
        <v>211</v>
      </c>
      <c r="L375" s="4">
        <v>26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564.11</v>
      </c>
      <c r="X375" s="4">
        <v>1</v>
      </c>
      <c r="Y375" s="4">
        <v>31601.47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224</v>
      </c>
      <c r="F376" s="4">
        <f>ROUND(Source!AR348,O376)</f>
        <v>5353.17</v>
      </c>
      <c r="G376" s="4" t="s">
        <v>241</v>
      </c>
      <c r="H376" s="4" t="s">
        <v>242</v>
      </c>
      <c r="I376" s="4"/>
      <c r="J376" s="4"/>
      <c r="K376" s="4">
        <v>224</v>
      </c>
      <c r="L376" s="4">
        <v>27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5353.1699999999992</v>
      </c>
      <c r="X376" s="4">
        <v>1</v>
      </c>
      <c r="Y376" s="4">
        <v>193750.19</v>
      </c>
      <c r="Z376" s="4"/>
      <c r="AA376" s="4"/>
      <c r="AB376" s="4"/>
    </row>
    <row r="377" spans="1:206" x14ac:dyDescent="0.2">
      <c r="A377" s="4">
        <v>50</v>
      </c>
      <c r="B377" s="4">
        <v>1</v>
      </c>
      <c r="C377" s="4">
        <v>0</v>
      </c>
      <c r="D377" s="4">
        <v>2</v>
      </c>
      <c r="E377" s="4">
        <v>0</v>
      </c>
      <c r="F377" s="4">
        <f>ROUND(F376,O377)</f>
        <v>5353.17</v>
      </c>
      <c r="G377" s="4" t="s">
        <v>243</v>
      </c>
      <c r="H377" s="4" t="s">
        <v>244</v>
      </c>
      <c r="I377" s="4"/>
      <c r="J377" s="4"/>
      <c r="K377" s="4">
        <v>212</v>
      </c>
      <c r="L377" s="4">
        <v>28</v>
      </c>
      <c r="M377" s="4">
        <v>0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5353.17</v>
      </c>
      <c r="X377" s="4">
        <v>1</v>
      </c>
      <c r="Y377" s="4">
        <v>193750.19</v>
      </c>
      <c r="Z377" s="4"/>
      <c r="AA377" s="4"/>
      <c r="AB377" s="4"/>
    </row>
    <row r="378" spans="1:206" x14ac:dyDescent="0.2">
      <c r="A378" s="4">
        <v>50</v>
      </c>
      <c r="B378" s="4">
        <v>1</v>
      </c>
      <c r="C378" s="4">
        <v>0</v>
      </c>
      <c r="D378" s="4">
        <v>2</v>
      </c>
      <c r="E378" s="4">
        <v>0</v>
      </c>
      <c r="F378" s="4">
        <f>ROUND(F377*0.22,O378)</f>
        <v>1177.7</v>
      </c>
      <c r="G378" s="4" t="s">
        <v>245</v>
      </c>
      <c r="H378" s="4" t="s">
        <v>246</v>
      </c>
      <c r="I378" s="4"/>
      <c r="J378" s="4"/>
      <c r="K378" s="4">
        <v>212</v>
      </c>
      <c r="L378" s="4">
        <v>29</v>
      </c>
      <c r="M378" s="4">
        <v>0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1177.7</v>
      </c>
      <c r="X378" s="4">
        <v>1</v>
      </c>
      <c r="Y378" s="4">
        <v>42625.04</v>
      </c>
      <c r="Z378" s="4"/>
      <c r="AA378" s="4"/>
      <c r="AB378" s="4"/>
    </row>
    <row r="379" spans="1:206" x14ac:dyDescent="0.2">
      <c r="A379" s="4">
        <v>50</v>
      </c>
      <c r="B379" s="4">
        <v>1</v>
      </c>
      <c r="C379" s="4">
        <v>0</v>
      </c>
      <c r="D379" s="4">
        <v>2</v>
      </c>
      <c r="E379" s="4">
        <v>213</v>
      </c>
      <c r="F379" s="4">
        <f>ROUND(F377+F378,O379)</f>
        <v>6530.87</v>
      </c>
      <c r="G379" s="4" t="s">
        <v>247</v>
      </c>
      <c r="H379" s="4" t="s">
        <v>241</v>
      </c>
      <c r="I379" s="4"/>
      <c r="J379" s="4"/>
      <c r="K379" s="4">
        <v>212</v>
      </c>
      <c r="L379" s="4">
        <v>30</v>
      </c>
      <c r="M379" s="4">
        <v>0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6530.87</v>
      </c>
      <c r="X379" s="4">
        <v>1</v>
      </c>
      <c r="Y379" s="4">
        <v>236375.23</v>
      </c>
      <c r="Z379" s="4"/>
      <c r="AA379" s="4"/>
      <c r="AB379" s="4"/>
    </row>
    <row r="381" spans="1:206" x14ac:dyDescent="0.2">
      <c r="A381" s="1">
        <v>4</v>
      </c>
      <c r="B381" s="1">
        <v>1</v>
      </c>
      <c r="C381" s="1"/>
      <c r="D381" s="1">
        <f>ROW(A410)</f>
        <v>410</v>
      </c>
      <c r="E381" s="1"/>
      <c r="F381" s="1" t="s">
        <v>13</v>
      </c>
      <c r="G381" s="1" t="s">
        <v>397</v>
      </c>
      <c r="H381" s="1" t="s">
        <v>3</v>
      </c>
      <c r="I381" s="1">
        <v>0</v>
      </c>
      <c r="J381" s="1"/>
      <c r="K381" s="1">
        <v>0</v>
      </c>
      <c r="L381" s="1"/>
      <c r="M381" s="1" t="s">
        <v>3</v>
      </c>
      <c r="N381" s="1"/>
      <c r="O381" s="1"/>
      <c r="P381" s="1"/>
      <c r="Q381" s="1"/>
      <c r="R381" s="1"/>
      <c r="S381" s="1">
        <v>79197130</v>
      </c>
      <c r="T381" s="1"/>
      <c r="U381" s="1" t="s">
        <v>3</v>
      </c>
      <c r="V381" s="1">
        <v>0</v>
      </c>
      <c r="W381" s="1"/>
      <c r="X381" s="1"/>
      <c r="Y381" s="1"/>
      <c r="Z381" s="1"/>
      <c r="AA381" s="1"/>
      <c r="AB381" s="1" t="s">
        <v>3</v>
      </c>
      <c r="AC381" s="1" t="s">
        <v>3</v>
      </c>
      <c r="AD381" s="1" t="s">
        <v>3</v>
      </c>
      <c r="AE381" s="1" t="s">
        <v>3</v>
      </c>
      <c r="AF381" s="1" t="s">
        <v>3</v>
      </c>
      <c r="AG381" s="1" t="s">
        <v>3</v>
      </c>
      <c r="AH381" s="1"/>
      <c r="AI381" s="1"/>
      <c r="AJ381" s="1"/>
      <c r="AK381" s="1"/>
      <c r="AL381" s="1"/>
      <c r="AM381" s="1"/>
      <c r="AN381" s="1"/>
      <c r="AO381" s="1"/>
      <c r="AP381" s="1" t="s">
        <v>3</v>
      </c>
      <c r="AQ381" s="1" t="s">
        <v>3</v>
      </c>
      <c r="AR381" s="1" t="s">
        <v>3</v>
      </c>
      <c r="AS381" s="1"/>
      <c r="AT381" s="1"/>
      <c r="AU381" s="1"/>
      <c r="AV381" s="1"/>
      <c r="AW381" s="1"/>
      <c r="AX381" s="1"/>
      <c r="AY381" s="1"/>
      <c r="AZ381" s="1" t="s">
        <v>3</v>
      </c>
      <c r="BA381" s="1"/>
      <c r="BB381" s="1" t="s">
        <v>3</v>
      </c>
      <c r="BC381" s="1" t="s">
        <v>3</v>
      </c>
      <c r="BD381" s="1" t="s">
        <v>3</v>
      </c>
      <c r="BE381" s="1" t="s">
        <v>3</v>
      </c>
      <c r="BF381" s="1" t="s">
        <v>3</v>
      </c>
      <c r="BG381" s="1" t="s">
        <v>3</v>
      </c>
      <c r="BH381" s="1" t="s">
        <v>3</v>
      </c>
      <c r="BI381" s="1" t="s">
        <v>3</v>
      </c>
      <c r="BJ381" s="1" t="s">
        <v>3</v>
      </c>
      <c r="BK381" s="1" t="s">
        <v>3</v>
      </c>
      <c r="BL381" s="1" t="s">
        <v>3</v>
      </c>
      <c r="BM381" s="1" t="s">
        <v>3</v>
      </c>
      <c r="BN381" s="1" t="s">
        <v>3</v>
      </c>
      <c r="BO381" s="1" t="s">
        <v>3</v>
      </c>
      <c r="BP381" s="1" t="s">
        <v>3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2">
        <v>52</v>
      </c>
      <c r="B383" s="2">
        <f t="shared" ref="B383:G383" si="238">B410</f>
        <v>1</v>
      </c>
      <c r="C383" s="2">
        <f t="shared" si="238"/>
        <v>4</v>
      </c>
      <c r="D383" s="2">
        <f t="shared" si="238"/>
        <v>381</v>
      </c>
      <c r="E383" s="2">
        <f t="shared" si="238"/>
        <v>0</v>
      </c>
      <c r="F383" s="2" t="str">
        <f t="shared" si="238"/>
        <v>Новый раздел</v>
      </c>
      <c r="G383" s="2" t="str">
        <f t="shared" si="238"/>
        <v>Раздел: Материалы</v>
      </c>
      <c r="H383" s="2"/>
      <c r="I383" s="2"/>
      <c r="J383" s="2"/>
      <c r="K383" s="2"/>
      <c r="L383" s="2"/>
      <c r="M383" s="2"/>
      <c r="N383" s="2"/>
      <c r="O383" s="2">
        <f t="shared" ref="O383:AT383" si="239">O410</f>
        <v>1489607.83</v>
      </c>
      <c r="P383" s="2">
        <f t="shared" si="239"/>
        <v>1489607.83</v>
      </c>
      <c r="Q383" s="2">
        <f t="shared" si="239"/>
        <v>0</v>
      </c>
      <c r="R383" s="2">
        <f t="shared" si="239"/>
        <v>0</v>
      </c>
      <c r="S383" s="2">
        <f t="shared" si="239"/>
        <v>0</v>
      </c>
      <c r="T383" s="2">
        <f t="shared" si="239"/>
        <v>0</v>
      </c>
      <c r="U383" s="2">
        <f t="shared" si="239"/>
        <v>0</v>
      </c>
      <c r="V383" s="2">
        <f t="shared" si="239"/>
        <v>0</v>
      </c>
      <c r="W383" s="2">
        <f t="shared" si="239"/>
        <v>0</v>
      </c>
      <c r="X383" s="2">
        <f t="shared" si="239"/>
        <v>0</v>
      </c>
      <c r="Y383" s="2">
        <f t="shared" si="239"/>
        <v>0</v>
      </c>
      <c r="Z383" s="2">
        <f t="shared" si="239"/>
        <v>0</v>
      </c>
      <c r="AA383" s="2">
        <f t="shared" si="239"/>
        <v>0</v>
      </c>
      <c r="AB383" s="2">
        <f t="shared" si="239"/>
        <v>1489607.83</v>
      </c>
      <c r="AC383" s="2">
        <f t="shared" si="239"/>
        <v>1489607.83</v>
      </c>
      <c r="AD383" s="2">
        <f t="shared" si="239"/>
        <v>0</v>
      </c>
      <c r="AE383" s="2">
        <f t="shared" si="239"/>
        <v>0</v>
      </c>
      <c r="AF383" s="2">
        <f t="shared" si="239"/>
        <v>0</v>
      </c>
      <c r="AG383" s="2">
        <f t="shared" si="239"/>
        <v>0</v>
      </c>
      <c r="AH383" s="2">
        <f t="shared" si="239"/>
        <v>0</v>
      </c>
      <c r="AI383" s="2">
        <f t="shared" si="239"/>
        <v>0</v>
      </c>
      <c r="AJ383" s="2">
        <f t="shared" si="239"/>
        <v>0</v>
      </c>
      <c r="AK383" s="2">
        <f t="shared" si="239"/>
        <v>0</v>
      </c>
      <c r="AL383" s="2">
        <f t="shared" si="239"/>
        <v>0</v>
      </c>
      <c r="AM383" s="2">
        <f t="shared" si="239"/>
        <v>0</v>
      </c>
      <c r="AN383" s="2">
        <f t="shared" si="239"/>
        <v>0</v>
      </c>
      <c r="AO383" s="2">
        <f t="shared" si="239"/>
        <v>0</v>
      </c>
      <c r="AP383" s="2">
        <f t="shared" si="239"/>
        <v>827.42</v>
      </c>
      <c r="AQ383" s="2">
        <f t="shared" si="239"/>
        <v>0</v>
      </c>
      <c r="AR383" s="2">
        <f t="shared" si="239"/>
        <v>1489607.83</v>
      </c>
      <c r="AS383" s="2">
        <f t="shared" si="239"/>
        <v>1488780.41</v>
      </c>
      <c r="AT383" s="2">
        <f t="shared" si="239"/>
        <v>0</v>
      </c>
      <c r="AU383" s="2">
        <f t="shared" ref="AU383:BZ383" si="240">AU410</f>
        <v>0</v>
      </c>
      <c r="AV383" s="2">
        <f t="shared" si="240"/>
        <v>1489607.83</v>
      </c>
      <c r="AW383" s="2">
        <f t="shared" si="240"/>
        <v>1488780.41</v>
      </c>
      <c r="AX383" s="2">
        <f t="shared" si="240"/>
        <v>0</v>
      </c>
      <c r="AY383" s="2">
        <f t="shared" si="240"/>
        <v>1488780.41</v>
      </c>
      <c r="AZ383" s="2">
        <f t="shared" si="240"/>
        <v>827.42</v>
      </c>
      <c r="BA383" s="2">
        <f t="shared" si="240"/>
        <v>0</v>
      </c>
      <c r="BB383" s="2">
        <f t="shared" si="240"/>
        <v>0</v>
      </c>
      <c r="BC383" s="2">
        <f t="shared" si="240"/>
        <v>0</v>
      </c>
      <c r="BD383" s="2">
        <f t="shared" si="240"/>
        <v>0</v>
      </c>
      <c r="BE383" s="2">
        <f t="shared" si="240"/>
        <v>0</v>
      </c>
      <c r="BF383" s="2">
        <f t="shared" si="240"/>
        <v>0</v>
      </c>
      <c r="BG383" s="2">
        <f t="shared" si="240"/>
        <v>0</v>
      </c>
      <c r="BH383" s="2">
        <f t="shared" si="240"/>
        <v>0</v>
      </c>
      <c r="BI383" s="2">
        <f t="shared" si="240"/>
        <v>0</v>
      </c>
      <c r="BJ383" s="2">
        <f t="shared" si="240"/>
        <v>0</v>
      </c>
      <c r="BK383" s="2">
        <f t="shared" si="240"/>
        <v>0</v>
      </c>
      <c r="BL383" s="2">
        <f t="shared" si="240"/>
        <v>0</v>
      </c>
      <c r="BM383" s="2">
        <f t="shared" si="240"/>
        <v>0</v>
      </c>
      <c r="BN383" s="2">
        <f t="shared" si="240"/>
        <v>0</v>
      </c>
      <c r="BO383" s="2">
        <f t="shared" si="240"/>
        <v>0</v>
      </c>
      <c r="BP383" s="2">
        <f t="shared" si="240"/>
        <v>0</v>
      </c>
      <c r="BQ383" s="2">
        <f t="shared" si="240"/>
        <v>0</v>
      </c>
      <c r="BR383" s="2">
        <f t="shared" si="240"/>
        <v>0</v>
      </c>
      <c r="BS383" s="2">
        <f t="shared" si="240"/>
        <v>0</v>
      </c>
      <c r="BT383" s="2">
        <f t="shared" si="240"/>
        <v>0</v>
      </c>
      <c r="BU383" s="2">
        <f t="shared" si="240"/>
        <v>0</v>
      </c>
      <c r="BV383" s="2">
        <f t="shared" si="240"/>
        <v>0</v>
      </c>
      <c r="BW383" s="2">
        <f t="shared" si="240"/>
        <v>0</v>
      </c>
      <c r="BX383" s="2">
        <f t="shared" si="240"/>
        <v>0</v>
      </c>
      <c r="BY383" s="2">
        <f t="shared" si="240"/>
        <v>827.42</v>
      </c>
      <c r="BZ383" s="2">
        <f t="shared" si="240"/>
        <v>0</v>
      </c>
      <c r="CA383" s="2">
        <f t="shared" ref="CA383:DF383" si="241">CA410</f>
        <v>1489607.83</v>
      </c>
      <c r="CB383" s="2">
        <f t="shared" si="241"/>
        <v>1488780.41</v>
      </c>
      <c r="CC383" s="2">
        <f t="shared" si="241"/>
        <v>0</v>
      </c>
      <c r="CD383" s="2">
        <f t="shared" si="241"/>
        <v>0</v>
      </c>
      <c r="CE383" s="2">
        <f t="shared" si="241"/>
        <v>1489607.83</v>
      </c>
      <c r="CF383" s="2">
        <f t="shared" si="241"/>
        <v>1488780.4100000001</v>
      </c>
      <c r="CG383" s="2">
        <f t="shared" si="241"/>
        <v>0</v>
      </c>
      <c r="CH383" s="2">
        <f t="shared" si="241"/>
        <v>1488780.4100000001</v>
      </c>
      <c r="CI383" s="2">
        <f t="shared" si="241"/>
        <v>827.42</v>
      </c>
      <c r="CJ383" s="2">
        <f t="shared" si="241"/>
        <v>0</v>
      </c>
      <c r="CK383" s="2">
        <f t="shared" si="241"/>
        <v>0</v>
      </c>
      <c r="CL383" s="2">
        <f t="shared" si="241"/>
        <v>0</v>
      </c>
      <c r="CM383" s="2">
        <f t="shared" si="241"/>
        <v>0</v>
      </c>
      <c r="CN383" s="2">
        <f t="shared" si="241"/>
        <v>0</v>
      </c>
      <c r="CO383" s="2">
        <f t="shared" si="241"/>
        <v>0</v>
      </c>
      <c r="CP383" s="2">
        <f t="shared" si="241"/>
        <v>0</v>
      </c>
      <c r="CQ383" s="2">
        <f t="shared" si="241"/>
        <v>0</v>
      </c>
      <c r="CR383" s="2">
        <f t="shared" si="241"/>
        <v>0</v>
      </c>
      <c r="CS383" s="2">
        <f t="shared" si="241"/>
        <v>0</v>
      </c>
      <c r="CT383" s="2">
        <f t="shared" si="241"/>
        <v>0</v>
      </c>
      <c r="CU383" s="2">
        <f t="shared" si="241"/>
        <v>0</v>
      </c>
      <c r="CV383" s="2">
        <f t="shared" si="241"/>
        <v>0</v>
      </c>
      <c r="CW383" s="2">
        <f t="shared" si="241"/>
        <v>0</v>
      </c>
      <c r="CX383" s="2">
        <f t="shared" si="241"/>
        <v>0</v>
      </c>
      <c r="CY383" s="2">
        <f t="shared" si="241"/>
        <v>0</v>
      </c>
      <c r="CZ383" s="2">
        <f t="shared" si="241"/>
        <v>0</v>
      </c>
      <c r="DA383" s="2">
        <f t="shared" si="241"/>
        <v>0</v>
      </c>
      <c r="DB383" s="2">
        <f t="shared" si="241"/>
        <v>0</v>
      </c>
      <c r="DC383" s="2">
        <f t="shared" si="241"/>
        <v>0</v>
      </c>
      <c r="DD383" s="2">
        <f t="shared" si="241"/>
        <v>0</v>
      </c>
      <c r="DE383" s="2">
        <f t="shared" si="241"/>
        <v>0</v>
      </c>
      <c r="DF383" s="2">
        <f t="shared" si="241"/>
        <v>0</v>
      </c>
      <c r="DG383" s="3">
        <f t="shared" ref="DG383:EL383" si="242">DG410</f>
        <v>0</v>
      </c>
      <c r="DH383" s="3">
        <f t="shared" si="242"/>
        <v>0</v>
      </c>
      <c r="DI383" s="3">
        <f t="shared" si="242"/>
        <v>0</v>
      </c>
      <c r="DJ383" s="3">
        <f t="shared" si="242"/>
        <v>0</v>
      </c>
      <c r="DK383" s="3">
        <f t="shared" si="242"/>
        <v>0</v>
      </c>
      <c r="DL383" s="3">
        <f t="shared" si="242"/>
        <v>0</v>
      </c>
      <c r="DM383" s="3">
        <f t="shared" si="242"/>
        <v>0</v>
      </c>
      <c r="DN383" s="3">
        <f t="shared" si="242"/>
        <v>0</v>
      </c>
      <c r="DO383" s="3">
        <f t="shared" si="242"/>
        <v>0</v>
      </c>
      <c r="DP383" s="3">
        <f t="shared" si="242"/>
        <v>0</v>
      </c>
      <c r="DQ383" s="3">
        <f t="shared" si="242"/>
        <v>0</v>
      </c>
      <c r="DR383" s="3">
        <f t="shared" si="242"/>
        <v>0</v>
      </c>
      <c r="DS383" s="3">
        <f t="shared" si="242"/>
        <v>0</v>
      </c>
      <c r="DT383" s="3">
        <f t="shared" si="242"/>
        <v>0</v>
      </c>
      <c r="DU383" s="3">
        <f t="shared" si="242"/>
        <v>0</v>
      </c>
      <c r="DV383" s="3">
        <f t="shared" si="242"/>
        <v>0</v>
      </c>
      <c r="DW383" s="3">
        <f t="shared" si="242"/>
        <v>0</v>
      </c>
      <c r="DX383" s="3">
        <f t="shared" si="242"/>
        <v>0</v>
      </c>
      <c r="DY383" s="3">
        <f t="shared" si="242"/>
        <v>0</v>
      </c>
      <c r="DZ383" s="3">
        <f t="shared" si="242"/>
        <v>0</v>
      </c>
      <c r="EA383" s="3">
        <f t="shared" si="242"/>
        <v>0</v>
      </c>
      <c r="EB383" s="3">
        <f t="shared" si="242"/>
        <v>0</v>
      </c>
      <c r="EC383" s="3">
        <f t="shared" si="242"/>
        <v>0</v>
      </c>
      <c r="ED383" s="3">
        <f t="shared" si="242"/>
        <v>0</v>
      </c>
      <c r="EE383" s="3">
        <f t="shared" si="242"/>
        <v>0</v>
      </c>
      <c r="EF383" s="3">
        <f t="shared" si="242"/>
        <v>0</v>
      </c>
      <c r="EG383" s="3">
        <f t="shared" si="242"/>
        <v>0</v>
      </c>
      <c r="EH383" s="3">
        <f t="shared" si="242"/>
        <v>0</v>
      </c>
      <c r="EI383" s="3">
        <f t="shared" si="242"/>
        <v>0</v>
      </c>
      <c r="EJ383" s="3">
        <f t="shared" si="242"/>
        <v>0</v>
      </c>
      <c r="EK383" s="3">
        <f t="shared" si="242"/>
        <v>0</v>
      </c>
      <c r="EL383" s="3">
        <f t="shared" si="242"/>
        <v>0</v>
      </c>
      <c r="EM383" s="3">
        <f t="shared" ref="EM383:FR383" si="243">EM410</f>
        <v>0</v>
      </c>
      <c r="EN383" s="3">
        <f t="shared" si="243"/>
        <v>0</v>
      </c>
      <c r="EO383" s="3">
        <f t="shared" si="243"/>
        <v>0</v>
      </c>
      <c r="EP383" s="3">
        <f t="shared" si="243"/>
        <v>0</v>
      </c>
      <c r="EQ383" s="3">
        <f t="shared" si="243"/>
        <v>0</v>
      </c>
      <c r="ER383" s="3">
        <f t="shared" si="243"/>
        <v>0</v>
      </c>
      <c r="ES383" s="3">
        <f t="shared" si="243"/>
        <v>0</v>
      </c>
      <c r="ET383" s="3">
        <f t="shared" si="243"/>
        <v>0</v>
      </c>
      <c r="EU383" s="3">
        <f t="shared" si="243"/>
        <v>0</v>
      </c>
      <c r="EV383" s="3">
        <f t="shared" si="243"/>
        <v>0</v>
      </c>
      <c r="EW383" s="3">
        <f t="shared" si="243"/>
        <v>0</v>
      </c>
      <c r="EX383" s="3">
        <f t="shared" si="243"/>
        <v>0</v>
      </c>
      <c r="EY383" s="3">
        <f t="shared" si="243"/>
        <v>0</v>
      </c>
      <c r="EZ383" s="3">
        <f t="shared" si="243"/>
        <v>0</v>
      </c>
      <c r="FA383" s="3">
        <f t="shared" si="243"/>
        <v>0</v>
      </c>
      <c r="FB383" s="3">
        <f t="shared" si="243"/>
        <v>0</v>
      </c>
      <c r="FC383" s="3">
        <f t="shared" si="243"/>
        <v>0</v>
      </c>
      <c r="FD383" s="3">
        <f t="shared" si="243"/>
        <v>0</v>
      </c>
      <c r="FE383" s="3">
        <f t="shared" si="243"/>
        <v>0</v>
      </c>
      <c r="FF383" s="3">
        <f t="shared" si="243"/>
        <v>0</v>
      </c>
      <c r="FG383" s="3">
        <f t="shared" si="243"/>
        <v>0</v>
      </c>
      <c r="FH383" s="3">
        <f t="shared" si="243"/>
        <v>0</v>
      </c>
      <c r="FI383" s="3">
        <f t="shared" si="243"/>
        <v>0</v>
      </c>
      <c r="FJ383" s="3">
        <f t="shared" si="243"/>
        <v>0</v>
      </c>
      <c r="FK383" s="3">
        <f t="shared" si="243"/>
        <v>0</v>
      </c>
      <c r="FL383" s="3">
        <f t="shared" si="243"/>
        <v>0</v>
      </c>
      <c r="FM383" s="3">
        <f t="shared" si="243"/>
        <v>0</v>
      </c>
      <c r="FN383" s="3">
        <f t="shared" si="243"/>
        <v>0</v>
      </c>
      <c r="FO383" s="3">
        <f t="shared" si="243"/>
        <v>0</v>
      </c>
      <c r="FP383" s="3">
        <f t="shared" si="243"/>
        <v>0</v>
      </c>
      <c r="FQ383" s="3">
        <f t="shared" si="243"/>
        <v>0</v>
      </c>
      <c r="FR383" s="3">
        <f t="shared" si="243"/>
        <v>0</v>
      </c>
      <c r="FS383" s="3">
        <f t="shared" ref="FS383:GX383" si="244">FS410</f>
        <v>0</v>
      </c>
      <c r="FT383" s="3">
        <f t="shared" si="244"/>
        <v>0</v>
      </c>
      <c r="FU383" s="3">
        <f t="shared" si="244"/>
        <v>0</v>
      </c>
      <c r="FV383" s="3">
        <f t="shared" si="244"/>
        <v>0</v>
      </c>
      <c r="FW383" s="3">
        <f t="shared" si="244"/>
        <v>0</v>
      </c>
      <c r="FX383" s="3">
        <f t="shared" si="244"/>
        <v>0</v>
      </c>
      <c r="FY383" s="3">
        <f t="shared" si="244"/>
        <v>0</v>
      </c>
      <c r="FZ383" s="3">
        <f t="shared" si="244"/>
        <v>0</v>
      </c>
      <c r="GA383" s="3">
        <f t="shared" si="244"/>
        <v>0</v>
      </c>
      <c r="GB383" s="3">
        <f t="shared" si="244"/>
        <v>0</v>
      </c>
      <c r="GC383" s="3">
        <f t="shared" si="244"/>
        <v>0</v>
      </c>
      <c r="GD383" s="3">
        <f t="shared" si="244"/>
        <v>0</v>
      </c>
      <c r="GE383" s="3">
        <f t="shared" si="244"/>
        <v>0</v>
      </c>
      <c r="GF383" s="3">
        <f t="shared" si="244"/>
        <v>0</v>
      </c>
      <c r="GG383" s="3">
        <f t="shared" si="244"/>
        <v>0</v>
      </c>
      <c r="GH383" s="3">
        <f t="shared" si="244"/>
        <v>0</v>
      </c>
      <c r="GI383" s="3">
        <f t="shared" si="244"/>
        <v>0</v>
      </c>
      <c r="GJ383" s="3">
        <f t="shared" si="244"/>
        <v>0</v>
      </c>
      <c r="GK383" s="3">
        <f t="shared" si="244"/>
        <v>0</v>
      </c>
      <c r="GL383" s="3">
        <f t="shared" si="244"/>
        <v>0</v>
      </c>
      <c r="GM383" s="3">
        <f t="shared" si="244"/>
        <v>0</v>
      </c>
      <c r="GN383" s="3">
        <f t="shared" si="244"/>
        <v>0</v>
      </c>
      <c r="GO383" s="3">
        <f t="shared" si="244"/>
        <v>0</v>
      </c>
      <c r="GP383" s="3">
        <f t="shared" si="244"/>
        <v>0</v>
      </c>
      <c r="GQ383" s="3">
        <f t="shared" si="244"/>
        <v>0</v>
      </c>
      <c r="GR383" s="3">
        <f t="shared" si="244"/>
        <v>0</v>
      </c>
      <c r="GS383" s="3">
        <f t="shared" si="244"/>
        <v>0</v>
      </c>
      <c r="GT383" s="3">
        <f t="shared" si="244"/>
        <v>0</v>
      </c>
      <c r="GU383" s="3">
        <f t="shared" si="244"/>
        <v>0</v>
      </c>
      <c r="GV383" s="3">
        <f t="shared" si="244"/>
        <v>0</v>
      </c>
      <c r="GW383" s="3">
        <f t="shared" si="244"/>
        <v>0</v>
      </c>
      <c r="GX383" s="3">
        <f t="shared" si="244"/>
        <v>0</v>
      </c>
    </row>
    <row r="385" spans="1:245" x14ac:dyDescent="0.2">
      <c r="A385">
        <v>17</v>
      </c>
      <c r="B385">
        <v>1</v>
      </c>
      <c r="E385" t="s">
        <v>398</v>
      </c>
      <c r="F385" t="s">
        <v>3</v>
      </c>
      <c r="G385" t="s">
        <v>399</v>
      </c>
      <c r="H385" t="s">
        <v>157</v>
      </c>
      <c r="I385">
        <v>3790</v>
      </c>
      <c r="J385">
        <v>0</v>
      </c>
      <c r="K385">
        <v>3790</v>
      </c>
      <c r="O385">
        <f t="shared" ref="O385:O408" si="245">ROUND(CP385,2)</f>
        <v>1029285.89</v>
      </c>
      <c r="P385">
        <f t="shared" ref="P385:P408" si="246">ROUND(ROUND(CQ385*I385,2)/BC385,2)</f>
        <v>1029285.89</v>
      </c>
      <c r="Q385">
        <f t="shared" ref="Q385:Q408" si="247">ROUND(CR385*I385,2)</f>
        <v>0</v>
      </c>
      <c r="R385">
        <f t="shared" ref="R385:R408" si="248">ROUND(CS385*I385,2)</f>
        <v>0</v>
      </c>
      <c r="S385">
        <f t="shared" ref="S385:S408" si="249">ROUND(CT385*I385,2)</f>
        <v>0</v>
      </c>
      <c r="T385">
        <f t="shared" ref="T385:T408" si="250">ROUND(CU385*I385,2)</f>
        <v>0</v>
      </c>
      <c r="U385">
        <f t="shared" ref="U385:U408" si="251">ROUND(CV385*I385,7)</f>
        <v>0</v>
      </c>
      <c r="V385">
        <f t="shared" ref="V385:V408" si="252">ROUND(CW385*I385,7)</f>
        <v>0</v>
      </c>
      <c r="W385">
        <f t="shared" ref="W385:W408" si="253">ROUND(CX385*I385,2)</f>
        <v>0</v>
      </c>
      <c r="X385">
        <f t="shared" ref="X385:X408" si="254">ROUND(CY385,2)</f>
        <v>0</v>
      </c>
      <c r="Y385">
        <f t="shared" ref="Y385:Y408" si="255">ROUND(CZ385,2)</f>
        <v>0</v>
      </c>
      <c r="AA385">
        <v>79197129</v>
      </c>
      <c r="AB385">
        <f t="shared" ref="AB385:AB408" si="256">ROUND((AC385+AD385+AF385),6)</f>
        <v>2582.7199999999998</v>
      </c>
      <c r="AC385">
        <f t="shared" ref="AC385:AC408" si="257">ROUND((ES385),6)</f>
        <v>2582.7199999999998</v>
      </c>
      <c r="AD385">
        <f>ROUND((((ET385)-(EU385))+AE385),6)</f>
        <v>0</v>
      </c>
      <c r="AE385">
        <f t="shared" ref="AE385:AE408" si="258">ROUND((EU385),6)</f>
        <v>0</v>
      </c>
      <c r="AF385">
        <f t="shared" ref="AF385:AF408" si="259">ROUND((EV385),6)</f>
        <v>0</v>
      </c>
      <c r="AG385">
        <f t="shared" ref="AG385:AG408" si="260">ROUND((AP385),6)</f>
        <v>0</v>
      </c>
      <c r="AH385">
        <f t="shared" ref="AH385:AH408" si="261">(EW385)</f>
        <v>0</v>
      </c>
      <c r="AI385">
        <f t="shared" ref="AI385:AI408" si="262">(EX385)</f>
        <v>0</v>
      </c>
      <c r="AJ385">
        <f t="shared" ref="AJ385:AJ408" si="263">(AS385)</f>
        <v>0</v>
      </c>
      <c r="AK385">
        <v>2582.7199999999998</v>
      </c>
      <c r="AL385">
        <v>2582.7199999999998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9.51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ref="CP385:CP408" si="264">(P385+Q385+S385)</f>
        <v>1029285.89</v>
      </c>
      <c r="CQ385">
        <f t="shared" ref="CQ385:CQ408" si="265">AC385</f>
        <v>2582.7199999999998</v>
      </c>
      <c r="CR385">
        <f t="shared" ref="CR385:CR408" si="266">(((ET385)-(EU385))+AE385)</f>
        <v>0</v>
      </c>
      <c r="CS385">
        <f t="shared" ref="CS385:CS408" si="267">AE385</f>
        <v>0</v>
      </c>
      <c r="CT385">
        <f t="shared" ref="CT385:CT408" si="268">AF385</f>
        <v>0</v>
      </c>
      <c r="CU385">
        <f t="shared" ref="CU385:CU408" si="269">AG385</f>
        <v>0</v>
      </c>
      <c r="CV385">
        <f t="shared" ref="CV385:CV408" si="270">AH385</f>
        <v>0</v>
      </c>
      <c r="CW385">
        <f t="shared" ref="CW385:CW408" si="271">AI385</f>
        <v>0</v>
      </c>
      <c r="CX385">
        <f t="shared" ref="CX385:CX408" si="272">AJ385</f>
        <v>0</v>
      </c>
      <c r="CY385">
        <f>(((S385+R385)*AT385)/100)</f>
        <v>0</v>
      </c>
      <c r="CZ385">
        <f>(((S385+R385)*AU385)/100)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1003</v>
      </c>
      <c r="DV385" t="s">
        <v>157</v>
      </c>
      <c r="DW385" t="s">
        <v>157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71527689</v>
      </c>
      <c r="EF385">
        <v>8</v>
      </c>
      <c r="EG385" t="s">
        <v>400</v>
      </c>
      <c r="EH385">
        <v>0</v>
      </c>
      <c r="EI385" t="s">
        <v>3</v>
      </c>
      <c r="EJ385">
        <v>1</v>
      </c>
      <c r="EK385">
        <v>1100</v>
      </c>
      <c r="EL385" t="s">
        <v>401</v>
      </c>
      <c r="EM385" t="s">
        <v>402</v>
      </c>
      <c r="EO385" t="s">
        <v>3</v>
      </c>
      <c r="EQ385">
        <v>0</v>
      </c>
      <c r="ER385">
        <v>2582.7199999999998</v>
      </c>
      <c r="ES385">
        <v>2582.7199999999998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1</v>
      </c>
      <c r="FD385">
        <v>18</v>
      </c>
      <c r="FF385">
        <v>2950</v>
      </c>
      <c r="FQ385">
        <v>0</v>
      </c>
      <c r="FR385">
        <f t="shared" ref="FR385:FR408" si="273">ROUND(IF(BI385=3,GM385,0),2)</f>
        <v>0</v>
      </c>
      <c r="FS385">
        <v>0</v>
      </c>
      <c r="FX385">
        <v>0</v>
      </c>
      <c r="FY385">
        <v>0</v>
      </c>
      <c r="GA385" t="s">
        <v>403</v>
      </c>
      <c r="GD385">
        <v>1</v>
      </c>
      <c r="GF385">
        <v>977614575</v>
      </c>
      <c r="GG385">
        <v>2</v>
      </c>
      <c r="GH385">
        <v>3</v>
      </c>
      <c r="GI385">
        <v>4</v>
      </c>
      <c r="GJ385">
        <v>0</v>
      </c>
      <c r="GK385">
        <v>0</v>
      </c>
      <c r="GL385">
        <f t="shared" ref="GL385:GL408" si="274">ROUND(IF(AND(BH385=3,BI385=3,FS385&lt;&gt;0),P385,0),2)</f>
        <v>0</v>
      </c>
      <c r="GM385">
        <f t="shared" ref="GM385:GM408" si="275">ROUND(O385+X385+Y385,2)+GX385</f>
        <v>1029285.89</v>
      </c>
      <c r="GN385">
        <f t="shared" ref="GN385:GN408" si="276">IF(OR(BI385=0,BI385=1),GM385-GX385,0)</f>
        <v>1029285.89</v>
      </c>
      <c r="GO385">
        <f t="shared" ref="GO385:GO408" si="277">IF(BI385=2,GM385-GX385,0)</f>
        <v>0</v>
      </c>
      <c r="GP385">
        <f t="shared" ref="GP385:GP408" si="278">IF(BI385=4,GM385-GX385,0)</f>
        <v>0</v>
      </c>
      <c r="GR385">
        <v>1</v>
      </c>
      <c r="GS385">
        <v>1</v>
      </c>
      <c r="GT385">
        <v>0</v>
      </c>
      <c r="GU385" t="s">
        <v>3</v>
      </c>
      <c r="GV385">
        <f t="shared" ref="GV385:GV408" si="279">ROUND((GT385),6)</f>
        <v>0</v>
      </c>
      <c r="GW385">
        <v>1</v>
      </c>
      <c r="GX385">
        <f t="shared" ref="GX385:GX408" si="280">ROUND(HC385*I385,2)</f>
        <v>0</v>
      </c>
      <c r="HA385">
        <v>0</v>
      </c>
      <c r="HB385">
        <v>0</v>
      </c>
      <c r="HC385">
        <f t="shared" ref="HC385:HC408" si="281">GV385*GW385</f>
        <v>0</v>
      </c>
      <c r="HE385" t="s">
        <v>38</v>
      </c>
      <c r="HF385" t="s">
        <v>31</v>
      </c>
      <c r="HG385">
        <f>ROUND(AC385*I385,2)</f>
        <v>9788508.8000000007</v>
      </c>
      <c r="HI385">
        <f t="shared" ref="HI385:HI408" si="282">ROUND(R385*BS385,2)</f>
        <v>0</v>
      </c>
      <c r="HJ385">
        <f t="shared" ref="HJ385:HJ408" si="283">ROUND(S385*BA385,2)</f>
        <v>0</v>
      </c>
      <c r="HK385">
        <f>ROUND((((HJ385+HI385)*AT385)/100),2)</f>
        <v>0</v>
      </c>
      <c r="HL385">
        <f>ROUND((((HJ385+HI385)*AU385)/100),2)</f>
        <v>0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45" x14ac:dyDescent="0.2">
      <c r="A386">
        <v>17</v>
      </c>
      <c r="B386">
        <v>1</v>
      </c>
      <c r="E386" t="s">
        <v>404</v>
      </c>
      <c r="F386" t="s">
        <v>3</v>
      </c>
      <c r="G386" t="s">
        <v>405</v>
      </c>
      <c r="H386" t="s">
        <v>157</v>
      </c>
      <c r="I386">
        <v>12</v>
      </c>
      <c r="J386">
        <v>0</v>
      </c>
      <c r="K386">
        <v>12</v>
      </c>
      <c r="O386">
        <f t="shared" si="245"/>
        <v>276.18</v>
      </c>
      <c r="P386">
        <f t="shared" si="246"/>
        <v>276.18</v>
      </c>
      <c r="Q386">
        <f t="shared" si="247"/>
        <v>0</v>
      </c>
      <c r="R386">
        <f t="shared" si="248"/>
        <v>0</v>
      </c>
      <c r="S386">
        <f t="shared" si="249"/>
        <v>0</v>
      </c>
      <c r="T386">
        <f t="shared" si="250"/>
        <v>0</v>
      </c>
      <c r="U386">
        <f t="shared" si="251"/>
        <v>0</v>
      </c>
      <c r="V386">
        <f t="shared" si="252"/>
        <v>0</v>
      </c>
      <c r="W386">
        <f t="shared" si="253"/>
        <v>0</v>
      </c>
      <c r="X386">
        <f t="shared" si="254"/>
        <v>0</v>
      </c>
      <c r="Y386">
        <f t="shared" si="255"/>
        <v>0</v>
      </c>
      <c r="AA386">
        <v>79197129</v>
      </c>
      <c r="AB386">
        <f t="shared" si="256"/>
        <v>218.87</v>
      </c>
      <c r="AC386">
        <f t="shared" si="257"/>
        <v>218.87</v>
      </c>
      <c r="AD386">
        <f>ROUND((((ET386)-(EU386))+AE386),6)</f>
        <v>0</v>
      </c>
      <c r="AE386">
        <f t="shared" si="258"/>
        <v>0</v>
      </c>
      <c r="AF386">
        <f t="shared" si="259"/>
        <v>0</v>
      </c>
      <c r="AG386">
        <f t="shared" si="260"/>
        <v>0</v>
      </c>
      <c r="AH386">
        <f t="shared" si="261"/>
        <v>0</v>
      </c>
      <c r="AI386">
        <f t="shared" si="262"/>
        <v>0</v>
      </c>
      <c r="AJ386">
        <f t="shared" si="263"/>
        <v>0</v>
      </c>
      <c r="AK386">
        <v>218.87</v>
      </c>
      <c r="AL386">
        <v>218.87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9.51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1</v>
      </c>
      <c r="BJ386" t="s">
        <v>3</v>
      </c>
      <c r="BM386">
        <v>1100</v>
      </c>
      <c r="BN386">
        <v>0</v>
      </c>
      <c r="BO386" t="s">
        <v>3</v>
      </c>
      <c r="BP386">
        <v>0</v>
      </c>
      <c r="BQ386">
        <v>8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0</v>
      </c>
      <c r="CA386">
        <v>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264"/>
        <v>276.18</v>
      </c>
      <c r="CQ386">
        <f t="shared" si="265"/>
        <v>218.87</v>
      </c>
      <c r="CR386">
        <f t="shared" si="266"/>
        <v>0</v>
      </c>
      <c r="CS386">
        <f t="shared" si="267"/>
        <v>0</v>
      </c>
      <c r="CT386">
        <f t="shared" si="268"/>
        <v>0</v>
      </c>
      <c r="CU386">
        <f t="shared" si="269"/>
        <v>0</v>
      </c>
      <c r="CV386">
        <f t="shared" si="270"/>
        <v>0</v>
      </c>
      <c r="CW386">
        <f t="shared" si="271"/>
        <v>0</v>
      </c>
      <c r="CX386">
        <f t="shared" si="272"/>
        <v>0</v>
      </c>
      <c r="CY386">
        <f>(((S386+R386)*AT386)/100)</f>
        <v>0</v>
      </c>
      <c r="CZ386">
        <f>(((S386+R386)*AU386)/100)</f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1003</v>
      </c>
      <c r="DV386" t="s">
        <v>157</v>
      </c>
      <c r="DW386" t="s">
        <v>157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71527689</v>
      </c>
      <c r="EF386">
        <v>8</v>
      </c>
      <c r="EG386" t="s">
        <v>400</v>
      </c>
      <c r="EH386">
        <v>0</v>
      </c>
      <c r="EI386" t="s">
        <v>3</v>
      </c>
      <c r="EJ386">
        <v>1</v>
      </c>
      <c r="EK386">
        <v>1100</v>
      </c>
      <c r="EL386" t="s">
        <v>401</v>
      </c>
      <c r="EM386" t="s">
        <v>402</v>
      </c>
      <c r="EO386" t="s">
        <v>3</v>
      </c>
      <c r="EQ386">
        <v>0</v>
      </c>
      <c r="ER386">
        <v>218.87</v>
      </c>
      <c r="ES386">
        <v>218.87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5</v>
      </c>
      <c r="FC386">
        <v>1</v>
      </c>
      <c r="FD386">
        <v>18</v>
      </c>
      <c r="FF386">
        <v>250</v>
      </c>
      <c r="FQ386">
        <v>0</v>
      </c>
      <c r="FR386">
        <f t="shared" si="273"/>
        <v>0</v>
      </c>
      <c r="FS386">
        <v>0</v>
      </c>
      <c r="FX386">
        <v>0</v>
      </c>
      <c r="FY386">
        <v>0</v>
      </c>
      <c r="GA386" t="s">
        <v>406</v>
      </c>
      <c r="GD386">
        <v>1</v>
      </c>
      <c r="GF386">
        <v>1358854355</v>
      </c>
      <c r="GG386">
        <v>2</v>
      </c>
      <c r="GH386">
        <v>3</v>
      </c>
      <c r="GI386">
        <v>4</v>
      </c>
      <c r="GJ386">
        <v>0</v>
      </c>
      <c r="GK386">
        <v>0</v>
      </c>
      <c r="GL386">
        <f t="shared" si="274"/>
        <v>0</v>
      </c>
      <c r="GM386">
        <f t="shared" si="275"/>
        <v>276.18</v>
      </c>
      <c r="GN386">
        <f t="shared" si="276"/>
        <v>276.18</v>
      </c>
      <c r="GO386">
        <f t="shared" si="277"/>
        <v>0</v>
      </c>
      <c r="GP386">
        <f t="shared" si="278"/>
        <v>0</v>
      </c>
      <c r="GR386">
        <v>1</v>
      </c>
      <c r="GS386">
        <v>1</v>
      </c>
      <c r="GT386">
        <v>0</v>
      </c>
      <c r="GU386" t="s">
        <v>3</v>
      </c>
      <c r="GV386">
        <f t="shared" si="279"/>
        <v>0</v>
      </c>
      <c r="GW386">
        <v>1</v>
      </c>
      <c r="GX386">
        <f t="shared" si="280"/>
        <v>0</v>
      </c>
      <c r="HA386">
        <v>0</v>
      </c>
      <c r="HB386">
        <v>0</v>
      </c>
      <c r="HC386">
        <f t="shared" si="281"/>
        <v>0</v>
      </c>
      <c r="HE386" t="s">
        <v>38</v>
      </c>
      <c r="HF386" t="s">
        <v>31</v>
      </c>
      <c r="HG386">
        <f>ROUND(AC386*I386,2)</f>
        <v>2626.44</v>
      </c>
      <c r="HI386">
        <f t="shared" si="282"/>
        <v>0</v>
      </c>
      <c r="HJ386">
        <f t="shared" si="283"/>
        <v>0</v>
      </c>
      <c r="HK386">
        <f>ROUND((((HJ386+HI386)*AT386)/100),2)</f>
        <v>0</v>
      </c>
      <c r="HL386">
        <f>ROUND((((HJ386+HI386)*AU386)/100),2)</f>
        <v>0</v>
      </c>
      <c r="HM386" t="s">
        <v>3</v>
      </c>
      <c r="HN386" t="s">
        <v>3</v>
      </c>
      <c r="HO386" t="s">
        <v>3</v>
      </c>
      <c r="HP386" t="s">
        <v>3</v>
      </c>
      <c r="HQ386" t="s">
        <v>3</v>
      </c>
      <c r="IK386">
        <v>0</v>
      </c>
    </row>
    <row r="387" spans="1:245" x14ac:dyDescent="0.2">
      <c r="A387">
        <v>17</v>
      </c>
      <c r="B387">
        <v>1</v>
      </c>
      <c r="E387" t="s">
        <v>407</v>
      </c>
      <c r="F387" t="s">
        <v>38</v>
      </c>
      <c r="G387" t="s">
        <v>408</v>
      </c>
      <c r="H387" t="s">
        <v>116</v>
      </c>
      <c r="I387">
        <v>2</v>
      </c>
      <c r="J387">
        <v>0</v>
      </c>
      <c r="K387">
        <v>2</v>
      </c>
      <c r="O387">
        <f t="shared" si="245"/>
        <v>827.42</v>
      </c>
      <c r="P387">
        <f t="shared" si="246"/>
        <v>827.42</v>
      </c>
      <c r="Q387">
        <f t="shared" si="247"/>
        <v>0</v>
      </c>
      <c r="R387">
        <f t="shared" si="248"/>
        <v>0</v>
      </c>
      <c r="S387">
        <f t="shared" si="249"/>
        <v>0</v>
      </c>
      <c r="T387">
        <f t="shared" si="250"/>
        <v>0</v>
      </c>
      <c r="U387">
        <f t="shared" si="251"/>
        <v>0</v>
      </c>
      <c r="V387">
        <f t="shared" si="252"/>
        <v>0</v>
      </c>
      <c r="W387">
        <f t="shared" si="253"/>
        <v>0</v>
      </c>
      <c r="X387">
        <f t="shared" si="254"/>
        <v>0</v>
      </c>
      <c r="Y387">
        <f t="shared" si="255"/>
        <v>0</v>
      </c>
      <c r="AA387">
        <v>79197129</v>
      </c>
      <c r="AB387">
        <f t="shared" si="256"/>
        <v>2916.67</v>
      </c>
      <c r="AC387">
        <f t="shared" si="257"/>
        <v>2916.67</v>
      </c>
      <c r="AD387">
        <f>ROUND((ET387),6)</f>
        <v>0</v>
      </c>
      <c r="AE387">
        <f t="shared" si="258"/>
        <v>0</v>
      </c>
      <c r="AF387">
        <f t="shared" si="259"/>
        <v>0</v>
      </c>
      <c r="AG387">
        <f t="shared" si="260"/>
        <v>0</v>
      </c>
      <c r="AH387">
        <f t="shared" si="261"/>
        <v>0</v>
      </c>
      <c r="AI387">
        <f t="shared" si="262"/>
        <v>0</v>
      </c>
      <c r="AJ387">
        <f t="shared" si="263"/>
        <v>0</v>
      </c>
      <c r="AK387">
        <v>2916.67</v>
      </c>
      <c r="AL387">
        <v>2916.67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7.05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3</v>
      </c>
      <c r="BJ387" t="s">
        <v>3</v>
      </c>
      <c r="BM387">
        <v>902</v>
      </c>
      <c r="BN387">
        <v>0</v>
      </c>
      <c r="BO387" t="s">
        <v>3</v>
      </c>
      <c r="BP387">
        <v>0</v>
      </c>
      <c r="BQ387">
        <v>92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264"/>
        <v>827.42</v>
      </c>
      <c r="CQ387">
        <f t="shared" si="265"/>
        <v>2916.67</v>
      </c>
      <c r="CR387">
        <f t="shared" si="266"/>
        <v>0</v>
      </c>
      <c r="CS387">
        <f t="shared" si="267"/>
        <v>0</v>
      </c>
      <c r="CT387">
        <f t="shared" si="268"/>
        <v>0</v>
      </c>
      <c r="CU387">
        <f t="shared" si="269"/>
        <v>0</v>
      </c>
      <c r="CV387">
        <f t="shared" si="270"/>
        <v>0</v>
      </c>
      <c r="CW387">
        <f t="shared" si="271"/>
        <v>0</v>
      </c>
      <c r="CX387">
        <f t="shared" si="272"/>
        <v>0</v>
      </c>
      <c r="CY387">
        <f>0</f>
        <v>0</v>
      </c>
      <c r="CZ387">
        <f>0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116</v>
      </c>
      <c r="DW387" t="s">
        <v>116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71527949</v>
      </c>
      <c r="EF387">
        <v>92</v>
      </c>
      <c r="EG387" t="s">
        <v>409</v>
      </c>
      <c r="EH387">
        <v>0</v>
      </c>
      <c r="EI387" t="s">
        <v>3</v>
      </c>
      <c r="EJ387">
        <v>3</v>
      </c>
      <c r="EK387">
        <v>902</v>
      </c>
      <c r="EL387" t="s">
        <v>409</v>
      </c>
      <c r="EM387" t="s">
        <v>410</v>
      </c>
      <c r="EO387" t="s">
        <v>3</v>
      </c>
      <c r="EQ387">
        <v>0</v>
      </c>
      <c r="ER387">
        <v>2916.67</v>
      </c>
      <c r="ES387">
        <v>2916.67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1</v>
      </c>
      <c r="FD387">
        <v>18</v>
      </c>
      <c r="FF387">
        <v>3500</v>
      </c>
      <c r="FQ387">
        <v>0</v>
      </c>
      <c r="FR387">
        <f t="shared" si="273"/>
        <v>827.42</v>
      </c>
      <c r="FS387">
        <v>0</v>
      </c>
      <c r="FX387">
        <v>0</v>
      </c>
      <c r="FY387">
        <v>0</v>
      </c>
      <c r="GA387" t="s">
        <v>411</v>
      </c>
      <c r="GD387">
        <v>1</v>
      </c>
      <c r="GF387">
        <v>55106694</v>
      </c>
      <c r="GG387">
        <v>2</v>
      </c>
      <c r="GH387">
        <v>3</v>
      </c>
      <c r="GI387">
        <v>4</v>
      </c>
      <c r="GJ387">
        <v>0</v>
      </c>
      <c r="GK387">
        <v>0</v>
      </c>
      <c r="GL387">
        <f t="shared" si="274"/>
        <v>0</v>
      </c>
      <c r="GM387">
        <f t="shared" si="275"/>
        <v>827.42</v>
      </c>
      <c r="GN387">
        <f t="shared" si="276"/>
        <v>0</v>
      </c>
      <c r="GO387">
        <f t="shared" si="277"/>
        <v>0</v>
      </c>
      <c r="GP387">
        <f t="shared" si="278"/>
        <v>0</v>
      </c>
      <c r="GR387">
        <v>1</v>
      </c>
      <c r="GS387">
        <v>1</v>
      </c>
      <c r="GT387">
        <v>0</v>
      </c>
      <c r="GU387" t="s">
        <v>3</v>
      </c>
      <c r="GV387">
        <f t="shared" si="279"/>
        <v>0</v>
      </c>
      <c r="GW387">
        <v>1</v>
      </c>
      <c r="GX387">
        <f t="shared" si="280"/>
        <v>0</v>
      </c>
      <c r="HA387">
        <v>0</v>
      </c>
      <c r="HB387">
        <v>0</v>
      </c>
      <c r="HC387">
        <f t="shared" si="281"/>
        <v>0</v>
      </c>
      <c r="HE387" t="s">
        <v>412</v>
      </c>
      <c r="HF387" t="s">
        <v>412</v>
      </c>
      <c r="HH387">
        <f>ROUND(AC387*I387,2)</f>
        <v>5833.34</v>
      </c>
      <c r="HI387">
        <f t="shared" si="282"/>
        <v>0</v>
      </c>
      <c r="HJ387">
        <f t="shared" si="283"/>
        <v>0</v>
      </c>
      <c r="HK387">
        <f>ROUND(0,2)</f>
        <v>0</v>
      </c>
      <c r="HL387">
        <f>ROUND(0,2)</f>
        <v>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">
      <c r="A388">
        <v>17</v>
      </c>
      <c r="B388">
        <v>1</v>
      </c>
      <c r="E388" t="s">
        <v>413</v>
      </c>
      <c r="F388" t="s">
        <v>48</v>
      </c>
      <c r="G388" t="s">
        <v>414</v>
      </c>
      <c r="H388" t="s">
        <v>116</v>
      </c>
      <c r="I388">
        <v>2</v>
      </c>
      <c r="J388">
        <v>0</v>
      </c>
      <c r="K388">
        <v>2</v>
      </c>
      <c r="O388">
        <f t="shared" si="245"/>
        <v>297.93</v>
      </c>
      <c r="P388">
        <f t="shared" si="246"/>
        <v>297.93</v>
      </c>
      <c r="Q388">
        <f t="shared" si="247"/>
        <v>0</v>
      </c>
      <c r="R388">
        <f t="shared" si="248"/>
        <v>0</v>
      </c>
      <c r="S388">
        <f t="shared" si="249"/>
        <v>0</v>
      </c>
      <c r="T388">
        <f t="shared" si="250"/>
        <v>0</v>
      </c>
      <c r="U388">
        <f t="shared" si="251"/>
        <v>0</v>
      </c>
      <c r="V388">
        <f t="shared" si="252"/>
        <v>0</v>
      </c>
      <c r="W388">
        <f t="shared" si="253"/>
        <v>0</v>
      </c>
      <c r="X388">
        <f t="shared" si="254"/>
        <v>0</v>
      </c>
      <c r="Y388">
        <f t="shared" si="255"/>
        <v>0</v>
      </c>
      <c r="AA388">
        <v>79197129</v>
      </c>
      <c r="AB388">
        <f t="shared" si="256"/>
        <v>1416.67</v>
      </c>
      <c r="AC388">
        <f t="shared" si="257"/>
        <v>1416.67</v>
      </c>
      <c r="AD388">
        <f t="shared" ref="AD388:AD408" si="284">ROUND((((ET388)-(EU388))+AE388),6)</f>
        <v>0</v>
      </c>
      <c r="AE388">
        <f t="shared" si="258"/>
        <v>0</v>
      </c>
      <c r="AF388">
        <f t="shared" si="259"/>
        <v>0</v>
      </c>
      <c r="AG388">
        <f t="shared" si="260"/>
        <v>0</v>
      </c>
      <c r="AH388">
        <f t="shared" si="261"/>
        <v>0</v>
      </c>
      <c r="AI388">
        <f t="shared" si="262"/>
        <v>0</v>
      </c>
      <c r="AJ388">
        <f t="shared" si="263"/>
        <v>0</v>
      </c>
      <c r="AK388">
        <v>1416.67</v>
      </c>
      <c r="AL388">
        <v>1416.67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9.51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1</v>
      </c>
      <c r="BJ388" t="s">
        <v>3</v>
      </c>
      <c r="BM388">
        <v>1100</v>
      </c>
      <c r="BN388">
        <v>0</v>
      </c>
      <c r="BO388" t="s">
        <v>3</v>
      </c>
      <c r="BP388">
        <v>0</v>
      </c>
      <c r="BQ388">
        <v>8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264"/>
        <v>297.93</v>
      </c>
      <c r="CQ388">
        <f t="shared" si="265"/>
        <v>1416.67</v>
      </c>
      <c r="CR388">
        <f t="shared" si="266"/>
        <v>0</v>
      </c>
      <c r="CS388">
        <f t="shared" si="267"/>
        <v>0</v>
      </c>
      <c r="CT388">
        <f t="shared" si="268"/>
        <v>0</v>
      </c>
      <c r="CU388">
        <f t="shared" si="269"/>
        <v>0</v>
      </c>
      <c r="CV388">
        <f t="shared" si="270"/>
        <v>0</v>
      </c>
      <c r="CW388">
        <f t="shared" si="271"/>
        <v>0</v>
      </c>
      <c r="CX388">
        <f t="shared" si="272"/>
        <v>0</v>
      </c>
      <c r="CY388">
        <f t="shared" ref="CY388:CY408" si="285">(((S388+R388)*AT388)/100)</f>
        <v>0</v>
      </c>
      <c r="CZ388">
        <f t="shared" ref="CZ388:CZ408" si="286">(((S388+R388)*AU388)/100)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116</v>
      </c>
      <c r="DW388" t="s">
        <v>116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71527689</v>
      </c>
      <c r="EF388">
        <v>8</v>
      </c>
      <c r="EG388" t="s">
        <v>400</v>
      </c>
      <c r="EH388">
        <v>0</v>
      </c>
      <c r="EI388" t="s">
        <v>3</v>
      </c>
      <c r="EJ388">
        <v>1</v>
      </c>
      <c r="EK388">
        <v>1100</v>
      </c>
      <c r="EL388" t="s">
        <v>401</v>
      </c>
      <c r="EM388" t="s">
        <v>402</v>
      </c>
      <c r="EO388" t="s">
        <v>3</v>
      </c>
      <c r="EQ388">
        <v>0</v>
      </c>
      <c r="ER388">
        <v>1416.67</v>
      </c>
      <c r="ES388">
        <v>1416.67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5</v>
      </c>
      <c r="FC388">
        <v>1</v>
      </c>
      <c r="FD388">
        <v>18</v>
      </c>
      <c r="FF388">
        <v>1700</v>
      </c>
      <c r="FQ388">
        <v>0</v>
      </c>
      <c r="FR388">
        <f t="shared" si="273"/>
        <v>0</v>
      </c>
      <c r="FS388">
        <v>0</v>
      </c>
      <c r="FX388">
        <v>0</v>
      </c>
      <c r="FY388">
        <v>0</v>
      </c>
      <c r="GA388" t="s">
        <v>415</v>
      </c>
      <c r="GD388">
        <v>1</v>
      </c>
      <c r="GF388">
        <v>130022823</v>
      </c>
      <c r="GG388">
        <v>2</v>
      </c>
      <c r="GH388">
        <v>3</v>
      </c>
      <c r="GI388">
        <v>4</v>
      </c>
      <c r="GJ388">
        <v>0</v>
      </c>
      <c r="GK388">
        <v>0</v>
      </c>
      <c r="GL388">
        <f t="shared" si="274"/>
        <v>0</v>
      </c>
      <c r="GM388">
        <f t="shared" si="275"/>
        <v>297.93</v>
      </c>
      <c r="GN388">
        <f t="shared" si="276"/>
        <v>297.93</v>
      </c>
      <c r="GO388">
        <f t="shared" si="277"/>
        <v>0</v>
      </c>
      <c r="GP388">
        <f t="shared" si="278"/>
        <v>0</v>
      </c>
      <c r="GR388">
        <v>1</v>
      </c>
      <c r="GS388">
        <v>1</v>
      </c>
      <c r="GT388">
        <v>0</v>
      </c>
      <c r="GU388" t="s">
        <v>3</v>
      </c>
      <c r="GV388">
        <f t="shared" si="279"/>
        <v>0</v>
      </c>
      <c r="GW388">
        <v>1</v>
      </c>
      <c r="GX388">
        <f t="shared" si="280"/>
        <v>0</v>
      </c>
      <c r="HA388">
        <v>0</v>
      </c>
      <c r="HB388">
        <v>0</v>
      </c>
      <c r="HC388">
        <f t="shared" si="281"/>
        <v>0</v>
      </c>
      <c r="HE388" t="s">
        <v>412</v>
      </c>
      <c r="HF388" t="s">
        <v>412</v>
      </c>
      <c r="HG388">
        <f t="shared" ref="HG388:HG408" si="287">ROUND(AC388*I388,2)</f>
        <v>2833.34</v>
      </c>
      <c r="HI388">
        <f t="shared" si="282"/>
        <v>0</v>
      </c>
      <c r="HJ388">
        <f t="shared" si="283"/>
        <v>0</v>
      </c>
      <c r="HK388">
        <f t="shared" ref="HK388:HK408" si="288">ROUND((((HJ388+HI388)*AT388)/100),2)</f>
        <v>0</v>
      </c>
      <c r="HL388">
        <f t="shared" ref="HL388:HL408" si="289">ROUND((((HJ388+HI388)*AU388)/100),2)</f>
        <v>0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">
      <c r="A389">
        <v>17</v>
      </c>
      <c r="B389">
        <v>1</v>
      </c>
      <c r="E389" t="s">
        <v>416</v>
      </c>
      <c r="F389" t="s">
        <v>69</v>
      </c>
      <c r="G389" t="s">
        <v>417</v>
      </c>
      <c r="H389" t="s">
        <v>116</v>
      </c>
      <c r="I389">
        <v>6</v>
      </c>
      <c r="J389">
        <v>0</v>
      </c>
      <c r="K389">
        <v>6</v>
      </c>
      <c r="O389">
        <f t="shared" si="245"/>
        <v>2050.4699999999998</v>
      </c>
      <c r="P389">
        <f t="shared" si="246"/>
        <v>2050.4699999999998</v>
      </c>
      <c r="Q389">
        <f t="shared" si="247"/>
        <v>0</v>
      </c>
      <c r="R389">
        <f t="shared" si="248"/>
        <v>0</v>
      </c>
      <c r="S389">
        <f t="shared" si="249"/>
        <v>0</v>
      </c>
      <c r="T389">
        <f t="shared" si="250"/>
        <v>0</v>
      </c>
      <c r="U389">
        <f t="shared" si="251"/>
        <v>0</v>
      </c>
      <c r="V389">
        <f t="shared" si="252"/>
        <v>0</v>
      </c>
      <c r="W389">
        <f t="shared" si="253"/>
        <v>0</v>
      </c>
      <c r="X389">
        <f t="shared" si="254"/>
        <v>0</v>
      </c>
      <c r="Y389">
        <f t="shared" si="255"/>
        <v>0</v>
      </c>
      <c r="AA389">
        <v>79197129</v>
      </c>
      <c r="AB389">
        <f t="shared" si="256"/>
        <v>3250</v>
      </c>
      <c r="AC389">
        <f t="shared" si="257"/>
        <v>3250</v>
      </c>
      <c r="AD389">
        <f t="shared" si="284"/>
        <v>0</v>
      </c>
      <c r="AE389">
        <f t="shared" si="258"/>
        <v>0</v>
      </c>
      <c r="AF389">
        <f t="shared" si="259"/>
        <v>0</v>
      </c>
      <c r="AG389">
        <f t="shared" si="260"/>
        <v>0</v>
      </c>
      <c r="AH389">
        <f t="shared" si="261"/>
        <v>0</v>
      </c>
      <c r="AI389">
        <f t="shared" si="262"/>
        <v>0</v>
      </c>
      <c r="AJ389">
        <f t="shared" si="263"/>
        <v>0</v>
      </c>
      <c r="AK389">
        <v>3250</v>
      </c>
      <c r="AL389">
        <v>3250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9.51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1100</v>
      </c>
      <c r="BN389">
        <v>0</v>
      </c>
      <c r="BO389" t="s">
        <v>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264"/>
        <v>2050.4699999999998</v>
      </c>
      <c r="CQ389">
        <f t="shared" si="265"/>
        <v>3250</v>
      </c>
      <c r="CR389">
        <f t="shared" si="266"/>
        <v>0</v>
      </c>
      <c r="CS389">
        <f t="shared" si="267"/>
        <v>0</v>
      </c>
      <c r="CT389">
        <f t="shared" si="268"/>
        <v>0</v>
      </c>
      <c r="CU389">
        <f t="shared" si="269"/>
        <v>0</v>
      </c>
      <c r="CV389">
        <f t="shared" si="270"/>
        <v>0</v>
      </c>
      <c r="CW389">
        <f t="shared" si="271"/>
        <v>0</v>
      </c>
      <c r="CX389">
        <f t="shared" si="272"/>
        <v>0</v>
      </c>
      <c r="CY389">
        <f t="shared" si="285"/>
        <v>0</v>
      </c>
      <c r="CZ389">
        <f t="shared" si="286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116</v>
      </c>
      <c r="DW389" t="s">
        <v>116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71527689</v>
      </c>
      <c r="EF389">
        <v>8</v>
      </c>
      <c r="EG389" t="s">
        <v>400</v>
      </c>
      <c r="EH389">
        <v>0</v>
      </c>
      <c r="EI389" t="s">
        <v>3</v>
      </c>
      <c r="EJ389">
        <v>1</v>
      </c>
      <c r="EK389">
        <v>1100</v>
      </c>
      <c r="EL389" t="s">
        <v>401</v>
      </c>
      <c r="EM389" t="s">
        <v>402</v>
      </c>
      <c r="EO389" t="s">
        <v>3</v>
      </c>
      <c r="EQ389">
        <v>0</v>
      </c>
      <c r="ER389">
        <v>3250</v>
      </c>
      <c r="ES389">
        <v>3250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1</v>
      </c>
      <c r="FD389">
        <v>18</v>
      </c>
      <c r="FF389">
        <v>3900</v>
      </c>
      <c r="FQ389">
        <v>0</v>
      </c>
      <c r="FR389">
        <f t="shared" si="273"/>
        <v>0</v>
      </c>
      <c r="FS389">
        <v>0</v>
      </c>
      <c r="FX389">
        <v>0</v>
      </c>
      <c r="FY389">
        <v>0</v>
      </c>
      <c r="GA389" t="s">
        <v>418</v>
      </c>
      <c r="GD389">
        <v>1</v>
      </c>
      <c r="GF389">
        <v>2049665842</v>
      </c>
      <c r="GG389">
        <v>2</v>
      </c>
      <c r="GH389">
        <v>3</v>
      </c>
      <c r="GI389">
        <v>4</v>
      </c>
      <c r="GJ389">
        <v>0</v>
      </c>
      <c r="GK389">
        <v>0</v>
      </c>
      <c r="GL389">
        <f t="shared" si="274"/>
        <v>0</v>
      </c>
      <c r="GM389">
        <f t="shared" si="275"/>
        <v>2050.4699999999998</v>
      </c>
      <c r="GN389">
        <f t="shared" si="276"/>
        <v>2050.4699999999998</v>
      </c>
      <c r="GO389">
        <f t="shared" si="277"/>
        <v>0</v>
      </c>
      <c r="GP389">
        <f t="shared" si="278"/>
        <v>0</v>
      </c>
      <c r="GR389">
        <v>1</v>
      </c>
      <c r="GS389">
        <v>1</v>
      </c>
      <c r="GT389">
        <v>0</v>
      </c>
      <c r="GU389" t="s">
        <v>3</v>
      </c>
      <c r="GV389">
        <f t="shared" si="279"/>
        <v>0</v>
      </c>
      <c r="GW389">
        <v>1</v>
      </c>
      <c r="GX389">
        <f t="shared" si="280"/>
        <v>0</v>
      </c>
      <c r="HA389">
        <v>0</v>
      </c>
      <c r="HB389">
        <v>0</v>
      </c>
      <c r="HC389">
        <f t="shared" si="281"/>
        <v>0</v>
      </c>
      <c r="HE389" t="s">
        <v>412</v>
      </c>
      <c r="HF389" t="s">
        <v>412</v>
      </c>
      <c r="HG389">
        <f t="shared" si="287"/>
        <v>19500</v>
      </c>
      <c r="HI389">
        <f t="shared" si="282"/>
        <v>0</v>
      </c>
      <c r="HJ389">
        <f t="shared" si="283"/>
        <v>0</v>
      </c>
      <c r="HK389">
        <f t="shared" si="288"/>
        <v>0</v>
      </c>
      <c r="HL389">
        <f t="shared" si="289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">
      <c r="A390">
        <v>17</v>
      </c>
      <c r="B390">
        <v>1</v>
      </c>
      <c r="E390" t="s">
        <v>419</v>
      </c>
      <c r="F390" t="s">
        <v>81</v>
      </c>
      <c r="G390" t="s">
        <v>420</v>
      </c>
      <c r="H390" t="s">
        <v>116</v>
      </c>
      <c r="I390">
        <v>6</v>
      </c>
      <c r="J390">
        <v>0</v>
      </c>
      <c r="K390">
        <v>6</v>
      </c>
      <c r="O390">
        <f t="shared" si="245"/>
        <v>473.19</v>
      </c>
      <c r="P390">
        <f t="shared" si="246"/>
        <v>473.19</v>
      </c>
      <c r="Q390">
        <f t="shared" si="247"/>
        <v>0</v>
      </c>
      <c r="R390">
        <f t="shared" si="248"/>
        <v>0</v>
      </c>
      <c r="S390">
        <f t="shared" si="249"/>
        <v>0</v>
      </c>
      <c r="T390">
        <f t="shared" si="250"/>
        <v>0</v>
      </c>
      <c r="U390">
        <f t="shared" si="251"/>
        <v>0</v>
      </c>
      <c r="V390">
        <f t="shared" si="252"/>
        <v>0</v>
      </c>
      <c r="W390">
        <f t="shared" si="253"/>
        <v>0</v>
      </c>
      <c r="X390">
        <f t="shared" si="254"/>
        <v>0</v>
      </c>
      <c r="Y390">
        <f t="shared" si="255"/>
        <v>0</v>
      </c>
      <c r="AA390">
        <v>79197129</v>
      </c>
      <c r="AB390">
        <f t="shared" si="256"/>
        <v>750</v>
      </c>
      <c r="AC390">
        <f t="shared" si="257"/>
        <v>750</v>
      </c>
      <c r="AD390">
        <f t="shared" si="284"/>
        <v>0</v>
      </c>
      <c r="AE390">
        <f t="shared" si="258"/>
        <v>0</v>
      </c>
      <c r="AF390">
        <f t="shared" si="259"/>
        <v>0</v>
      </c>
      <c r="AG390">
        <f t="shared" si="260"/>
        <v>0</v>
      </c>
      <c r="AH390">
        <f t="shared" si="261"/>
        <v>0</v>
      </c>
      <c r="AI390">
        <f t="shared" si="262"/>
        <v>0</v>
      </c>
      <c r="AJ390">
        <f t="shared" si="263"/>
        <v>0</v>
      </c>
      <c r="AK390">
        <v>750</v>
      </c>
      <c r="AL390">
        <v>750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9.51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1</v>
      </c>
      <c r="BJ390" t="s">
        <v>3</v>
      </c>
      <c r="BM390">
        <v>1100</v>
      </c>
      <c r="BN390">
        <v>0</v>
      </c>
      <c r="BO390" t="s">
        <v>3</v>
      </c>
      <c r="BP390">
        <v>0</v>
      </c>
      <c r="BQ390">
        <v>8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0</v>
      </c>
      <c r="CA390">
        <v>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264"/>
        <v>473.19</v>
      </c>
      <c r="CQ390">
        <f t="shared" si="265"/>
        <v>750</v>
      </c>
      <c r="CR390">
        <f t="shared" si="266"/>
        <v>0</v>
      </c>
      <c r="CS390">
        <f t="shared" si="267"/>
        <v>0</v>
      </c>
      <c r="CT390">
        <f t="shared" si="268"/>
        <v>0</v>
      </c>
      <c r="CU390">
        <f t="shared" si="269"/>
        <v>0</v>
      </c>
      <c r="CV390">
        <f t="shared" si="270"/>
        <v>0</v>
      </c>
      <c r="CW390">
        <f t="shared" si="271"/>
        <v>0</v>
      </c>
      <c r="CX390">
        <f t="shared" si="272"/>
        <v>0</v>
      </c>
      <c r="CY390">
        <f t="shared" si="285"/>
        <v>0</v>
      </c>
      <c r="CZ390">
        <f t="shared" si="286"/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116</v>
      </c>
      <c r="DW390" t="s">
        <v>116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71527689</v>
      </c>
      <c r="EF390">
        <v>8</v>
      </c>
      <c r="EG390" t="s">
        <v>400</v>
      </c>
      <c r="EH390">
        <v>0</v>
      </c>
      <c r="EI390" t="s">
        <v>3</v>
      </c>
      <c r="EJ390">
        <v>1</v>
      </c>
      <c r="EK390">
        <v>1100</v>
      </c>
      <c r="EL390" t="s">
        <v>401</v>
      </c>
      <c r="EM390" t="s">
        <v>402</v>
      </c>
      <c r="EO390" t="s">
        <v>3</v>
      </c>
      <c r="EQ390">
        <v>0</v>
      </c>
      <c r="ER390">
        <v>750</v>
      </c>
      <c r="ES390">
        <v>750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5</v>
      </c>
      <c r="FC390">
        <v>1</v>
      </c>
      <c r="FD390">
        <v>18</v>
      </c>
      <c r="FF390">
        <v>900</v>
      </c>
      <c r="FQ390">
        <v>0</v>
      </c>
      <c r="FR390">
        <f t="shared" si="273"/>
        <v>0</v>
      </c>
      <c r="FS390">
        <v>0</v>
      </c>
      <c r="FX390">
        <v>0</v>
      </c>
      <c r="FY390">
        <v>0</v>
      </c>
      <c r="GA390" t="s">
        <v>421</v>
      </c>
      <c r="GD390">
        <v>1</v>
      </c>
      <c r="GF390">
        <v>-63242390</v>
      </c>
      <c r="GG390">
        <v>2</v>
      </c>
      <c r="GH390">
        <v>3</v>
      </c>
      <c r="GI390">
        <v>4</v>
      </c>
      <c r="GJ390">
        <v>0</v>
      </c>
      <c r="GK390">
        <v>0</v>
      </c>
      <c r="GL390">
        <f t="shared" si="274"/>
        <v>0</v>
      </c>
      <c r="GM390">
        <f t="shared" si="275"/>
        <v>473.19</v>
      </c>
      <c r="GN390">
        <f t="shared" si="276"/>
        <v>473.19</v>
      </c>
      <c r="GO390">
        <f t="shared" si="277"/>
        <v>0</v>
      </c>
      <c r="GP390">
        <f t="shared" si="278"/>
        <v>0</v>
      </c>
      <c r="GR390">
        <v>1</v>
      </c>
      <c r="GS390">
        <v>1</v>
      </c>
      <c r="GT390">
        <v>0</v>
      </c>
      <c r="GU390" t="s">
        <v>3</v>
      </c>
      <c r="GV390">
        <f t="shared" si="279"/>
        <v>0</v>
      </c>
      <c r="GW390">
        <v>1</v>
      </c>
      <c r="GX390">
        <f t="shared" si="280"/>
        <v>0</v>
      </c>
      <c r="HA390">
        <v>0</v>
      </c>
      <c r="HB390">
        <v>0</v>
      </c>
      <c r="HC390">
        <f t="shared" si="281"/>
        <v>0</v>
      </c>
      <c r="HE390" t="s">
        <v>412</v>
      </c>
      <c r="HF390" t="s">
        <v>412</v>
      </c>
      <c r="HG390">
        <f t="shared" si="287"/>
        <v>4500</v>
      </c>
      <c r="HI390">
        <f t="shared" si="282"/>
        <v>0</v>
      </c>
      <c r="HJ390">
        <f t="shared" si="283"/>
        <v>0</v>
      </c>
      <c r="HK390">
        <f t="shared" si="288"/>
        <v>0</v>
      </c>
      <c r="HL390">
        <f t="shared" si="289"/>
        <v>0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45" x14ac:dyDescent="0.2">
      <c r="A391">
        <v>17</v>
      </c>
      <c r="B391">
        <v>1</v>
      </c>
      <c r="E391" t="s">
        <v>422</v>
      </c>
      <c r="F391" t="s">
        <v>85</v>
      </c>
      <c r="G391" t="s">
        <v>423</v>
      </c>
      <c r="H391" t="s">
        <v>157</v>
      </c>
      <c r="I391">
        <v>10</v>
      </c>
      <c r="J391">
        <v>0</v>
      </c>
      <c r="K391">
        <v>10</v>
      </c>
      <c r="O391">
        <f t="shared" si="245"/>
        <v>122.68</v>
      </c>
      <c r="P391">
        <f t="shared" si="246"/>
        <v>122.68</v>
      </c>
      <c r="Q391">
        <f t="shared" si="247"/>
        <v>0</v>
      </c>
      <c r="R391">
        <f t="shared" si="248"/>
        <v>0</v>
      </c>
      <c r="S391">
        <f t="shared" si="249"/>
        <v>0</v>
      </c>
      <c r="T391">
        <f t="shared" si="250"/>
        <v>0</v>
      </c>
      <c r="U391">
        <f t="shared" si="251"/>
        <v>0</v>
      </c>
      <c r="V391">
        <f t="shared" si="252"/>
        <v>0</v>
      </c>
      <c r="W391">
        <f t="shared" si="253"/>
        <v>0</v>
      </c>
      <c r="X391">
        <f t="shared" si="254"/>
        <v>0</v>
      </c>
      <c r="Y391">
        <f t="shared" si="255"/>
        <v>0</v>
      </c>
      <c r="AA391">
        <v>79197129</v>
      </c>
      <c r="AB391">
        <f t="shared" si="256"/>
        <v>116.67</v>
      </c>
      <c r="AC391">
        <f t="shared" si="257"/>
        <v>116.67</v>
      </c>
      <c r="AD391">
        <f t="shared" si="284"/>
        <v>0</v>
      </c>
      <c r="AE391">
        <f t="shared" si="258"/>
        <v>0</v>
      </c>
      <c r="AF391">
        <f t="shared" si="259"/>
        <v>0</v>
      </c>
      <c r="AG391">
        <f t="shared" si="260"/>
        <v>0</v>
      </c>
      <c r="AH391">
        <f t="shared" si="261"/>
        <v>0</v>
      </c>
      <c r="AI391">
        <f t="shared" si="262"/>
        <v>0</v>
      </c>
      <c r="AJ391">
        <f t="shared" si="263"/>
        <v>0</v>
      </c>
      <c r="AK391">
        <v>116.67</v>
      </c>
      <c r="AL391">
        <v>116.67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9.51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1100</v>
      </c>
      <c r="BN391">
        <v>0</v>
      </c>
      <c r="BO391" t="s">
        <v>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64"/>
        <v>122.68</v>
      </c>
      <c r="CQ391">
        <f t="shared" si="265"/>
        <v>116.67</v>
      </c>
      <c r="CR391">
        <f t="shared" si="266"/>
        <v>0</v>
      </c>
      <c r="CS391">
        <f t="shared" si="267"/>
        <v>0</v>
      </c>
      <c r="CT391">
        <f t="shared" si="268"/>
        <v>0</v>
      </c>
      <c r="CU391">
        <f t="shared" si="269"/>
        <v>0</v>
      </c>
      <c r="CV391">
        <f t="shared" si="270"/>
        <v>0</v>
      </c>
      <c r="CW391">
        <f t="shared" si="271"/>
        <v>0</v>
      </c>
      <c r="CX391">
        <f t="shared" si="272"/>
        <v>0</v>
      </c>
      <c r="CY391">
        <f t="shared" si="285"/>
        <v>0</v>
      </c>
      <c r="CZ391">
        <f t="shared" si="286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1003</v>
      </c>
      <c r="DV391" t="s">
        <v>157</v>
      </c>
      <c r="DW391" t="s">
        <v>157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71527689</v>
      </c>
      <c r="EF391">
        <v>8</v>
      </c>
      <c r="EG391" t="s">
        <v>400</v>
      </c>
      <c r="EH391">
        <v>0</v>
      </c>
      <c r="EI391" t="s">
        <v>3</v>
      </c>
      <c r="EJ391">
        <v>1</v>
      </c>
      <c r="EK391">
        <v>1100</v>
      </c>
      <c r="EL391" t="s">
        <v>401</v>
      </c>
      <c r="EM391" t="s">
        <v>402</v>
      </c>
      <c r="EO391" t="s">
        <v>3</v>
      </c>
      <c r="EQ391">
        <v>0</v>
      </c>
      <c r="ER391">
        <v>116.67</v>
      </c>
      <c r="ES391">
        <v>116.67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1</v>
      </c>
      <c r="FD391">
        <v>18</v>
      </c>
      <c r="FF391">
        <v>140</v>
      </c>
      <c r="FQ391">
        <v>0</v>
      </c>
      <c r="FR391">
        <f t="shared" si="273"/>
        <v>0</v>
      </c>
      <c r="FS391">
        <v>0</v>
      </c>
      <c r="FX391">
        <v>0</v>
      </c>
      <c r="FY391">
        <v>0</v>
      </c>
      <c r="GA391" t="s">
        <v>424</v>
      </c>
      <c r="GD391">
        <v>1</v>
      </c>
      <c r="GF391">
        <v>662255233</v>
      </c>
      <c r="GG391">
        <v>2</v>
      </c>
      <c r="GH391">
        <v>3</v>
      </c>
      <c r="GI391">
        <v>4</v>
      </c>
      <c r="GJ391">
        <v>0</v>
      </c>
      <c r="GK391">
        <v>0</v>
      </c>
      <c r="GL391">
        <f t="shared" si="274"/>
        <v>0</v>
      </c>
      <c r="GM391">
        <f t="shared" si="275"/>
        <v>122.68</v>
      </c>
      <c r="GN391">
        <f t="shared" si="276"/>
        <v>122.68</v>
      </c>
      <c r="GO391">
        <f t="shared" si="277"/>
        <v>0</v>
      </c>
      <c r="GP391">
        <f t="shared" si="278"/>
        <v>0</v>
      </c>
      <c r="GR391">
        <v>1</v>
      </c>
      <c r="GS391">
        <v>1</v>
      </c>
      <c r="GT391">
        <v>0</v>
      </c>
      <c r="GU391" t="s">
        <v>3</v>
      </c>
      <c r="GV391">
        <f t="shared" si="279"/>
        <v>0</v>
      </c>
      <c r="GW391">
        <v>1</v>
      </c>
      <c r="GX391">
        <f t="shared" si="280"/>
        <v>0</v>
      </c>
      <c r="HA391">
        <v>0</v>
      </c>
      <c r="HB391">
        <v>0</v>
      </c>
      <c r="HC391">
        <f t="shared" si="281"/>
        <v>0</v>
      </c>
      <c r="HE391" t="s">
        <v>412</v>
      </c>
      <c r="HF391" t="s">
        <v>412</v>
      </c>
      <c r="HG391">
        <f t="shared" si="287"/>
        <v>1166.7</v>
      </c>
      <c r="HI391">
        <f t="shared" si="282"/>
        <v>0</v>
      </c>
      <c r="HJ391">
        <f t="shared" si="283"/>
        <v>0</v>
      </c>
      <c r="HK391">
        <f t="shared" si="288"/>
        <v>0</v>
      </c>
      <c r="HL391">
        <f t="shared" si="289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17</v>
      </c>
      <c r="B392">
        <v>1</v>
      </c>
      <c r="E392" t="s">
        <v>425</v>
      </c>
      <c r="F392" t="s">
        <v>87</v>
      </c>
      <c r="G392" t="s">
        <v>426</v>
      </c>
      <c r="H392" t="s">
        <v>116</v>
      </c>
      <c r="I392">
        <v>10</v>
      </c>
      <c r="J392">
        <v>0</v>
      </c>
      <c r="K392">
        <v>10</v>
      </c>
      <c r="O392">
        <f t="shared" si="245"/>
        <v>39.43</v>
      </c>
      <c r="P392">
        <f t="shared" si="246"/>
        <v>39.43</v>
      </c>
      <c r="Q392">
        <f t="shared" si="247"/>
        <v>0</v>
      </c>
      <c r="R392">
        <f t="shared" si="248"/>
        <v>0</v>
      </c>
      <c r="S392">
        <f t="shared" si="249"/>
        <v>0</v>
      </c>
      <c r="T392">
        <f t="shared" si="250"/>
        <v>0</v>
      </c>
      <c r="U392">
        <f t="shared" si="251"/>
        <v>0</v>
      </c>
      <c r="V392">
        <f t="shared" si="252"/>
        <v>0</v>
      </c>
      <c r="W392">
        <f t="shared" si="253"/>
        <v>0</v>
      </c>
      <c r="X392">
        <f t="shared" si="254"/>
        <v>0</v>
      </c>
      <c r="Y392">
        <f t="shared" si="255"/>
        <v>0</v>
      </c>
      <c r="AA392">
        <v>79197129</v>
      </c>
      <c r="AB392">
        <f t="shared" si="256"/>
        <v>37.5</v>
      </c>
      <c r="AC392">
        <f t="shared" si="257"/>
        <v>37.5</v>
      </c>
      <c r="AD392">
        <f t="shared" si="284"/>
        <v>0</v>
      </c>
      <c r="AE392">
        <f t="shared" si="258"/>
        <v>0</v>
      </c>
      <c r="AF392">
        <f t="shared" si="259"/>
        <v>0</v>
      </c>
      <c r="AG392">
        <f t="shared" si="260"/>
        <v>0</v>
      </c>
      <c r="AH392">
        <f t="shared" si="261"/>
        <v>0</v>
      </c>
      <c r="AI392">
        <f t="shared" si="262"/>
        <v>0</v>
      </c>
      <c r="AJ392">
        <f t="shared" si="263"/>
        <v>0</v>
      </c>
      <c r="AK392">
        <v>37.5</v>
      </c>
      <c r="AL392">
        <v>37.5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9.51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1</v>
      </c>
      <c r="BJ392" t="s">
        <v>3</v>
      </c>
      <c r="BM392">
        <v>1100</v>
      </c>
      <c r="BN392">
        <v>0</v>
      </c>
      <c r="BO392" t="s">
        <v>3</v>
      </c>
      <c r="BP392">
        <v>0</v>
      </c>
      <c r="BQ392">
        <v>8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0</v>
      </c>
      <c r="CA392">
        <v>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264"/>
        <v>39.43</v>
      </c>
      <c r="CQ392">
        <f t="shared" si="265"/>
        <v>37.5</v>
      </c>
      <c r="CR392">
        <f t="shared" si="266"/>
        <v>0</v>
      </c>
      <c r="CS392">
        <f t="shared" si="267"/>
        <v>0</v>
      </c>
      <c r="CT392">
        <f t="shared" si="268"/>
        <v>0</v>
      </c>
      <c r="CU392">
        <f t="shared" si="269"/>
        <v>0</v>
      </c>
      <c r="CV392">
        <f t="shared" si="270"/>
        <v>0</v>
      </c>
      <c r="CW392">
        <f t="shared" si="271"/>
        <v>0</v>
      </c>
      <c r="CX392">
        <f t="shared" si="272"/>
        <v>0</v>
      </c>
      <c r="CY392">
        <f t="shared" si="285"/>
        <v>0</v>
      </c>
      <c r="CZ392">
        <f t="shared" si="286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116</v>
      </c>
      <c r="DW392" t="s">
        <v>116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71527689</v>
      </c>
      <c r="EF392">
        <v>8</v>
      </c>
      <c r="EG392" t="s">
        <v>400</v>
      </c>
      <c r="EH392">
        <v>0</v>
      </c>
      <c r="EI392" t="s">
        <v>3</v>
      </c>
      <c r="EJ392">
        <v>1</v>
      </c>
      <c r="EK392">
        <v>1100</v>
      </c>
      <c r="EL392" t="s">
        <v>401</v>
      </c>
      <c r="EM392" t="s">
        <v>402</v>
      </c>
      <c r="EO392" t="s">
        <v>3</v>
      </c>
      <c r="EQ392">
        <v>0</v>
      </c>
      <c r="ER392">
        <v>37.5</v>
      </c>
      <c r="ES392">
        <v>37.5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5</v>
      </c>
      <c r="FC392">
        <v>1</v>
      </c>
      <c r="FD392">
        <v>18</v>
      </c>
      <c r="FF392">
        <v>45</v>
      </c>
      <c r="FQ392">
        <v>0</v>
      </c>
      <c r="FR392">
        <f t="shared" si="273"/>
        <v>0</v>
      </c>
      <c r="FS392">
        <v>0</v>
      </c>
      <c r="FX392">
        <v>0</v>
      </c>
      <c r="FY392">
        <v>0</v>
      </c>
      <c r="GA392" t="s">
        <v>427</v>
      </c>
      <c r="GD392">
        <v>1</v>
      </c>
      <c r="GF392">
        <v>-1508140611</v>
      </c>
      <c r="GG392">
        <v>2</v>
      </c>
      <c r="GH392">
        <v>3</v>
      </c>
      <c r="GI392">
        <v>4</v>
      </c>
      <c r="GJ392">
        <v>0</v>
      </c>
      <c r="GK392">
        <v>0</v>
      </c>
      <c r="GL392">
        <f t="shared" si="274"/>
        <v>0</v>
      </c>
      <c r="GM392">
        <f t="shared" si="275"/>
        <v>39.43</v>
      </c>
      <c r="GN392">
        <f t="shared" si="276"/>
        <v>39.43</v>
      </c>
      <c r="GO392">
        <f t="shared" si="277"/>
        <v>0</v>
      </c>
      <c r="GP392">
        <f t="shared" si="278"/>
        <v>0</v>
      </c>
      <c r="GR392">
        <v>1</v>
      </c>
      <c r="GS392">
        <v>1</v>
      </c>
      <c r="GT392">
        <v>0</v>
      </c>
      <c r="GU392" t="s">
        <v>3</v>
      </c>
      <c r="GV392">
        <f t="shared" si="279"/>
        <v>0</v>
      </c>
      <c r="GW392">
        <v>1</v>
      </c>
      <c r="GX392">
        <f t="shared" si="280"/>
        <v>0</v>
      </c>
      <c r="HA392">
        <v>0</v>
      </c>
      <c r="HB392">
        <v>0</v>
      </c>
      <c r="HC392">
        <f t="shared" si="281"/>
        <v>0</v>
      </c>
      <c r="HE392" t="s">
        <v>412</v>
      </c>
      <c r="HF392" t="s">
        <v>412</v>
      </c>
      <c r="HG392">
        <f t="shared" si="287"/>
        <v>375</v>
      </c>
      <c r="HI392">
        <f t="shared" si="282"/>
        <v>0</v>
      </c>
      <c r="HJ392">
        <f t="shared" si="283"/>
        <v>0</v>
      </c>
      <c r="HK392">
        <f t="shared" si="288"/>
        <v>0</v>
      </c>
      <c r="HL392">
        <f t="shared" si="289"/>
        <v>0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17</v>
      </c>
      <c r="B393">
        <v>1</v>
      </c>
      <c r="E393" t="s">
        <v>428</v>
      </c>
      <c r="F393" t="s">
        <v>95</v>
      </c>
      <c r="G393" t="s">
        <v>429</v>
      </c>
      <c r="H393" t="s">
        <v>116</v>
      </c>
      <c r="I393">
        <v>10</v>
      </c>
      <c r="J393">
        <v>0</v>
      </c>
      <c r="K393">
        <v>10</v>
      </c>
      <c r="O393">
        <f t="shared" si="245"/>
        <v>2891.69</v>
      </c>
      <c r="P393">
        <f t="shared" si="246"/>
        <v>2891.69</v>
      </c>
      <c r="Q393">
        <f t="shared" si="247"/>
        <v>0</v>
      </c>
      <c r="R393">
        <f t="shared" si="248"/>
        <v>0</v>
      </c>
      <c r="S393">
        <f t="shared" si="249"/>
        <v>0</v>
      </c>
      <c r="T393">
        <f t="shared" si="250"/>
        <v>0</v>
      </c>
      <c r="U393">
        <f t="shared" si="251"/>
        <v>0</v>
      </c>
      <c r="V393">
        <f t="shared" si="252"/>
        <v>0</v>
      </c>
      <c r="W393">
        <f t="shared" si="253"/>
        <v>0</v>
      </c>
      <c r="X393">
        <f t="shared" si="254"/>
        <v>0</v>
      </c>
      <c r="Y393">
        <f t="shared" si="255"/>
        <v>0</v>
      </c>
      <c r="AA393">
        <v>79197129</v>
      </c>
      <c r="AB393">
        <f t="shared" si="256"/>
        <v>2750</v>
      </c>
      <c r="AC393">
        <f t="shared" si="257"/>
        <v>2750</v>
      </c>
      <c r="AD393">
        <f t="shared" si="284"/>
        <v>0</v>
      </c>
      <c r="AE393">
        <f t="shared" si="258"/>
        <v>0</v>
      </c>
      <c r="AF393">
        <f t="shared" si="259"/>
        <v>0</v>
      </c>
      <c r="AG393">
        <f t="shared" si="260"/>
        <v>0</v>
      </c>
      <c r="AH393">
        <f t="shared" si="261"/>
        <v>0</v>
      </c>
      <c r="AI393">
        <f t="shared" si="262"/>
        <v>0</v>
      </c>
      <c r="AJ393">
        <f t="shared" si="263"/>
        <v>0</v>
      </c>
      <c r="AK393">
        <v>2750</v>
      </c>
      <c r="AL393">
        <v>2750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9.51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64"/>
        <v>2891.69</v>
      </c>
      <c r="CQ393">
        <f t="shared" si="265"/>
        <v>2750</v>
      </c>
      <c r="CR393">
        <f t="shared" si="266"/>
        <v>0</v>
      </c>
      <c r="CS393">
        <f t="shared" si="267"/>
        <v>0</v>
      </c>
      <c r="CT393">
        <f t="shared" si="268"/>
        <v>0</v>
      </c>
      <c r="CU393">
        <f t="shared" si="269"/>
        <v>0</v>
      </c>
      <c r="CV393">
        <f t="shared" si="270"/>
        <v>0</v>
      </c>
      <c r="CW393">
        <f t="shared" si="271"/>
        <v>0</v>
      </c>
      <c r="CX393">
        <f t="shared" si="272"/>
        <v>0</v>
      </c>
      <c r="CY393">
        <f t="shared" si="285"/>
        <v>0</v>
      </c>
      <c r="CZ393">
        <f t="shared" si="286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116</v>
      </c>
      <c r="DW393" t="s">
        <v>116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71527689</v>
      </c>
      <c r="EF393">
        <v>8</v>
      </c>
      <c r="EG393" t="s">
        <v>400</v>
      </c>
      <c r="EH393">
        <v>0</v>
      </c>
      <c r="EI393" t="s">
        <v>3</v>
      </c>
      <c r="EJ393">
        <v>1</v>
      </c>
      <c r="EK393">
        <v>1100</v>
      </c>
      <c r="EL393" t="s">
        <v>401</v>
      </c>
      <c r="EM393" t="s">
        <v>402</v>
      </c>
      <c r="EO393" t="s">
        <v>3</v>
      </c>
      <c r="EQ393">
        <v>0</v>
      </c>
      <c r="ER393">
        <v>2750</v>
      </c>
      <c r="ES393">
        <v>2750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1</v>
      </c>
      <c r="FD393">
        <v>18</v>
      </c>
      <c r="FF393">
        <v>3300</v>
      </c>
      <c r="FQ393">
        <v>0</v>
      </c>
      <c r="FR393">
        <f t="shared" si="273"/>
        <v>0</v>
      </c>
      <c r="FS393">
        <v>0</v>
      </c>
      <c r="FX393">
        <v>0</v>
      </c>
      <c r="FY393">
        <v>0</v>
      </c>
      <c r="GA393" t="s">
        <v>430</v>
      </c>
      <c r="GD393">
        <v>1</v>
      </c>
      <c r="GF393">
        <v>1240918247</v>
      </c>
      <c r="GG393">
        <v>2</v>
      </c>
      <c r="GH393">
        <v>3</v>
      </c>
      <c r="GI393">
        <v>4</v>
      </c>
      <c r="GJ393">
        <v>0</v>
      </c>
      <c r="GK393">
        <v>0</v>
      </c>
      <c r="GL393">
        <f t="shared" si="274"/>
        <v>0</v>
      </c>
      <c r="GM393">
        <f t="shared" si="275"/>
        <v>2891.69</v>
      </c>
      <c r="GN393">
        <f t="shared" si="276"/>
        <v>2891.69</v>
      </c>
      <c r="GO393">
        <f t="shared" si="277"/>
        <v>0</v>
      </c>
      <c r="GP393">
        <f t="shared" si="278"/>
        <v>0</v>
      </c>
      <c r="GR393">
        <v>1</v>
      </c>
      <c r="GS393">
        <v>1</v>
      </c>
      <c r="GT393">
        <v>0</v>
      </c>
      <c r="GU393" t="s">
        <v>3</v>
      </c>
      <c r="GV393">
        <f t="shared" si="279"/>
        <v>0</v>
      </c>
      <c r="GW393">
        <v>1</v>
      </c>
      <c r="GX393">
        <f t="shared" si="280"/>
        <v>0</v>
      </c>
      <c r="HA393">
        <v>0</v>
      </c>
      <c r="HB393">
        <v>0</v>
      </c>
      <c r="HC393">
        <f t="shared" si="281"/>
        <v>0</v>
      </c>
      <c r="HE393" t="s">
        <v>412</v>
      </c>
      <c r="HF393" t="s">
        <v>412</v>
      </c>
      <c r="HG393">
        <f t="shared" si="287"/>
        <v>27500</v>
      </c>
      <c r="HI393">
        <f t="shared" si="282"/>
        <v>0</v>
      </c>
      <c r="HJ393">
        <f t="shared" si="283"/>
        <v>0</v>
      </c>
      <c r="HK393">
        <f t="shared" si="288"/>
        <v>0</v>
      </c>
      <c r="HL393">
        <f t="shared" si="289"/>
        <v>0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17</v>
      </c>
      <c r="B394">
        <v>1</v>
      </c>
      <c r="E394" t="s">
        <v>431</v>
      </c>
      <c r="F394" t="s">
        <v>99</v>
      </c>
      <c r="G394" t="s">
        <v>432</v>
      </c>
      <c r="H394" t="s">
        <v>116</v>
      </c>
      <c r="I394">
        <v>2</v>
      </c>
      <c r="J394">
        <v>0</v>
      </c>
      <c r="K394">
        <v>2</v>
      </c>
      <c r="O394">
        <f t="shared" si="245"/>
        <v>70.099999999999994</v>
      </c>
      <c r="P394">
        <f t="shared" si="246"/>
        <v>70.099999999999994</v>
      </c>
      <c r="Q394">
        <f t="shared" si="247"/>
        <v>0</v>
      </c>
      <c r="R394">
        <f t="shared" si="248"/>
        <v>0</v>
      </c>
      <c r="S394">
        <f t="shared" si="249"/>
        <v>0</v>
      </c>
      <c r="T394">
        <f t="shared" si="250"/>
        <v>0</v>
      </c>
      <c r="U394">
        <f t="shared" si="251"/>
        <v>0</v>
      </c>
      <c r="V394">
        <f t="shared" si="252"/>
        <v>0</v>
      </c>
      <c r="W394">
        <f t="shared" si="253"/>
        <v>0</v>
      </c>
      <c r="X394">
        <f t="shared" si="254"/>
        <v>0</v>
      </c>
      <c r="Y394">
        <f t="shared" si="255"/>
        <v>0</v>
      </c>
      <c r="AA394">
        <v>79197129</v>
      </c>
      <c r="AB394">
        <f t="shared" si="256"/>
        <v>333.33</v>
      </c>
      <c r="AC394">
        <f t="shared" si="257"/>
        <v>333.33</v>
      </c>
      <c r="AD394">
        <f t="shared" si="284"/>
        <v>0</v>
      </c>
      <c r="AE394">
        <f t="shared" si="258"/>
        <v>0</v>
      </c>
      <c r="AF394">
        <f t="shared" si="259"/>
        <v>0</v>
      </c>
      <c r="AG394">
        <f t="shared" si="260"/>
        <v>0</v>
      </c>
      <c r="AH394">
        <f t="shared" si="261"/>
        <v>0</v>
      </c>
      <c r="AI394">
        <f t="shared" si="262"/>
        <v>0</v>
      </c>
      <c r="AJ394">
        <f t="shared" si="263"/>
        <v>0</v>
      </c>
      <c r="AK394">
        <v>333.33</v>
      </c>
      <c r="AL394">
        <v>333.33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9.51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1</v>
      </c>
      <c r="BJ394" t="s">
        <v>3</v>
      </c>
      <c r="BM394">
        <v>1100</v>
      </c>
      <c r="BN394">
        <v>0</v>
      </c>
      <c r="BO394" t="s">
        <v>3</v>
      </c>
      <c r="BP394">
        <v>0</v>
      </c>
      <c r="BQ394">
        <v>8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264"/>
        <v>70.099999999999994</v>
      </c>
      <c r="CQ394">
        <f t="shared" si="265"/>
        <v>333.33</v>
      </c>
      <c r="CR394">
        <f t="shared" si="266"/>
        <v>0</v>
      </c>
      <c r="CS394">
        <f t="shared" si="267"/>
        <v>0</v>
      </c>
      <c r="CT394">
        <f t="shared" si="268"/>
        <v>0</v>
      </c>
      <c r="CU394">
        <f t="shared" si="269"/>
        <v>0</v>
      </c>
      <c r="CV394">
        <f t="shared" si="270"/>
        <v>0</v>
      </c>
      <c r="CW394">
        <f t="shared" si="271"/>
        <v>0</v>
      </c>
      <c r="CX394">
        <f t="shared" si="272"/>
        <v>0</v>
      </c>
      <c r="CY394">
        <f t="shared" si="285"/>
        <v>0</v>
      </c>
      <c r="CZ394">
        <f t="shared" si="286"/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116</v>
      </c>
      <c r="DW394" t="s">
        <v>116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71527689</v>
      </c>
      <c r="EF394">
        <v>8</v>
      </c>
      <c r="EG394" t="s">
        <v>400</v>
      </c>
      <c r="EH394">
        <v>0</v>
      </c>
      <c r="EI394" t="s">
        <v>3</v>
      </c>
      <c r="EJ394">
        <v>1</v>
      </c>
      <c r="EK394">
        <v>1100</v>
      </c>
      <c r="EL394" t="s">
        <v>401</v>
      </c>
      <c r="EM394" t="s">
        <v>402</v>
      </c>
      <c r="EO394" t="s">
        <v>3</v>
      </c>
      <c r="EQ394">
        <v>0</v>
      </c>
      <c r="ER394">
        <v>333.33</v>
      </c>
      <c r="ES394">
        <v>333.33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5</v>
      </c>
      <c r="FC394">
        <v>1</v>
      </c>
      <c r="FD394">
        <v>18</v>
      </c>
      <c r="FF394">
        <v>400</v>
      </c>
      <c r="FQ394">
        <v>0</v>
      </c>
      <c r="FR394">
        <f t="shared" si="273"/>
        <v>0</v>
      </c>
      <c r="FS394">
        <v>0</v>
      </c>
      <c r="FX394">
        <v>0</v>
      </c>
      <c r="FY394">
        <v>0</v>
      </c>
      <c r="GA394" t="s">
        <v>433</v>
      </c>
      <c r="GD394">
        <v>1</v>
      </c>
      <c r="GF394">
        <v>-1475859272</v>
      </c>
      <c r="GG394">
        <v>2</v>
      </c>
      <c r="GH394">
        <v>3</v>
      </c>
      <c r="GI394">
        <v>4</v>
      </c>
      <c r="GJ394">
        <v>0</v>
      </c>
      <c r="GK394">
        <v>0</v>
      </c>
      <c r="GL394">
        <f t="shared" si="274"/>
        <v>0</v>
      </c>
      <c r="GM394">
        <f t="shared" si="275"/>
        <v>70.099999999999994</v>
      </c>
      <c r="GN394">
        <f t="shared" si="276"/>
        <v>70.099999999999994</v>
      </c>
      <c r="GO394">
        <f t="shared" si="277"/>
        <v>0</v>
      </c>
      <c r="GP394">
        <f t="shared" si="278"/>
        <v>0</v>
      </c>
      <c r="GR394">
        <v>1</v>
      </c>
      <c r="GS394">
        <v>1</v>
      </c>
      <c r="GT394">
        <v>0</v>
      </c>
      <c r="GU394" t="s">
        <v>3</v>
      </c>
      <c r="GV394">
        <f t="shared" si="279"/>
        <v>0</v>
      </c>
      <c r="GW394">
        <v>1</v>
      </c>
      <c r="GX394">
        <f t="shared" si="280"/>
        <v>0</v>
      </c>
      <c r="HA394">
        <v>0</v>
      </c>
      <c r="HB394">
        <v>0</v>
      </c>
      <c r="HC394">
        <f t="shared" si="281"/>
        <v>0</v>
      </c>
      <c r="HE394" t="s">
        <v>412</v>
      </c>
      <c r="HF394" t="s">
        <v>412</v>
      </c>
      <c r="HG394">
        <f t="shared" si="287"/>
        <v>666.66</v>
      </c>
      <c r="HI394">
        <f t="shared" si="282"/>
        <v>0</v>
      </c>
      <c r="HJ394">
        <f t="shared" si="283"/>
        <v>0</v>
      </c>
      <c r="HK394">
        <f t="shared" si="288"/>
        <v>0</v>
      </c>
      <c r="HL394">
        <f t="shared" si="289"/>
        <v>0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45" x14ac:dyDescent="0.2">
      <c r="A395">
        <v>17</v>
      </c>
      <c r="B395">
        <v>1</v>
      </c>
      <c r="E395" t="s">
        <v>434</v>
      </c>
      <c r="F395" t="s">
        <v>109</v>
      </c>
      <c r="G395" t="s">
        <v>435</v>
      </c>
      <c r="H395" t="s">
        <v>116</v>
      </c>
      <c r="I395">
        <v>4</v>
      </c>
      <c r="J395">
        <v>0</v>
      </c>
      <c r="K395">
        <v>4</v>
      </c>
      <c r="O395">
        <f t="shared" si="245"/>
        <v>4907.12</v>
      </c>
      <c r="P395">
        <f t="shared" si="246"/>
        <v>4907.12</v>
      </c>
      <c r="Q395">
        <f t="shared" si="247"/>
        <v>0</v>
      </c>
      <c r="R395">
        <f t="shared" si="248"/>
        <v>0</v>
      </c>
      <c r="S395">
        <f t="shared" si="249"/>
        <v>0</v>
      </c>
      <c r="T395">
        <f t="shared" si="250"/>
        <v>0</v>
      </c>
      <c r="U395">
        <f t="shared" si="251"/>
        <v>0</v>
      </c>
      <c r="V395">
        <f t="shared" si="252"/>
        <v>0</v>
      </c>
      <c r="W395">
        <f t="shared" si="253"/>
        <v>0</v>
      </c>
      <c r="X395">
        <f t="shared" si="254"/>
        <v>0</v>
      </c>
      <c r="Y395">
        <f t="shared" si="255"/>
        <v>0</v>
      </c>
      <c r="AA395">
        <v>79197129</v>
      </c>
      <c r="AB395">
        <f t="shared" si="256"/>
        <v>11666.67</v>
      </c>
      <c r="AC395">
        <f t="shared" si="257"/>
        <v>11666.67</v>
      </c>
      <c r="AD395">
        <f t="shared" si="284"/>
        <v>0</v>
      </c>
      <c r="AE395">
        <f t="shared" si="258"/>
        <v>0</v>
      </c>
      <c r="AF395">
        <f t="shared" si="259"/>
        <v>0</v>
      </c>
      <c r="AG395">
        <f t="shared" si="260"/>
        <v>0</v>
      </c>
      <c r="AH395">
        <f t="shared" si="261"/>
        <v>0</v>
      </c>
      <c r="AI395">
        <f t="shared" si="262"/>
        <v>0</v>
      </c>
      <c r="AJ395">
        <f t="shared" si="263"/>
        <v>0</v>
      </c>
      <c r="AK395">
        <v>11666.67</v>
      </c>
      <c r="AL395">
        <v>11666.67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9.51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1100</v>
      </c>
      <c r="BN395">
        <v>0</v>
      </c>
      <c r="BO395" t="s">
        <v>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64"/>
        <v>4907.12</v>
      </c>
      <c r="CQ395">
        <f t="shared" si="265"/>
        <v>11666.67</v>
      </c>
      <c r="CR395">
        <f t="shared" si="266"/>
        <v>0</v>
      </c>
      <c r="CS395">
        <f t="shared" si="267"/>
        <v>0</v>
      </c>
      <c r="CT395">
        <f t="shared" si="268"/>
        <v>0</v>
      </c>
      <c r="CU395">
        <f t="shared" si="269"/>
        <v>0</v>
      </c>
      <c r="CV395">
        <f t="shared" si="270"/>
        <v>0</v>
      </c>
      <c r="CW395">
        <f t="shared" si="271"/>
        <v>0</v>
      </c>
      <c r="CX395">
        <f t="shared" si="272"/>
        <v>0</v>
      </c>
      <c r="CY395">
        <f t="shared" si="285"/>
        <v>0</v>
      </c>
      <c r="CZ395">
        <f t="shared" si="286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116</v>
      </c>
      <c r="DW395" t="s">
        <v>116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71527689</v>
      </c>
      <c r="EF395">
        <v>8</v>
      </c>
      <c r="EG395" t="s">
        <v>400</v>
      </c>
      <c r="EH395">
        <v>0</v>
      </c>
      <c r="EI395" t="s">
        <v>3</v>
      </c>
      <c r="EJ395">
        <v>1</v>
      </c>
      <c r="EK395">
        <v>1100</v>
      </c>
      <c r="EL395" t="s">
        <v>401</v>
      </c>
      <c r="EM395" t="s">
        <v>402</v>
      </c>
      <c r="EO395" t="s">
        <v>3</v>
      </c>
      <c r="EQ395">
        <v>0</v>
      </c>
      <c r="ER395">
        <v>11666.67</v>
      </c>
      <c r="ES395">
        <v>11666.67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1</v>
      </c>
      <c r="FD395">
        <v>18</v>
      </c>
      <c r="FF395">
        <v>14000</v>
      </c>
      <c r="FQ395">
        <v>0</v>
      </c>
      <c r="FR395">
        <f t="shared" si="273"/>
        <v>0</v>
      </c>
      <c r="FS395">
        <v>0</v>
      </c>
      <c r="FX395">
        <v>0</v>
      </c>
      <c r="FY395">
        <v>0</v>
      </c>
      <c r="GA395" t="s">
        <v>436</v>
      </c>
      <c r="GD395">
        <v>1</v>
      </c>
      <c r="GF395">
        <v>-345262997</v>
      </c>
      <c r="GG395">
        <v>2</v>
      </c>
      <c r="GH395">
        <v>3</v>
      </c>
      <c r="GI395">
        <v>4</v>
      </c>
      <c r="GJ395">
        <v>0</v>
      </c>
      <c r="GK395">
        <v>0</v>
      </c>
      <c r="GL395">
        <f t="shared" si="274"/>
        <v>0</v>
      </c>
      <c r="GM395">
        <f t="shared" si="275"/>
        <v>4907.12</v>
      </c>
      <c r="GN395">
        <f t="shared" si="276"/>
        <v>4907.12</v>
      </c>
      <c r="GO395">
        <f t="shared" si="277"/>
        <v>0</v>
      </c>
      <c r="GP395">
        <f t="shared" si="278"/>
        <v>0</v>
      </c>
      <c r="GR395">
        <v>1</v>
      </c>
      <c r="GS395">
        <v>1</v>
      </c>
      <c r="GT395">
        <v>0</v>
      </c>
      <c r="GU395" t="s">
        <v>3</v>
      </c>
      <c r="GV395">
        <f t="shared" si="279"/>
        <v>0</v>
      </c>
      <c r="GW395">
        <v>1</v>
      </c>
      <c r="GX395">
        <f t="shared" si="280"/>
        <v>0</v>
      </c>
      <c r="HA395">
        <v>0</v>
      </c>
      <c r="HB395">
        <v>0</v>
      </c>
      <c r="HC395">
        <f t="shared" si="281"/>
        <v>0</v>
      </c>
      <c r="HE395" t="s">
        <v>412</v>
      </c>
      <c r="HF395" t="s">
        <v>412</v>
      </c>
      <c r="HG395">
        <f t="shared" si="287"/>
        <v>46666.68</v>
      </c>
      <c r="HI395">
        <f t="shared" si="282"/>
        <v>0</v>
      </c>
      <c r="HJ395">
        <f t="shared" si="283"/>
        <v>0</v>
      </c>
      <c r="HK395">
        <f t="shared" si="288"/>
        <v>0</v>
      </c>
      <c r="HL395">
        <f t="shared" si="289"/>
        <v>0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17</v>
      </c>
      <c r="B396">
        <v>1</v>
      </c>
      <c r="E396" t="s">
        <v>437</v>
      </c>
      <c r="F396" t="s">
        <v>113</v>
      </c>
      <c r="G396" t="s">
        <v>438</v>
      </c>
      <c r="H396" t="s">
        <v>116</v>
      </c>
      <c r="I396">
        <v>14</v>
      </c>
      <c r="J396">
        <v>0</v>
      </c>
      <c r="K396">
        <v>14</v>
      </c>
      <c r="O396">
        <f t="shared" si="245"/>
        <v>17174.91</v>
      </c>
      <c r="P396">
        <f t="shared" si="246"/>
        <v>17174.91</v>
      </c>
      <c r="Q396">
        <f t="shared" si="247"/>
        <v>0</v>
      </c>
      <c r="R396">
        <f t="shared" si="248"/>
        <v>0</v>
      </c>
      <c r="S396">
        <f t="shared" si="249"/>
        <v>0</v>
      </c>
      <c r="T396">
        <f t="shared" si="250"/>
        <v>0</v>
      </c>
      <c r="U396">
        <f t="shared" si="251"/>
        <v>0</v>
      </c>
      <c r="V396">
        <f t="shared" si="252"/>
        <v>0</v>
      </c>
      <c r="W396">
        <f t="shared" si="253"/>
        <v>0</v>
      </c>
      <c r="X396">
        <f t="shared" si="254"/>
        <v>0</v>
      </c>
      <c r="Y396">
        <f t="shared" si="255"/>
        <v>0</v>
      </c>
      <c r="AA396">
        <v>79197129</v>
      </c>
      <c r="AB396">
        <f t="shared" si="256"/>
        <v>11666.67</v>
      </c>
      <c r="AC396">
        <f t="shared" si="257"/>
        <v>11666.67</v>
      </c>
      <c r="AD396">
        <f t="shared" si="284"/>
        <v>0</v>
      </c>
      <c r="AE396">
        <f t="shared" si="258"/>
        <v>0</v>
      </c>
      <c r="AF396">
        <f t="shared" si="259"/>
        <v>0</v>
      </c>
      <c r="AG396">
        <f t="shared" si="260"/>
        <v>0</v>
      </c>
      <c r="AH396">
        <f t="shared" si="261"/>
        <v>0</v>
      </c>
      <c r="AI396">
        <f t="shared" si="262"/>
        <v>0</v>
      </c>
      <c r="AJ396">
        <f t="shared" si="263"/>
        <v>0</v>
      </c>
      <c r="AK396">
        <v>11666.67</v>
      </c>
      <c r="AL396">
        <v>11666.67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9.51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1</v>
      </c>
      <c r="BJ396" t="s">
        <v>3</v>
      </c>
      <c r="BM396">
        <v>1100</v>
      </c>
      <c r="BN396">
        <v>0</v>
      </c>
      <c r="BO396" t="s">
        <v>3</v>
      </c>
      <c r="BP396">
        <v>0</v>
      </c>
      <c r="BQ396">
        <v>8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264"/>
        <v>17174.91</v>
      </c>
      <c r="CQ396">
        <f t="shared" si="265"/>
        <v>11666.67</v>
      </c>
      <c r="CR396">
        <f t="shared" si="266"/>
        <v>0</v>
      </c>
      <c r="CS396">
        <f t="shared" si="267"/>
        <v>0</v>
      </c>
      <c r="CT396">
        <f t="shared" si="268"/>
        <v>0</v>
      </c>
      <c r="CU396">
        <f t="shared" si="269"/>
        <v>0</v>
      </c>
      <c r="CV396">
        <f t="shared" si="270"/>
        <v>0</v>
      </c>
      <c r="CW396">
        <f t="shared" si="271"/>
        <v>0</v>
      </c>
      <c r="CX396">
        <f t="shared" si="272"/>
        <v>0</v>
      </c>
      <c r="CY396">
        <f t="shared" si="285"/>
        <v>0</v>
      </c>
      <c r="CZ396">
        <f t="shared" si="286"/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116</v>
      </c>
      <c r="DW396" t="s">
        <v>116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71527689</v>
      </c>
      <c r="EF396">
        <v>8</v>
      </c>
      <c r="EG396" t="s">
        <v>400</v>
      </c>
      <c r="EH396">
        <v>0</v>
      </c>
      <c r="EI396" t="s">
        <v>3</v>
      </c>
      <c r="EJ396">
        <v>1</v>
      </c>
      <c r="EK396">
        <v>1100</v>
      </c>
      <c r="EL396" t="s">
        <v>401</v>
      </c>
      <c r="EM396" t="s">
        <v>402</v>
      </c>
      <c r="EO396" t="s">
        <v>3</v>
      </c>
      <c r="EQ396">
        <v>0</v>
      </c>
      <c r="ER396">
        <v>11666.67</v>
      </c>
      <c r="ES396">
        <v>11666.67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5</v>
      </c>
      <c r="FC396">
        <v>1</v>
      </c>
      <c r="FD396">
        <v>18</v>
      </c>
      <c r="FF396">
        <v>14000</v>
      </c>
      <c r="FQ396">
        <v>0</v>
      </c>
      <c r="FR396">
        <f t="shared" si="273"/>
        <v>0</v>
      </c>
      <c r="FS396">
        <v>0</v>
      </c>
      <c r="FX396">
        <v>0</v>
      </c>
      <c r="FY396">
        <v>0</v>
      </c>
      <c r="GA396" t="s">
        <v>436</v>
      </c>
      <c r="GD396">
        <v>1</v>
      </c>
      <c r="GF396">
        <v>1490861226</v>
      </c>
      <c r="GG396">
        <v>2</v>
      </c>
      <c r="GH396">
        <v>3</v>
      </c>
      <c r="GI396">
        <v>4</v>
      </c>
      <c r="GJ396">
        <v>0</v>
      </c>
      <c r="GK396">
        <v>0</v>
      </c>
      <c r="GL396">
        <f t="shared" si="274"/>
        <v>0</v>
      </c>
      <c r="GM396">
        <f t="shared" si="275"/>
        <v>17174.91</v>
      </c>
      <c r="GN396">
        <f t="shared" si="276"/>
        <v>17174.91</v>
      </c>
      <c r="GO396">
        <f t="shared" si="277"/>
        <v>0</v>
      </c>
      <c r="GP396">
        <f t="shared" si="278"/>
        <v>0</v>
      </c>
      <c r="GR396">
        <v>1</v>
      </c>
      <c r="GS396">
        <v>1</v>
      </c>
      <c r="GT396">
        <v>0</v>
      </c>
      <c r="GU396" t="s">
        <v>3</v>
      </c>
      <c r="GV396">
        <f t="shared" si="279"/>
        <v>0</v>
      </c>
      <c r="GW396">
        <v>1</v>
      </c>
      <c r="GX396">
        <f t="shared" si="280"/>
        <v>0</v>
      </c>
      <c r="HA396">
        <v>0</v>
      </c>
      <c r="HB396">
        <v>0</v>
      </c>
      <c r="HC396">
        <f t="shared" si="281"/>
        <v>0</v>
      </c>
      <c r="HE396" t="s">
        <v>412</v>
      </c>
      <c r="HF396" t="s">
        <v>412</v>
      </c>
      <c r="HG396">
        <f t="shared" si="287"/>
        <v>163333.38</v>
      </c>
      <c r="HI396">
        <f t="shared" si="282"/>
        <v>0</v>
      </c>
      <c r="HJ396">
        <f t="shared" si="283"/>
        <v>0</v>
      </c>
      <c r="HK396">
        <f t="shared" si="288"/>
        <v>0</v>
      </c>
      <c r="HL396">
        <f t="shared" si="289"/>
        <v>0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17</v>
      </c>
      <c r="B397">
        <v>1</v>
      </c>
      <c r="E397" t="s">
        <v>439</v>
      </c>
      <c r="F397" t="s">
        <v>120</v>
      </c>
      <c r="G397" t="s">
        <v>440</v>
      </c>
      <c r="H397" t="s">
        <v>116</v>
      </c>
      <c r="I397">
        <v>12</v>
      </c>
      <c r="J397">
        <v>0</v>
      </c>
      <c r="K397">
        <v>12</v>
      </c>
      <c r="O397">
        <f t="shared" si="245"/>
        <v>688.74</v>
      </c>
      <c r="P397">
        <f t="shared" si="246"/>
        <v>688.74</v>
      </c>
      <c r="Q397">
        <f t="shared" si="247"/>
        <v>0</v>
      </c>
      <c r="R397">
        <f t="shared" si="248"/>
        <v>0</v>
      </c>
      <c r="S397">
        <f t="shared" si="249"/>
        <v>0</v>
      </c>
      <c r="T397">
        <f t="shared" si="250"/>
        <v>0</v>
      </c>
      <c r="U397">
        <f t="shared" si="251"/>
        <v>0</v>
      </c>
      <c r="V397">
        <f t="shared" si="252"/>
        <v>0</v>
      </c>
      <c r="W397">
        <f t="shared" si="253"/>
        <v>0</v>
      </c>
      <c r="X397">
        <f t="shared" si="254"/>
        <v>0</v>
      </c>
      <c r="Y397">
        <f t="shared" si="255"/>
        <v>0</v>
      </c>
      <c r="AA397">
        <v>79197129</v>
      </c>
      <c r="AB397">
        <f t="shared" si="256"/>
        <v>545.83000000000004</v>
      </c>
      <c r="AC397">
        <f t="shared" si="257"/>
        <v>545.83000000000004</v>
      </c>
      <c r="AD397">
        <f t="shared" si="284"/>
        <v>0</v>
      </c>
      <c r="AE397">
        <f t="shared" si="258"/>
        <v>0</v>
      </c>
      <c r="AF397">
        <f t="shared" si="259"/>
        <v>0</v>
      </c>
      <c r="AG397">
        <f t="shared" si="260"/>
        <v>0</v>
      </c>
      <c r="AH397">
        <f t="shared" si="261"/>
        <v>0</v>
      </c>
      <c r="AI397">
        <f t="shared" si="262"/>
        <v>0</v>
      </c>
      <c r="AJ397">
        <f t="shared" si="263"/>
        <v>0</v>
      </c>
      <c r="AK397">
        <v>545.83000000000004</v>
      </c>
      <c r="AL397">
        <v>545.83000000000004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9.51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1100</v>
      </c>
      <c r="BN397">
        <v>0</v>
      </c>
      <c r="BO397" t="s">
        <v>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64"/>
        <v>688.74</v>
      </c>
      <c r="CQ397">
        <f t="shared" si="265"/>
        <v>545.83000000000004</v>
      </c>
      <c r="CR397">
        <f t="shared" si="266"/>
        <v>0</v>
      </c>
      <c r="CS397">
        <f t="shared" si="267"/>
        <v>0</v>
      </c>
      <c r="CT397">
        <f t="shared" si="268"/>
        <v>0</v>
      </c>
      <c r="CU397">
        <f t="shared" si="269"/>
        <v>0</v>
      </c>
      <c r="CV397">
        <f t="shared" si="270"/>
        <v>0</v>
      </c>
      <c r="CW397">
        <f t="shared" si="271"/>
        <v>0</v>
      </c>
      <c r="CX397">
        <f t="shared" si="272"/>
        <v>0</v>
      </c>
      <c r="CY397">
        <f t="shared" si="285"/>
        <v>0</v>
      </c>
      <c r="CZ397">
        <f t="shared" si="286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116</v>
      </c>
      <c r="DW397" t="s">
        <v>116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71527689</v>
      </c>
      <c r="EF397">
        <v>8</v>
      </c>
      <c r="EG397" t="s">
        <v>400</v>
      </c>
      <c r="EH397">
        <v>0</v>
      </c>
      <c r="EI397" t="s">
        <v>3</v>
      </c>
      <c r="EJ397">
        <v>1</v>
      </c>
      <c r="EK397">
        <v>1100</v>
      </c>
      <c r="EL397" t="s">
        <v>401</v>
      </c>
      <c r="EM397" t="s">
        <v>402</v>
      </c>
      <c r="EO397" t="s">
        <v>3</v>
      </c>
      <c r="EQ397">
        <v>0</v>
      </c>
      <c r="ER397">
        <v>545.83000000000004</v>
      </c>
      <c r="ES397">
        <v>545.83000000000004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1</v>
      </c>
      <c r="FD397">
        <v>18</v>
      </c>
      <c r="FF397">
        <v>655</v>
      </c>
      <c r="FQ397">
        <v>0</v>
      </c>
      <c r="FR397">
        <f t="shared" si="273"/>
        <v>0</v>
      </c>
      <c r="FS397">
        <v>0</v>
      </c>
      <c r="FX397">
        <v>0</v>
      </c>
      <c r="FY397">
        <v>0</v>
      </c>
      <c r="GA397" t="s">
        <v>441</v>
      </c>
      <c r="GD397">
        <v>1</v>
      </c>
      <c r="GF397">
        <v>1024126882</v>
      </c>
      <c r="GG397">
        <v>2</v>
      </c>
      <c r="GH397">
        <v>3</v>
      </c>
      <c r="GI397">
        <v>4</v>
      </c>
      <c r="GJ397">
        <v>0</v>
      </c>
      <c r="GK397">
        <v>0</v>
      </c>
      <c r="GL397">
        <f t="shared" si="274"/>
        <v>0</v>
      </c>
      <c r="GM397">
        <f t="shared" si="275"/>
        <v>688.74</v>
      </c>
      <c r="GN397">
        <f t="shared" si="276"/>
        <v>688.74</v>
      </c>
      <c r="GO397">
        <f t="shared" si="277"/>
        <v>0</v>
      </c>
      <c r="GP397">
        <f t="shared" si="278"/>
        <v>0</v>
      </c>
      <c r="GR397">
        <v>1</v>
      </c>
      <c r="GS397">
        <v>1</v>
      </c>
      <c r="GT397">
        <v>0</v>
      </c>
      <c r="GU397" t="s">
        <v>3</v>
      </c>
      <c r="GV397">
        <f t="shared" si="279"/>
        <v>0</v>
      </c>
      <c r="GW397">
        <v>1</v>
      </c>
      <c r="GX397">
        <f t="shared" si="280"/>
        <v>0</v>
      </c>
      <c r="HA397">
        <v>0</v>
      </c>
      <c r="HB397">
        <v>0</v>
      </c>
      <c r="HC397">
        <f t="shared" si="281"/>
        <v>0</v>
      </c>
      <c r="HE397" t="s">
        <v>412</v>
      </c>
      <c r="HF397" t="s">
        <v>412</v>
      </c>
      <c r="HG397">
        <f t="shared" si="287"/>
        <v>6549.96</v>
      </c>
      <c r="HI397">
        <f t="shared" si="282"/>
        <v>0</v>
      </c>
      <c r="HJ397">
        <f t="shared" si="283"/>
        <v>0</v>
      </c>
      <c r="HK397">
        <f t="shared" si="288"/>
        <v>0</v>
      </c>
      <c r="HL397">
        <f t="shared" si="289"/>
        <v>0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45" x14ac:dyDescent="0.2">
      <c r="A398">
        <v>17</v>
      </c>
      <c r="B398">
        <v>1</v>
      </c>
      <c r="E398" t="s">
        <v>442</v>
      </c>
      <c r="F398" t="s">
        <v>124</v>
      </c>
      <c r="G398" t="s">
        <v>443</v>
      </c>
      <c r="H398" t="s">
        <v>116</v>
      </c>
      <c r="I398">
        <v>2</v>
      </c>
      <c r="J398">
        <v>0</v>
      </c>
      <c r="K398">
        <v>2</v>
      </c>
      <c r="O398">
        <f t="shared" si="245"/>
        <v>744.83</v>
      </c>
      <c r="P398">
        <f t="shared" si="246"/>
        <v>744.83</v>
      </c>
      <c r="Q398">
        <f t="shared" si="247"/>
        <v>0</v>
      </c>
      <c r="R398">
        <f t="shared" si="248"/>
        <v>0</v>
      </c>
      <c r="S398">
        <f t="shared" si="249"/>
        <v>0</v>
      </c>
      <c r="T398">
        <f t="shared" si="250"/>
        <v>0</v>
      </c>
      <c r="U398">
        <f t="shared" si="251"/>
        <v>0</v>
      </c>
      <c r="V398">
        <f t="shared" si="252"/>
        <v>0</v>
      </c>
      <c r="W398">
        <f t="shared" si="253"/>
        <v>0</v>
      </c>
      <c r="X398">
        <f t="shared" si="254"/>
        <v>0</v>
      </c>
      <c r="Y398">
        <f t="shared" si="255"/>
        <v>0</v>
      </c>
      <c r="AA398">
        <v>79197129</v>
      </c>
      <c r="AB398">
        <f t="shared" si="256"/>
        <v>3541.67</v>
      </c>
      <c r="AC398">
        <f t="shared" si="257"/>
        <v>3541.67</v>
      </c>
      <c r="AD398">
        <f t="shared" si="284"/>
        <v>0</v>
      </c>
      <c r="AE398">
        <f t="shared" si="258"/>
        <v>0</v>
      </c>
      <c r="AF398">
        <f t="shared" si="259"/>
        <v>0</v>
      </c>
      <c r="AG398">
        <f t="shared" si="260"/>
        <v>0</v>
      </c>
      <c r="AH398">
        <f t="shared" si="261"/>
        <v>0</v>
      </c>
      <c r="AI398">
        <f t="shared" si="262"/>
        <v>0</v>
      </c>
      <c r="AJ398">
        <f t="shared" si="263"/>
        <v>0</v>
      </c>
      <c r="AK398">
        <v>3541.67</v>
      </c>
      <c r="AL398">
        <v>3541.67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9.51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1</v>
      </c>
      <c r="BJ398" t="s">
        <v>3</v>
      </c>
      <c r="BM398">
        <v>1100</v>
      </c>
      <c r="BN398">
        <v>0</v>
      </c>
      <c r="BO398" t="s">
        <v>3</v>
      </c>
      <c r="BP398">
        <v>0</v>
      </c>
      <c r="BQ398">
        <v>8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0</v>
      </c>
      <c r="CA398">
        <v>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264"/>
        <v>744.83</v>
      </c>
      <c r="CQ398">
        <f t="shared" si="265"/>
        <v>3541.67</v>
      </c>
      <c r="CR398">
        <f t="shared" si="266"/>
        <v>0</v>
      </c>
      <c r="CS398">
        <f t="shared" si="267"/>
        <v>0</v>
      </c>
      <c r="CT398">
        <f t="shared" si="268"/>
        <v>0</v>
      </c>
      <c r="CU398">
        <f t="shared" si="269"/>
        <v>0</v>
      </c>
      <c r="CV398">
        <f t="shared" si="270"/>
        <v>0</v>
      </c>
      <c r="CW398">
        <f t="shared" si="271"/>
        <v>0</v>
      </c>
      <c r="CX398">
        <f t="shared" si="272"/>
        <v>0</v>
      </c>
      <c r="CY398">
        <f t="shared" si="285"/>
        <v>0</v>
      </c>
      <c r="CZ398">
        <f t="shared" si="286"/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116</v>
      </c>
      <c r="DW398" t="s">
        <v>116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71527689</v>
      </c>
      <c r="EF398">
        <v>8</v>
      </c>
      <c r="EG398" t="s">
        <v>400</v>
      </c>
      <c r="EH398">
        <v>0</v>
      </c>
      <c r="EI398" t="s">
        <v>3</v>
      </c>
      <c r="EJ398">
        <v>1</v>
      </c>
      <c r="EK398">
        <v>1100</v>
      </c>
      <c r="EL398" t="s">
        <v>401</v>
      </c>
      <c r="EM398" t="s">
        <v>402</v>
      </c>
      <c r="EO398" t="s">
        <v>3</v>
      </c>
      <c r="EQ398">
        <v>0</v>
      </c>
      <c r="ER398">
        <v>3541.67</v>
      </c>
      <c r="ES398">
        <v>3541.67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5</v>
      </c>
      <c r="FC398">
        <v>1</v>
      </c>
      <c r="FD398">
        <v>18</v>
      </c>
      <c r="FF398">
        <v>4250</v>
      </c>
      <c r="FQ398">
        <v>0</v>
      </c>
      <c r="FR398">
        <f t="shared" si="273"/>
        <v>0</v>
      </c>
      <c r="FS398">
        <v>0</v>
      </c>
      <c r="FX398">
        <v>0</v>
      </c>
      <c r="FY398">
        <v>0</v>
      </c>
      <c r="GA398" t="s">
        <v>444</v>
      </c>
      <c r="GD398">
        <v>1</v>
      </c>
      <c r="GF398">
        <v>-446446974</v>
      </c>
      <c r="GG398">
        <v>2</v>
      </c>
      <c r="GH398">
        <v>3</v>
      </c>
      <c r="GI398">
        <v>4</v>
      </c>
      <c r="GJ398">
        <v>0</v>
      </c>
      <c r="GK398">
        <v>0</v>
      </c>
      <c r="GL398">
        <f t="shared" si="274"/>
        <v>0</v>
      </c>
      <c r="GM398">
        <f t="shared" si="275"/>
        <v>744.83</v>
      </c>
      <c r="GN398">
        <f t="shared" si="276"/>
        <v>744.83</v>
      </c>
      <c r="GO398">
        <f t="shared" si="277"/>
        <v>0</v>
      </c>
      <c r="GP398">
        <f t="shared" si="278"/>
        <v>0</v>
      </c>
      <c r="GR398">
        <v>1</v>
      </c>
      <c r="GS398">
        <v>1</v>
      </c>
      <c r="GT398">
        <v>0</v>
      </c>
      <c r="GU398" t="s">
        <v>3</v>
      </c>
      <c r="GV398">
        <f t="shared" si="279"/>
        <v>0</v>
      </c>
      <c r="GW398">
        <v>1</v>
      </c>
      <c r="GX398">
        <f t="shared" si="280"/>
        <v>0</v>
      </c>
      <c r="HA398">
        <v>0</v>
      </c>
      <c r="HB398">
        <v>0</v>
      </c>
      <c r="HC398">
        <f t="shared" si="281"/>
        <v>0</v>
      </c>
      <c r="HE398" t="s">
        <v>412</v>
      </c>
      <c r="HF398" t="s">
        <v>412</v>
      </c>
      <c r="HG398">
        <f t="shared" si="287"/>
        <v>7083.34</v>
      </c>
      <c r="HI398">
        <f t="shared" si="282"/>
        <v>0</v>
      </c>
      <c r="HJ398">
        <f t="shared" si="283"/>
        <v>0</v>
      </c>
      <c r="HK398">
        <f t="shared" si="288"/>
        <v>0</v>
      </c>
      <c r="HL398">
        <f t="shared" si="289"/>
        <v>0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45" x14ac:dyDescent="0.2">
      <c r="A399">
        <v>17</v>
      </c>
      <c r="B399">
        <v>1</v>
      </c>
      <c r="E399" t="s">
        <v>445</v>
      </c>
      <c r="F399" t="s">
        <v>128</v>
      </c>
      <c r="G399" t="s">
        <v>446</v>
      </c>
      <c r="H399" t="s">
        <v>157</v>
      </c>
      <c r="I399">
        <v>3200</v>
      </c>
      <c r="J399">
        <v>0</v>
      </c>
      <c r="K399">
        <v>3200</v>
      </c>
      <c r="O399">
        <f t="shared" si="245"/>
        <v>9953.31</v>
      </c>
      <c r="P399">
        <f t="shared" si="246"/>
        <v>9953.31</v>
      </c>
      <c r="Q399">
        <f t="shared" si="247"/>
        <v>0</v>
      </c>
      <c r="R399">
        <f t="shared" si="248"/>
        <v>0</v>
      </c>
      <c r="S399">
        <f t="shared" si="249"/>
        <v>0</v>
      </c>
      <c r="T399">
        <f t="shared" si="250"/>
        <v>0</v>
      </c>
      <c r="U399">
        <f t="shared" si="251"/>
        <v>0</v>
      </c>
      <c r="V399">
        <f t="shared" si="252"/>
        <v>0</v>
      </c>
      <c r="W399">
        <f t="shared" si="253"/>
        <v>0</v>
      </c>
      <c r="X399">
        <f t="shared" si="254"/>
        <v>0</v>
      </c>
      <c r="Y399">
        <f t="shared" si="255"/>
        <v>0</v>
      </c>
      <c r="AA399">
        <v>79197129</v>
      </c>
      <c r="AB399">
        <f t="shared" si="256"/>
        <v>29.58</v>
      </c>
      <c r="AC399">
        <f t="shared" si="257"/>
        <v>29.58</v>
      </c>
      <c r="AD399">
        <f t="shared" si="284"/>
        <v>0</v>
      </c>
      <c r="AE399">
        <f t="shared" si="258"/>
        <v>0</v>
      </c>
      <c r="AF399">
        <f t="shared" si="259"/>
        <v>0</v>
      </c>
      <c r="AG399">
        <f t="shared" si="260"/>
        <v>0</v>
      </c>
      <c r="AH399">
        <f t="shared" si="261"/>
        <v>0</v>
      </c>
      <c r="AI399">
        <f t="shared" si="262"/>
        <v>0</v>
      </c>
      <c r="AJ399">
        <f t="shared" si="263"/>
        <v>0</v>
      </c>
      <c r="AK399">
        <v>29.58</v>
      </c>
      <c r="AL399">
        <v>29.58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9.51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1</v>
      </c>
      <c r="BJ399" t="s">
        <v>3</v>
      </c>
      <c r="BM399">
        <v>1100</v>
      </c>
      <c r="BN399">
        <v>0</v>
      </c>
      <c r="BO399" t="s">
        <v>3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64"/>
        <v>9953.31</v>
      </c>
      <c r="CQ399">
        <f t="shared" si="265"/>
        <v>29.58</v>
      </c>
      <c r="CR399">
        <f t="shared" si="266"/>
        <v>0</v>
      </c>
      <c r="CS399">
        <f t="shared" si="267"/>
        <v>0</v>
      </c>
      <c r="CT399">
        <f t="shared" si="268"/>
        <v>0</v>
      </c>
      <c r="CU399">
        <f t="shared" si="269"/>
        <v>0</v>
      </c>
      <c r="CV399">
        <f t="shared" si="270"/>
        <v>0</v>
      </c>
      <c r="CW399">
        <f t="shared" si="271"/>
        <v>0</v>
      </c>
      <c r="CX399">
        <f t="shared" si="272"/>
        <v>0</v>
      </c>
      <c r="CY399">
        <f t="shared" si="285"/>
        <v>0</v>
      </c>
      <c r="CZ399">
        <f t="shared" si="286"/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1003</v>
      </c>
      <c r="DV399" t="s">
        <v>157</v>
      </c>
      <c r="DW399" t="s">
        <v>157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71527689</v>
      </c>
      <c r="EF399">
        <v>8</v>
      </c>
      <c r="EG399" t="s">
        <v>400</v>
      </c>
      <c r="EH399">
        <v>0</v>
      </c>
      <c r="EI399" t="s">
        <v>3</v>
      </c>
      <c r="EJ399">
        <v>1</v>
      </c>
      <c r="EK399">
        <v>1100</v>
      </c>
      <c r="EL399" t="s">
        <v>401</v>
      </c>
      <c r="EM399" t="s">
        <v>402</v>
      </c>
      <c r="EO399" t="s">
        <v>3</v>
      </c>
      <c r="EQ399">
        <v>0</v>
      </c>
      <c r="ER399">
        <v>29.58</v>
      </c>
      <c r="ES399">
        <v>29.58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1</v>
      </c>
      <c r="FD399">
        <v>18</v>
      </c>
      <c r="FF399">
        <v>35.5</v>
      </c>
      <c r="FQ399">
        <v>0</v>
      </c>
      <c r="FR399">
        <f t="shared" si="273"/>
        <v>0</v>
      </c>
      <c r="FS399">
        <v>0</v>
      </c>
      <c r="FX399">
        <v>0</v>
      </c>
      <c r="FY399">
        <v>0</v>
      </c>
      <c r="GA399" t="s">
        <v>447</v>
      </c>
      <c r="GD399">
        <v>1</v>
      </c>
      <c r="GF399">
        <v>-45255540</v>
      </c>
      <c r="GG399">
        <v>2</v>
      </c>
      <c r="GH399">
        <v>3</v>
      </c>
      <c r="GI399">
        <v>4</v>
      </c>
      <c r="GJ399">
        <v>0</v>
      </c>
      <c r="GK399">
        <v>0</v>
      </c>
      <c r="GL399">
        <f t="shared" si="274"/>
        <v>0</v>
      </c>
      <c r="GM399">
        <f t="shared" si="275"/>
        <v>9953.31</v>
      </c>
      <c r="GN399">
        <f t="shared" si="276"/>
        <v>9953.31</v>
      </c>
      <c r="GO399">
        <f t="shared" si="277"/>
        <v>0</v>
      </c>
      <c r="GP399">
        <f t="shared" si="278"/>
        <v>0</v>
      </c>
      <c r="GR399">
        <v>1</v>
      </c>
      <c r="GS399">
        <v>1</v>
      </c>
      <c r="GT399">
        <v>0</v>
      </c>
      <c r="GU399" t="s">
        <v>3</v>
      </c>
      <c r="GV399">
        <f t="shared" si="279"/>
        <v>0</v>
      </c>
      <c r="GW399">
        <v>1</v>
      </c>
      <c r="GX399">
        <f t="shared" si="280"/>
        <v>0</v>
      </c>
      <c r="HA399">
        <v>0</v>
      </c>
      <c r="HB399">
        <v>0</v>
      </c>
      <c r="HC399">
        <f t="shared" si="281"/>
        <v>0</v>
      </c>
      <c r="HE399" t="s">
        <v>412</v>
      </c>
      <c r="HF399" t="s">
        <v>412</v>
      </c>
      <c r="HG399">
        <f t="shared" si="287"/>
        <v>94656</v>
      </c>
      <c r="HI399">
        <f t="shared" si="282"/>
        <v>0</v>
      </c>
      <c r="HJ399">
        <f t="shared" si="283"/>
        <v>0</v>
      </c>
      <c r="HK399">
        <f t="shared" si="288"/>
        <v>0</v>
      </c>
      <c r="HL399">
        <f t="shared" si="289"/>
        <v>0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45" x14ac:dyDescent="0.2">
      <c r="A400">
        <v>17</v>
      </c>
      <c r="B400">
        <v>1</v>
      </c>
      <c r="E400" t="s">
        <v>448</v>
      </c>
      <c r="F400" t="s">
        <v>134</v>
      </c>
      <c r="G400" t="s">
        <v>449</v>
      </c>
      <c r="H400" t="s">
        <v>157</v>
      </c>
      <c r="I400">
        <f>ROUND(494*3*1.02,7)</f>
        <v>1511.64</v>
      </c>
      <c r="J400">
        <v>0</v>
      </c>
      <c r="K400">
        <f>ROUND(494*3*1.02,7)</f>
        <v>1511.64</v>
      </c>
      <c r="O400">
        <f t="shared" si="245"/>
        <v>331150.89</v>
      </c>
      <c r="P400">
        <f t="shared" si="246"/>
        <v>331150.89</v>
      </c>
      <c r="Q400">
        <f t="shared" si="247"/>
        <v>0</v>
      </c>
      <c r="R400">
        <f t="shared" si="248"/>
        <v>0</v>
      </c>
      <c r="S400">
        <f t="shared" si="249"/>
        <v>0</v>
      </c>
      <c r="T400">
        <f t="shared" si="250"/>
        <v>0</v>
      </c>
      <c r="U400">
        <f t="shared" si="251"/>
        <v>0</v>
      </c>
      <c r="V400">
        <f t="shared" si="252"/>
        <v>0</v>
      </c>
      <c r="W400">
        <f t="shared" si="253"/>
        <v>0</v>
      </c>
      <c r="X400">
        <f t="shared" si="254"/>
        <v>0</v>
      </c>
      <c r="Y400">
        <f t="shared" si="255"/>
        <v>0</v>
      </c>
      <c r="AA400">
        <v>79197129</v>
      </c>
      <c r="AB400">
        <f t="shared" si="256"/>
        <v>2083.33</v>
      </c>
      <c r="AC400">
        <f t="shared" si="257"/>
        <v>2083.33</v>
      </c>
      <c r="AD400">
        <f t="shared" si="284"/>
        <v>0</v>
      </c>
      <c r="AE400">
        <f t="shared" si="258"/>
        <v>0</v>
      </c>
      <c r="AF400">
        <f t="shared" si="259"/>
        <v>0</v>
      </c>
      <c r="AG400">
        <f t="shared" si="260"/>
        <v>0</v>
      </c>
      <c r="AH400">
        <f t="shared" si="261"/>
        <v>0</v>
      </c>
      <c r="AI400">
        <f t="shared" si="262"/>
        <v>0</v>
      </c>
      <c r="AJ400">
        <f t="shared" si="263"/>
        <v>0</v>
      </c>
      <c r="AK400">
        <v>2083.33</v>
      </c>
      <c r="AL400">
        <v>2083.33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9.51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1</v>
      </c>
      <c r="BJ400" t="s">
        <v>3</v>
      </c>
      <c r="BM400">
        <v>1100</v>
      </c>
      <c r="BN400">
        <v>0</v>
      </c>
      <c r="BO400" t="s">
        <v>3</v>
      </c>
      <c r="BP400">
        <v>0</v>
      </c>
      <c r="BQ400">
        <v>8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0</v>
      </c>
      <c r="CA400">
        <v>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264"/>
        <v>331150.89</v>
      </c>
      <c r="CQ400">
        <f t="shared" si="265"/>
        <v>2083.33</v>
      </c>
      <c r="CR400">
        <f t="shared" si="266"/>
        <v>0</v>
      </c>
      <c r="CS400">
        <f t="shared" si="267"/>
        <v>0</v>
      </c>
      <c r="CT400">
        <f t="shared" si="268"/>
        <v>0</v>
      </c>
      <c r="CU400">
        <f t="shared" si="269"/>
        <v>0</v>
      </c>
      <c r="CV400">
        <f t="shared" si="270"/>
        <v>0</v>
      </c>
      <c r="CW400">
        <f t="shared" si="271"/>
        <v>0</v>
      </c>
      <c r="CX400">
        <f t="shared" si="272"/>
        <v>0</v>
      </c>
      <c r="CY400">
        <f t="shared" si="285"/>
        <v>0</v>
      </c>
      <c r="CZ400">
        <f t="shared" si="286"/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1003</v>
      </c>
      <c r="DV400" t="s">
        <v>157</v>
      </c>
      <c r="DW400" t="s">
        <v>157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71527689</v>
      </c>
      <c r="EF400">
        <v>8</v>
      </c>
      <c r="EG400" t="s">
        <v>400</v>
      </c>
      <c r="EH400">
        <v>0</v>
      </c>
      <c r="EI400" t="s">
        <v>3</v>
      </c>
      <c r="EJ400">
        <v>1</v>
      </c>
      <c r="EK400">
        <v>1100</v>
      </c>
      <c r="EL400" t="s">
        <v>401</v>
      </c>
      <c r="EM400" t="s">
        <v>402</v>
      </c>
      <c r="EO400" t="s">
        <v>3</v>
      </c>
      <c r="EQ400">
        <v>0</v>
      </c>
      <c r="ER400">
        <v>2083.33</v>
      </c>
      <c r="ES400">
        <v>2083.33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5</v>
      </c>
      <c r="FC400">
        <v>1</v>
      </c>
      <c r="FD400">
        <v>18</v>
      </c>
      <c r="FF400">
        <v>2500</v>
      </c>
      <c r="FQ400">
        <v>0</v>
      </c>
      <c r="FR400">
        <f t="shared" si="273"/>
        <v>0</v>
      </c>
      <c r="FS400">
        <v>0</v>
      </c>
      <c r="FX400">
        <v>0</v>
      </c>
      <c r="FY400">
        <v>0</v>
      </c>
      <c r="GA400" t="s">
        <v>450</v>
      </c>
      <c r="GD400">
        <v>1</v>
      </c>
      <c r="GF400">
        <v>-1493955707</v>
      </c>
      <c r="GG400">
        <v>2</v>
      </c>
      <c r="GH400">
        <v>3</v>
      </c>
      <c r="GI400">
        <v>4</v>
      </c>
      <c r="GJ400">
        <v>0</v>
      </c>
      <c r="GK400">
        <v>0</v>
      </c>
      <c r="GL400">
        <f t="shared" si="274"/>
        <v>0</v>
      </c>
      <c r="GM400">
        <f t="shared" si="275"/>
        <v>331150.89</v>
      </c>
      <c r="GN400">
        <f t="shared" si="276"/>
        <v>331150.89</v>
      </c>
      <c r="GO400">
        <f t="shared" si="277"/>
        <v>0</v>
      </c>
      <c r="GP400">
        <f t="shared" si="278"/>
        <v>0</v>
      </c>
      <c r="GR400">
        <v>1</v>
      </c>
      <c r="GS400">
        <v>1</v>
      </c>
      <c r="GT400">
        <v>0</v>
      </c>
      <c r="GU400" t="s">
        <v>3</v>
      </c>
      <c r="GV400">
        <f t="shared" si="279"/>
        <v>0</v>
      </c>
      <c r="GW400">
        <v>1</v>
      </c>
      <c r="GX400">
        <f t="shared" si="280"/>
        <v>0</v>
      </c>
      <c r="HA400">
        <v>0</v>
      </c>
      <c r="HB400">
        <v>0</v>
      </c>
      <c r="HC400">
        <f t="shared" si="281"/>
        <v>0</v>
      </c>
      <c r="HE400" t="s">
        <v>412</v>
      </c>
      <c r="HF400" t="s">
        <v>412</v>
      </c>
      <c r="HG400">
        <f t="shared" si="287"/>
        <v>3149244.96</v>
      </c>
      <c r="HI400">
        <f t="shared" si="282"/>
        <v>0</v>
      </c>
      <c r="HJ400">
        <f t="shared" si="283"/>
        <v>0</v>
      </c>
      <c r="HK400">
        <f t="shared" si="288"/>
        <v>0</v>
      </c>
      <c r="HL400">
        <f t="shared" si="289"/>
        <v>0</v>
      </c>
      <c r="HM400" t="s">
        <v>3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1" spans="1:245" x14ac:dyDescent="0.2">
      <c r="A401">
        <v>17</v>
      </c>
      <c r="B401">
        <v>1</v>
      </c>
      <c r="E401" t="s">
        <v>451</v>
      </c>
      <c r="F401" t="s">
        <v>138</v>
      </c>
      <c r="G401" t="s">
        <v>452</v>
      </c>
      <c r="H401" t="s">
        <v>116</v>
      </c>
      <c r="I401">
        <v>90</v>
      </c>
      <c r="J401">
        <v>0</v>
      </c>
      <c r="K401">
        <v>90</v>
      </c>
      <c r="O401">
        <f t="shared" si="245"/>
        <v>4337.51</v>
      </c>
      <c r="P401">
        <f t="shared" si="246"/>
        <v>4337.51</v>
      </c>
      <c r="Q401">
        <f t="shared" si="247"/>
        <v>0</v>
      </c>
      <c r="R401">
        <f t="shared" si="248"/>
        <v>0</v>
      </c>
      <c r="S401">
        <f t="shared" si="249"/>
        <v>0</v>
      </c>
      <c r="T401">
        <f t="shared" si="250"/>
        <v>0</v>
      </c>
      <c r="U401">
        <f t="shared" si="251"/>
        <v>0</v>
      </c>
      <c r="V401">
        <f t="shared" si="252"/>
        <v>0</v>
      </c>
      <c r="W401">
        <f t="shared" si="253"/>
        <v>0</v>
      </c>
      <c r="X401">
        <f t="shared" si="254"/>
        <v>0</v>
      </c>
      <c r="Y401">
        <f t="shared" si="255"/>
        <v>0</v>
      </c>
      <c r="AA401">
        <v>79197129</v>
      </c>
      <c r="AB401">
        <f t="shared" si="256"/>
        <v>458.33</v>
      </c>
      <c r="AC401">
        <f t="shared" si="257"/>
        <v>458.33</v>
      </c>
      <c r="AD401">
        <f t="shared" si="284"/>
        <v>0</v>
      </c>
      <c r="AE401">
        <f t="shared" si="258"/>
        <v>0</v>
      </c>
      <c r="AF401">
        <f t="shared" si="259"/>
        <v>0</v>
      </c>
      <c r="AG401">
        <f t="shared" si="260"/>
        <v>0</v>
      </c>
      <c r="AH401">
        <f t="shared" si="261"/>
        <v>0</v>
      </c>
      <c r="AI401">
        <f t="shared" si="262"/>
        <v>0</v>
      </c>
      <c r="AJ401">
        <f t="shared" si="263"/>
        <v>0</v>
      </c>
      <c r="AK401">
        <v>458.33</v>
      </c>
      <c r="AL401">
        <v>458.33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9.51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1</v>
      </c>
      <c r="BJ401" t="s">
        <v>3</v>
      </c>
      <c r="BM401">
        <v>1100</v>
      </c>
      <c r="BN401">
        <v>0</v>
      </c>
      <c r="BO401" t="s">
        <v>3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64"/>
        <v>4337.51</v>
      </c>
      <c r="CQ401">
        <f t="shared" si="265"/>
        <v>458.33</v>
      </c>
      <c r="CR401">
        <f t="shared" si="266"/>
        <v>0</v>
      </c>
      <c r="CS401">
        <f t="shared" si="267"/>
        <v>0</v>
      </c>
      <c r="CT401">
        <f t="shared" si="268"/>
        <v>0</v>
      </c>
      <c r="CU401">
        <f t="shared" si="269"/>
        <v>0</v>
      </c>
      <c r="CV401">
        <f t="shared" si="270"/>
        <v>0</v>
      </c>
      <c r="CW401">
        <f t="shared" si="271"/>
        <v>0</v>
      </c>
      <c r="CX401">
        <f t="shared" si="272"/>
        <v>0</v>
      </c>
      <c r="CY401">
        <f t="shared" si="285"/>
        <v>0</v>
      </c>
      <c r="CZ401">
        <f t="shared" si="286"/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116</v>
      </c>
      <c r="DW401" t="s">
        <v>116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71527689</v>
      </c>
      <c r="EF401">
        <v>8</v>
      </c>
      <c r="EG401" t="s">
        <v>400</v>
      </c>
      <c r="EH401">
        <v>0</v>
      </c>
      <c r="EI401" t="s">
        <v>3</v>
      </c>
      <c r="EJ401">
        <v>1</v>
      </c>
      <c r="EK401">
        <v>1100</v>
      </c>
      <c r="EL401" t="s">
        <v>401</v>
      </c>
      <c r="EM401" t="s">
        <v>402</v>
      </c>
      <c r="EO401" t="s">
        <v>3</v>
      </c>
      <c r="EQ401">
        <v>0</v>
      </c>
      <c r="ER401">
        <v>458.33</v>
      </c>
      <c r="ES401">
        <v>458.33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1</v>
      </c>
      <c r="FD401">
        <v>18</v>
      </c>
      <c r="FF401">
        <v>550</v>
      </c>
      <c r="FQ401">
        <v>0</v>
      </c>
      <c r="FR401">
        <f t="shared" si="273"/>
        <v>0</v>
      </c>
      <c r="FS401">
        <v>0</v>
      </c>
      <c r="FX401">
        <v>0</v>
      </c>
      <c r="FY401">
        <v>0</v>
      </c>
      <c r="GA401" t="s">
        <v>453</v>
      </c>
      <c r="GD401">
        <v>1</v>
      </c>
      <c r="GF401">
        <v>1561833581</v>
      </c>
      <c r="GG401">
        <v>2</v>
      </c>
      <c r="GH401">
        <v>3</v>
      </c>
      <c r="GI401">
        <v>4</v>
      </c>
      <c r="GJ401">
        <v>0</v>
      </c>
      <c r="GK401">
        <v>0</v>
      </c>
      <c r="GL401">
        <f t="shared" si="274"/>
        <v>0</v>
      </c>
      <c r="GM401">
        <f t="shared" si="275"/>
        <v>4337.51</v>
      </c>
      <c r="GN401">
        <f t="shared" si="276"/>
        <v>4337.51</v>
      </c>
      <c r="GO401">
        <f t="shared" si="277"/>
        <v>0</v>
      </c>
      <c r="GP401">
        <f t="shared" si="278"/>
        <v>0</v>
      </c>
      <c r="GR401">
        <v>1</v>
      </c>
      <c r="GS401">
        <v>1</v>
      </c>
      <c r="GT401">
        <v>0</v>
      </c>
      <c r="GU401" t="s">
        <v>3</v>
      </c>
      <c r="GV401">
        <f t="shared" si="279"/>
        <v>0</v>
      </c>
      <c r="GW401">
        <v>1</v>
      </c>
      <c r="GX401">
        <f t="shared" si="280"/>
        <v>0</v>
      </c>
      <c r="HA401">
        <v>0</v>
      </c>
      <c r="HB401">
        <v>0</v>
      </c>
      <c r="HC401">
        <f t="shared" si="281"/>
        <v>0</v>
      </c>
      <c r="HE401" t="s">
        <v>412</v>
      </c>
      <c r="HF401" t="s">
        <v>412</v>
      </c>
      <c r="HG401">
        <f t="shared" si="287"/>
        <v>41249.699999999997</v>
      </c>
      <c r="HI401">
        <f t="shared" si="282"/>
        <v>0</v>
      </c>
      <c r="HJ401">
        <f t="shared" si="283"/>
        <v>0</v>
      </c>
      <c r="HK401">
        <f t="shared" si="288"/>
        <v>0</v>
      </c>
      <c r="HL401">
        <f t="shared" si="289"/>
        <v>0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IK401">
        <v>0</v>
      </c>
    </row>
    <row r="402" spans="1:245" x14ac:dyDescent="0.2">
      <c r="A402">
        <v>17</v>
      </c>
      <c r="B402">
        <v>1</v>
      </c>
      <c r="E402" t="s">
        <v>454</v>
      </c>
      <c r="F402" t="s">
        <v>142</v>
      </c>
      <c r="G402" t="s">
        <v>455</v>
      </c>
      <c r="H402" t="s">
        <v>116</v>
      </c>
      <c r="I402">
        <v>30</v>
      </c>
      <c r="J402">
        <v>0</v>
      </c>
      <c r="K402">
        <v>30</v>
      </c>
      <c r="O402">
        <f t="shared" si="245"/>
        <v>4994.7299999999996</v>
      </c>
      <c r="P402">
        <f t="shared" si="246"/>
        <v>4994.7299999999996</v>
      </c>
      <c r="Q402">
        <f t="shared" si="247"/>
        <v>0</v>
      </c>
      <c r="R402">
        <f t="shared" si="248"/>
        <v>0</v>
      </c>
      <c r="S402">
        <f t="shared" si="249"/>
        <v>0</v>
      </c>
      <c r="T402">
        <f t="shared" si="250"/>
        <v>0</v>
      </c>
      <c r="U402">
        <f t="shared" si="251"/>
        <v>0</v>
      </c>
      <c r="V402">
        <f t="shared" si="252"/>
        <v>0</v>
      </c>
      <c r="W402">
        <f t="shared" si="253"/>
        <v>0</v>
      </c>
      <c r="X402">
        <f t="shared" si="254"/>
        <v>0</v>
      </c>
      <c r="Y402">
        <f t="shared" si="255"/>
        <v>0</v>
      </c>
      <c r="AA402">
        <v>79197129</v>
      </c>
      <c r="AB402">
        <f t="shared" si="256"/>
        <v>1583.33</v>
      </c>
      <c r="AC402">
        <f t="shared" si="257"/>
        <v>1583.33</v>
      </c>
      <c r="AD402">
        <f t="shared" si="284"/>
        <v>0</v>
      </c>
      <c r="AE402">
        <f t="shared" si="258"/>
        <v>0</v>
      </c>
      <c r="AF402">
        <f t="shared" si="259"/>
        <v>0</v>
      </c>
      <c r="AG402">
        <f t="shared" si="260"/>
        <v>0</v>
      </c>
      <c r="AH402">
        <f t="shared" si="261"/>
        <v>0</v>
      </c>
      <c r="AI402">
        <f t="shared" si="262"/>
        <v>0</v>
      </c>
      <c r="AJ402">
        <f t="shared" si="263"/>
        <v>0</v>
      </c>
      <c r="AK402">
        <v>1583.33</v>
      </c>
      <c r="AL402">
        <v>1583.33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9.51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1</v>
      </c>
      <c r="BJ402" t="s">
        <v>3</v>
      </c>
      <c r="BM402">
        <v>1100</v>
      </c>
      <c r="BN402">
        <v>0</v>
      </c>
      <c r="BO402" t="s">
        <v>3</v>
      </c>
      <c r="BP402">
        <v>0</v>
      </c>
      <c r="BQ402">
        <v>8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0</v>
      </c>
      <c r="CA402">
        <v>0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264"/>
        <v>4994.7299999999996</v>
      </c>
      <c r="CQ402">
        <f t="shared" si="265"/>
        <v>1583.33</v>
      </c>
      <c r="CR402">
        <f t="shared" si="266"/>
        <v>0</v>
      </c>
      <c r="CS402">
        <f t="shared" si="267"/>
        <v>0</v>
      </c>
      <c r="CT402">
        <f t="shared" si="268"/>
        <v>0</v>
      </c>
      <c r="CU402">
        <f t="shared" si="269"/>
        <v>0</v>
      </c>
      <c r="CV402">
        <f t="shared" si="270"/>
        <v>0</v>
      </c>
      <c r="CW402">
        <f t="shared" si="271"/>
        <v>0</v>
      </c>
      <c r="CX402">
        <f t="shared" si="272"/>
        <v>0</v>
      </c>
      <c r="CY402">
        <f t="shared" si="285"/>
        <v>0</v>
      </c>
      <c r="CZ402">
        <f t="shared" si="286"/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116</v>
      </c>
      <c r="DW402" t="s">
        <v>116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71527689</v>
      </c>
      <c r="EF402">
        <v>8</v>
      </c>
      <c r="EG402" t="s">
        <v>400</v>
      </c>
      <c r="EH402">
        <v>0</v>
      </c>
      <c r="EI402" t="s">
        <v>3</v>
      </c>
      <c r="EJ402">
        <v>1</v>
      </c>
      <c r="EK402">
        <v>1100</v>
      </c>
      <c r="EL402" t="s">
        <v>401</v>
      </c>
      <c r="EM402" t="s">
        <v>402</v>
      </c>
      <c r="EO402" t="s">
        <v>3</v>
      </c>
      <c r="EQ402">
        <v>0</v>
      </c>
      <c r="ER402">
        <v>1583.33</v>
      </c>
      <c r="ES402">
        <v>1583.33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5</v>
      </c>
      <c r="FC402">
        <v>1</v>
      </c>
      <c r="FD402">
        <v>18</v>
      </c>
      <c r="FF402">
        <v>1900</v>
      </c>
      <c r="FQ402">
        <v>0</v>
      </c>
      <c r="FR402">
        <f t="shared" si="273"/>
        <v>0</v>
      </c>
      <c r="FS402">
        <v>0</v>
      </c>
      <c r="FX402">
        <v>0</v>
      </c>
      <c r="FY402">
        <v>0</v>
      </c>
      <c r="GA402" t="s">
        <v>456</v>
      </c>
      <c r="GD402">
        <v>1</v>
      </c>
      <c r="GF402">
        <v>-729985321</v>
      </c>
      <c r="GG402">
        <v>2</v>
      </c>
      <c r="GH402">
        <v>3</v>
      </c>
      <c r="GI402">
        <v>4</v>
      </c>
      <c r="GJ402">
        <v>0</v>
      </c>
      <c r="GK402">
        <v>0</v>
      </c>
      <c r="GL402">
        <f t="shared" si="274"/>
        <v>0</v>
      </c>
      <c r="GM402">
        <f t="shared" si="275"/>
        <v>4994.7299999999996</v>
      </c>
      <c r="GN402">
        <f t="shared" si="276"/>
        <v>4994.7299999999996</v>
      </c>
      <c r="GO402">
        <f t="shared" si="277"/>
        <v>0</v>
      </c>
      <c r="GP402">
        <f t="shared" si="278"/>
        <v>0</v>
      </c>
      <c r="GR402">
        <v>1</v>
      </c>
      <c r="GS402">
        <v>1</v>
      </c>
      <c r="GT402">
        <v>0</v>
      </c>
      <c r="GU402" t="s">
        <v>3</v>
      </c>
      <c r="GV402">
        <f t="shared" si="279"/>
        <v>0</v>
      </c>
      <c r="GW402">
        <v>1</v>
      </c>
      <c r="GX402">
        <f t="shared" si="280"/>
        <v>0</v>
      </c>
      <c r="HA402">
        <v>0</v>
      </c>
      <c r="HB402">
        <v>0</v>
      </c>
      <c r="HC402">
        <f t="shared" si="281"/>
        <v>0</v>
      </c>
      <c r="HE402" t="s">
        <v>412</v>
      </c>
      <c r="HF402" t="s">
        <v>412</v>
      </c>
      <c r="HG402">
        <f t="shared" si="287"/>
        <v>47499.9</v>
      </c>
      <c r="HI402">
        <f t="shared" si="282"/>
        <v>0</v>
      </c>
      <c r="HJ402">
        <f t="shared" si="283"/>
        <v>0</v>
      </c>
      <c r="HK402">
        <f t="shared" si="288"/>
        <v>0</v>
      </c>
      <c r="HL402">
        <f t="shared" si="289"/>
        <v>0</v>
      </c>
      <c r="HM402" t="s">
        <v>3</v>
      </c>
      <c r="HN402" t="s">
        <v>3</v>
      </c>
      <c r="HO402" t="s">
        <v>3</v>
      </c>
      <c r="HP402" t="s">
        <v>3</v>
      </c>
      <c r="HQ402" t="s">
        <v>3</v>
      </c>
      <c r="IK402">
        <v>0</v>
      </c>
    </row>
    <row r="403" spans="1:245" x14ac:dyDescent="0.2">
      <c r="A403">
        <v>17</v>
      </c>
      <c r="B403">
        <v>1</v>
      </c>
      <c r="E403" t="s">
        <v>457</v>
      </c>
      <c r="F403" t="s">
        <v>159</v>
      </c>
      <c r="G403" t="s">
        <v>458</v>
      </c>
      <c r="H403" t="s">
        <v>116</v>
      </c>
      <c r="I403">
        <v>50</v>
      </c>
      <c r="J403">
        <v>0</v>
      </c>
      <c r="K403">
        <v>50</v>
      </c>
      <c r="O403">
        <f t="shared" si="245"/>
        <v>21906.78</v>
      </c>
      <c r="P403">
        <f t="shared" si="246"/>
        <v>21906.78</v>
      </c>
      <c r="Q403">
        <f t="shared" si="247"/>
        <v>0</v>
      </c>
      <c r="R403">
        <f t="shared" si="248"/>
        <v>0</v>
      </c>
      <c r="S403">
        <f t="shared" si="249"/>
        <v>0</v>
      </c>
      <c r="T403">
        <f t="shared" si="250"/>
        <v>0</v>
      </c>
      <c r="U403">
        <f t="shared" si="251"/>
        <v>0</v>
      </c>
      <c r="V403">
        <f t="shared" si="252"/>
        <v>0</v>
      </c>
      <c r="W403">
        <f t="shared" si="253"/>
        <v>0</v>
      </c>
      <c r="X403">
        <f t="shared" si="254"/>
        <v>0</v>
      </c>
      <c r="Y403">
        <f t="shared" si="255"/>
        <v>0</v>
      </c>
      <c r="AA403">
        <v>79197129</v>
      </c>
      <c r="AB403">
        <f t="shared" si="256"/>
        <v>4166.67</v>
      </c>
      <c r="AC403">
        <f t="shared" si="257"/>
        <v>4166.67</v>
      </c>
      <c r="AD403">
        <f t="shared" si="284"/>
        <v>0</v>
      </c>
      <c r="AE403">
        <f t="shared" si="258"/>
        <v>0</v>
      </c>
      <c r="AF403">
        <f t="shared" si="259"/>
        <v>0</v>
      </c>
      <c r="AG403">
        <f t="shared" si="260"/>
        <v>0</v>
      </c>
      <c r="AH403">
        <f t="shared" si="261"/>
        <v>0</v>
      </c>
      <c r="AI403">
        <f t="shared" si="262"/>
        <v>0</v>
      </c>
      <c r="AJ403">
        <f t="shared" si="263"/>
        <v>0</v>
      </c>
      <c r="AK403">
        <v>4166.67</v>
      </c>
      <c r="AL403">
        <v>4166.67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9.51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</v>
      </c>
      <c r="BM403">
        <v>1100</v>
      </c>
      <c r="BN403">
        <v>0</v>
      </c>
      <c r="BO403" t="s">
        <v>3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264"/>
        <v>21906.78</v>
      </c>
      <c r="CQ403">
        <f t="shared" si="265"/>
        <v>4166.67</v>
      </c>
      <c r="CR403">
        <f t="shared" si="266"/>
        <v>0</v>
      </c>
      <c r="CS403">
        <f t="shared" si="267"/>
        <v>0</v>
      </c>
      <c r="CT403">
        <f t="shared" si="268"/>
        <v>0</v>
      </c>
      <c r="CU403">
        <f t="shared" si="269"/>
        <v>0</v>
      </c>
      <c r="CV403">
        <f t="shared" si="270"/>
        <v>0</v>
      </c>
      <c r="CW403">
        <f t="shared" si="271"/>
        <v>0</v>
      </c>
      <c r="CX403">
        <f t="shared" si="272"/>
        <v>0</v>
      </c>
      <c r="CY403">
        <f t="shared" si="285"/>
        <v>0</v>
      </c>
      <c r="CZ403">
        <f t="shared" si="286"/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116</v>
      </c>
      <c r="DW403" t="s">
        <v>116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71527689</v>
      </c>
      <c r="EF403">
        <v>8</v>
      </c>
      <c r="EG403" t="s">
        <v>400</v>
      </c>
      <c r="EH403">
        <v>0</v>
      </c>
      <c r="EI403" t="s">
        <v>3</v>
      </c>
      <c r="EJ403">
        <v>1</v>
      </c>
      <c r="EK403">
        <v>1100</v>
      </c>
      <c r="EL403" t="s">
        <v>401</v>
      </c>
      <c r="EM403" t="s">
        <v>402</v>
      </c>
      <c r="EO403" t="s">
        <v>3</v>
      </c>
      <c r="EQ403">
        <v>0</v>
      </c>
      <c r="ER403">
        <v>4166.67</v>
      </c>
      <c r="ES403">
        <v>4166.67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1</v>
      </c>
      <c r="FD403">
        <v>18</v>
      </c>
      <c r="FF403">
        <v>5000</v>
      </c>
      <c r="FQ403">
        <v>0</v>
      </c>
      <c r="FR403">
        <f t="shared" si="273"/>
        <v>0</v>
      </c>
      <c r="FS403">
        <v>0</v>
      </c>
      <c r="FX403">
        <v>0</v>
      </c>
      <c r="FY403">
        <v>0</v>
      </c>
      <c r="GA403" t="s">
        <v>459</v>
      </c>
      <c r="GD403">
        <v>1</v>
      </c>
      <c r="GF403">
        <v>-1531668093</v>
      </c>
      <c r="GG403">
        <v>2</v>
      </c>
      <c r="GH403">
        <v>3</v>
      </c>
      <c r="GI403">
        <v>4</v>
      </c>
      <c r="GJ403">
        <v>0</v>
      </c>
      <c r="GK403">
        <v>0</v>
      </c>
      <c r="GL403">
        <f t="shared" si="274"/>
        <v>0</v>
      </c>
      <c r="GM403">
        <f t="shared" si="275"/>
        <v>21906.78</v>
      </c>
      <c r="GN403">
        <f t="shared" si="276"/>
        <v>21906.78</v>
      </c>
      <c r="GO403">
        <f t="shared" si="277"/>
        <v>0</v>
      </c>
      <c r="GP403">
        <f t="shared" si="278"/>
        <v>0</v>
      </c>
      <c r="GR403">
        <v>1</v>
      </c>
      <c r="GS403">
        <v>1</v>
      </c>
      <c r="GT403">
        <v>0</v>
      </c>
      <c r="GU403" t="s">
        <v>3</v>
      </c>
      <c r="GV403">
        <f t="shared" si="279"/>
        <v>0</v>
      </c>
      <c r="GW403">
        <v>1</v>
      </c>
      <c r="GX403">
        <f t="shared" si="280"/>
        <v>0</v>
      </c>
      <c r="HA403">
        <v>0</v>
      </c>
      <c r="HB403">
        <v>0</v>
      </c>
      <c r="HC403">
        <f t="shared" si="281"/>
        <v>0</v>
      </c>
      <c r="HE403" t="s">
        <v>412</v>
      </c>
      <c r="HF403" t="s">
        <v>412</v>
      </c>
      <c r="HG403">
        <f t="shared" si="287"/>
        <v>208333.5</v>
      </c>
      <c r="HI403">
        <f t="shared" si="282"/>
        <v>0</v>
      </c>
      <c r="HJ403">
        <f t="shared" si="283"/>
        <v>0</v>
      </c>
      <c r="HK403">
        <f t="shared" si="288"/>
        <v>0</v>
      </c>
      <c r="HL403">
        <f t="shared" si="289"/>
        <v>0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45" x14ac:dyDescent="0.2">
      <c r="A404">
        <v>17</v>
      </c>
      <c r="B404">
        <v>1</v>
      </c>
      <c r="E404" t="s">
        <v>460</v>
      </c>
      <c r="F404" t="s">
        <v>163</v>
      </c>
      <c r="G404" t="s">
        <v>461</v>
      </c>
      <c r="H404" t="s">
        <v>157</v>
      </c>
      <c r="I404">
        <v>20</v>
      </c>
      <c r="J404">
        <v>0</v>
      </c>
      <c r="K404">
        <v>20</v>
      </c>
      <c r="O404">
        <f t="shared" si="245"/>
        <v>103.41</v>
      </c>
      <c r="P404">
        <f t="shared" si="246"/>
        <v>103.41</v>
      </c>
      <c r="Q404">
        <f t="shared" si="247"/>
        <v>0</v>
      </c>
      <c r="R404">
        <f t="shared" si="248"/>
        <v>0</v>
      </c>
      <c r="S404">
        <f t="shared" si="249"/>
        <v>0</v>
      </c>
      <c r="T404">
        <f t="shared" si="250"/>
        <v>0</v>
      </c>
      <c r="U404">
        <f t="shared" si="251"/>
        <v>0</v>
      </c>
      <c r="V404">
        <f t="shared" si="252"/>
        <v>0</v>
      </c>
      <c r="W404">
        <f t="shared" si="253"/>
        <v>0</v>
      </c>
      <c r="X404">
        <f t="shared" si="254"/>
        <v>0</v>
      </c>
      <c r="Y404">
        <f t="shared" si="255"/>
        <v>0</v>
      </c>
      <c r="AA404">
        <v>79197129</v>
      </c>
      <c r="AB404">
        <f t="shared" si="256"/>
        <v>49.17</v>
      </c>
      <c r="AC404">
        <f t="shared" si="257"/>
        <v>49.17</v>
      </c>
      <c r="AD404">
        <f t="shared" si="284"/>
        <v>0</v>
      </c>
      <c r="AE404">
        <f t="shared" si="258"/>
        <v>0</v>
      </c>
      <c r="AF404">
        <f t="shared" si="259"/>
        <v>0</v>
      </c>
      <c r="AG404">
        <f t="shared" si="260"/>
        <v>0</v>
      </c>
      <c r="AH404">
        <f t="shared" si="261"/>
        <v>0</v>
      </c>
      <c r="AI404">
        <f t="shared" si="262"/>
        <v>0</v>
      </c>
      <c r="AJ404">
        <f t="shared" si="263"/>
        <v>0</v>
      </c>
      <c r="AK404">
        <v>49.17</v>
      </c>
      <c r="AL404">
        <v>49.17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9.51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1</v>
      </c>
      <c r="BJ404" t="s">
        <v>3</v>
      </c>
      <c r="BM404">
        <v>1100</v>
      </c>
      <c r="BN404">
        <v>0</v>
      </c>
      <c r="BO404" t="s">
        <v>3</v>
      </c>
      <c r="BP404">
        <v>0</v>
      </c>
      <c r="BQ404">
        <v>8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264"/>
        <v>103.41</v>
      </c>
      <c r="CQ404">
        <f t="shared" si="265"/>
        <v>49.17</v>
      </c>
      <c r="CR404">
        <f t="shared" si="266"/>
        <v>0</v>
      </c>
      <c r="CS404">
        <f t="shared" si="267"/>
        <v>0</v>
      </c>
      <c r="CT404">
        <f t="shared" si="268"/>
        <v>0</v>
      </c>
      <c r="CU404">
        <f t="shared" si="269"/>
        <v>0</v>
      </c>
      <c r="CV404">
        <f t="shared" si="270"/>
        <v>0</v>
      </c>
      <c r="CW404">
        <f t="shared" si="271"/>
        <v>0</v>
      </c>
      <c r="CX404">
        <f t="shared" si="272"/>
        <v>0</v>
      </c>
      <c r="CY404">
        <f t="shared" si="285"/>
        <v>0</v>
      </c>
      <c r="CZ404">
        <f t="shared" si="286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1003</v>
      </c>
      <c r="DV404" t="s">
        <v>157</v>
      </c>
      <c r="DW404" t="s">
        <v>157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71527689</v>
      </c>
      <c r="EF404">
        <v>8</v>
      </c>
      <c r="EG404" t="s">
        <v>400</v>
      </c>
      <c r="EH404">
        <v>0</v>
      </c>
      <c r="EI404" t="s">
        <v>3</v>
      </c>
      <c r="EJ404">
        <v>1</v>
      </c>
      <c r="EK404">
        <v>1100</v>
      </c>
      <c r="EL404" t="s">
        <v>401</v>
      </c>
      <c r="EM404" t="s">
        <v>402</v>
      </c>
      <c r="EO404" t="s">
        <v>3</v>
      </c>
      <c r="EQ404">
        <v>0</v>
      </c>
      <c r="ER404">
        <v>49.17</v>
      </c>
      <c r="ES404">
        <v>49.17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5</v>
      </c>
      <c r="FC404">
        <v>1</v>
      </c>
      <c r="FD404">
        <v>18</v>
      </c>
      <c r="FF404">
        <v>59</v>
      </c>
      <c r="FQ404">
        <v>0</v>
      </c>
      <c r="FR404">
        <f t="shared" si="273"/>
        <v>0</v>
      </c>
      <c r="FS404">
        <v>0</v>
      </c>
      <c r="FX404">
        <v>0</v>
      </c>
      <c r="FY404">
        <v>0</v>
      </c>
      <c r="GA404" t="s">
        <v>462</v>
      </c>
      <c r="GD404">
        <v>1</v>
      </c>
      <c r="GF404">
        <v>-137625191</v>
      </c>
      <c r="GG404">
        <v>2</v>
      </c>
      <c r="GH404">
        <v>3</v>
      </c>
      <c r="GI404">
        <v>4</v>
      </c>
      <c r="GJ404">
        <v>0</v>
      </c>
      <c r="GK404">
        <v>0</v>
      </c>
      <c r="GL404">
        <f t="shared" si="274"/>
        <v>0</v>
      </c>
      <c r="GM404">
        <f t="shared" si="275"/>
        <v>103.41</v>
      </c>
      <c r="GN404">
        <f t="shared" si="276"/>
        <v>103.41</v>
      </c>
      <c r="GO404">
        <f t="shared" si="277"/>
        <v>0</v>
      </c>
      <c r="GP404">
        <f t="shared" si="278"/>
        <v>0</v>
      </c>
      <c r="GR404">
        <v>1</v>
      </c>
      <c r="GS404">
        <v>1</v>
      </c>
      <c r="GT404">
        <v>0</v>
      </c>
      <c r="GU404" t="s">
        <v>3</v>
      </c>
      <c r="GV404">
        <f t="shared" si="279"/>
        <v>0</v>
      </c>
      <c r="GW404">
        <v>1</v>
      </c>
      <c r="GX404">
        <f t="shared" si="280"/>
        <v>0</v>
      </c>
      <c r="HA404">
        <v>0</v>
      </c>
      <c r="HB404">
        <v>0</v>
      </c>
      <c r="HC404">
        <f t="shared" si="281"/>
        <v>0</v>
      </c>
      <c r="HE404" t="s">
        <v>412</v>
      </c>
      <c r="HF404" t="s">
        <v>412</v>
      </c>
      <c r="HG404">
        <f t="shared" si="287"/>
        <v>983.4</v>
      </c>
      <c r="HI404">
        <f t="shared" si="282"/>
        <v>0</v>
      </c>
      <c r="HJ404">
        <f t="shared" si="283"/>
        <v>0</v>
      </c>
      <c r="HK404">
        <f t="shared" si="288"/>
        <v>0</v>
      </c>
      <c r="HL404">
        <f t="shared" si="289"/>
        <v>0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45" x14ac:dyDescent="0.2">
      <c r="A405">
        <v>17</v>
      </c>
      <c r="B405">
        <v>1</v>
      </c>
      <c r="E405" t="s">
        <v>463</v>
      </c>
      <c r="F405" t="s">
        <v>167</v>
      </c>
      <c r="G405" t="s">
        <v>464</v>
      </c>
      <c r="H405" t="s">
        <v>157</v>
      </c>
      <c r="I405">
        <v>6</v>
      </c>
      <c r="J405">
        <v>0</v>
      </c>
      <c r="K405">
        <v>6</v>
      </c>
      <c r="O405">
        <f t="shared" si="245"/>
        <v>220.82</v>
      </c>
      <c r="P405">
        <f t="shared" si="246"/>
        <v>220.82</v>
      </c>
      <c r="Q405">
        <f t="shared" si="247"/>
        <v>0</v>
      </c>
      <c r="R405">
        <f t="shared" si="248"/>
        <v>0</v>
      </c>
      <c r="S405">
        <f t="shared" si="249"/>
        <v>0</v>
      </c>
      <c r="T405">
        <f t="shared" si="250"/>
        <v>0</v>
      </c>
      <c r="U405">
        <f t="shared" si="251"/>
        <v>0</v>
      </c>
      <c r="V405">
        <f t="shared" si="252"/>
        <v>0</v>
      </c>
      <c r="W405">
        <f t="shared" si="253"/>
        <v>0</v>
      </c>
      <c r="X405">
        <f t="shared" si="254"/>
        <v>0</v>
      </c>
      <c r="Y405">
        <f t="shared" si="255"/>
        <v>0</v>
      </c>
      <c r="AA405">
        <v>79197129</v>
      </c>
      <c r="AB405">
        <f t="shared" si="256"/>
        <v>350</v>
      </c>
      <c r="AC405">
        <f t="shared" si="257"/>
        <v>350</v>
      </c>
      <c r="AD405">
        <f t="shared" si="284"/>
        <v>0</v>
      </c>
      <c r="AE405">
        <f t="shared" si="258"/>
        <v>0</v>
      </c>
      <c r="AF405">
        <f t="shared" si="259"/>
        <v>0</v>
      </c>
      <c r="AG405">
        <f t="shared" si="260"/>
        <v>0</v>
      </c>
      <c r="AH405">
        <f t="shared" si="261"/>
        <v>0</v>
      </c>
      <c r="AI405">
        <f t="shared" si="262"/>
        <v>0</v>
      </c>
      <c r="AJ405">
        <f t="shared" si="263"/>
        <v>0</v>
      </c>
      <c r="AK405">
        <v>350</v>
      </c>
      <c r="AL405">
        <v>350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9.51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3</v>
      </c>
      <c r="BM405">
        <v>1100</v>
      </c>
      <c r="BN405">
        <v>0</v>
      </c>
      <c r="BO405" t="s">
        <v>3</v>
      </c>
      <c r="BP405">
        <v>0</v>
      </c>
      <c r="BQ405">
        <v>8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264"/>
        <v>220.82</v>
      </c>
      <c r="CQ405">
        <f t="shared" si="265"/>
        <v>350</v>
      </c>
      <c r="CR405">
        <f t="shared" si="266"/>
        <v>0</v>
      </c>
      <c r="CS405">
        <f t="shared" si="267"/>
        <v>0</v>
      </c>
      <c r="CT405">
        <f t="shared" si="268"/>
        <v>0</v>
      </c>
      <c r="CU405">
        <f t="shared" si="269"/>
        <v>0</v>
      </c>
      <c r="CV405">
        <f t="shared" si="270"/>
        <v>0</v>
      </c>
      <c r="CW405">
        <f t="shared" si="271"/>
        <v>0</v>
      </c>
      <c r="CX405">
        <f t="shared" si="272"/>
        <v>0</v>
      </c>
      <c r="CY405">
        <f t="shared" si="285"/>
        <v>0</v>
      </c>
      <c r="CZ405">
        <f t="shared" si="286"/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1003</v>
      </c>
      <c r="DV405" t="s">
        <v>157</v>
      </c>
      <c r="DW405" t="s">
        <v>157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71527689</v>
      </c>
      <c r="EF405">
        <v>8</v>
      </c>
      <c r="EG405" t="s">
        <v>400</v>
      </c>
      <c r="EH405">
        <v>0</v>
      </c>
      <c r="EI405" t="s">
        <v>3</v>
      </c>
      <c r="EJ405">
        <v>1</v>
      </c>
      <c r="EK405">
        <v>1100</v>
      </c>
      <c r="EL405" t="s">
        <v>401</v>
      </c>
      <c r="EM405" t="s">
        <v>402</v>
      </c>
      <c r="EO405" t="s">
        <v>3</v>
      </c>
      <c r="EQ405">
        <v>0</v>
      </c>
      <c r="ER405">
        <v>350</v>
      </c>
      <c r="ES405">
        <v>350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5</v>
      </c>
      <c r="FC405">
        <v>1</v>
      </c>
      <c r="FD405">
        <v>18</v>
      </c>
      <c r="FF405">
        <v>420</v>
      </c>
      <c r="FQ405">
        <v>0</v>
      </c>
      <c r="FR405">
        <f t="shared" si="273"/>
        <v>0</v>
      </c>
      <c r="FS405">
        <v>0</v>
      </c>
      <c r="FX405">
        <v>0</v>
      </c>
      <c r="FY405">
        <v>0</v>
      </c>
      <c r="GA405" t="s">
        <v>465</v>
      </c>
      <c r="GD405">
        <v>1</v>
      </c>
      <c r="GF405">
        <v>-612277220</v>
      </c>
      <c r="GG405">
        <v>2</v>
      </c>
      <c r="GH405">
        <v>3</v>
      </c>
      <c r="GI405">
        <v>4</v>
      </c>
      <c r="GJ405">
        <v>0</v>
      </c>
      <c r="GK405">
        <v>0</v>
      </c>
      <c r="GL405">
        <f t="shared" si="274"/>
        <v>0</v>
      </c>
      <c r="GM405">
        <f t="shared" si="275"/>
        <v>220.82</v>
      </c>
      <c r="GN405">
        <f t="shared" si="276"/>
        <v>220.82</v>
      </c>
      <c r="GO405">
        <f t="shared" si="277"/>
        <v>0</v>
      </c>
      <c r="GP405">
        <f t="shared" si="278"/>
        <v>0</v>
      </c>
      <c r="GR405">
        <v>1</v>
      </c>
      <c r="GS405">
        <v>1</v>
      </c>
      <c r="GT405">
        <v>0</v>
      </c>
      <c r="GU405" t="s">
        <v>3</v>
      </c>
      <c r="GV405">
        <f t="shared" si="279"/>
        <v>0</v>
      </c>
      <c r="GW405">
        <v>1</v>
      </c>
      <c r="GX405">
        <f t="shared" si="280"/>
        <v>0</v>
      </c>
      <c r="HA405">
        <v>0</v>
      </c>
      <c r="HB405">
        <v>0</v>
      </c>
      <c r="HC405">
        <f t="shared" si="281"/>
        <v>0</v>
      </c>
      <c r="HE405" t="s">
        <v>412</v>
      </c>
      <c r="HF405" t="s">
        <v>412</v>
      </c>
      <c r="HG405">
        <f t="shared" si="287"/>
        <v>2100</v>
      </c>
      <c r="HI405">
        <f t="shared" si="282"/>
        <v>0</v>
      </c>
      <c r="HJ405">
        <f t="shared" si="283"/>
        <v>0</v>
      </c>
      <c r="HK405">
        <f t="shared" si="288"/>
        <v>0</v>
      </c>
      <c r="HL405">
        <f t="shared" si="289"/>
        <v>0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45" x14ac:dyDescent="0.2">
      <c r="A406">
        <v>17</v>
      </c>
      <c r="B406">
        <v>1</v>
      </c>
      <c r="E406" t="s">
        <v>466</v>
      </c>
      <c r="F406" t="s">
        <v>171</v>
      </c>
      <c r="G406" t="s">
        <v>467</v>
      </c>
      <c r="H406" t="s">
        <v>46</v>
      </c>
      <c r="I406">
        <v>320.39999999999998</v>
      </c>
      <c r="J406">
        <v>0</v>
      </c>
      <c r="K406">
        <v>320.39999999999998</v>
      </c>
      <c r="O406">
        <f t="shared" si="245"/>
        <v>53343.74</v>
      </c>
      <c r="P406">
        <f t="shared" si="246"/>
        <v>53343.74</v>
      </c>
      <c r="Q406">
        <f t="shared" si="247"/>
        <v>0</v>
      </c>
      <c r="R406">
        <f t="shared" si="248"/>
        <v>0</v>
      </c>
      <c r="S406">
        <f t="shared" si="249"/>
        <v>0</v>
      </c>
      <c r="T406">
        <f t="shared" si="250"/>
        <v>0</v>
      </c>
      <c r="U406">
        <f t="shared" si="251"/>
        <v>0</v>
      </c>
      <c r="V406">
        <f t="shared" si="252"/>
        <v>0</v>
      </c>
      <c r="W406">
        <f t="shared" si="253"/>
        <v>0</v>
      </c>
      <c r="X406">
        <f t="shared" si="254"/>
        <v>0</v>
      </c>
      <c r="Y406">
        <f t="shared" si="255"/>
        <v>0</v>
      </c>
      <c r="AA406">
        <v>79197129</v>
      </c>
      <c r="AB406">
        <f t="shared" si="256"/>
        <v>1583.33</v>
      </c>
      <c r="AC406">
        <f t="shared" si="257"/>
        <v>1583.33</v>
      </c>
      <c r="AD406">
        <f t="shared" si="284"/>
        <v>0</v>
      </c>
      <c r="AE406">
        <f t="shared" si="258"/>
        <v>0</v>
      </c>
      <c r="AF406">
        <f t="shared" si="259"/>
        <v>0</v>
      </c>
      <c r="AG406">
        <f t="shared" si="260"/>
        <v>0</v>
      </c>
      <c r="AH406">
        <f t="shared" si="261"/>
        <v>0</v>
      </c>
      <c r="AI406">
        <f t="shared" si="262"/>
        <v>0</v>
      </c>
      <c r="AJ406">
        <f t="shared" si="263"/>
        <v>0</v>
      </c>
      <c r="AK406">
        <v>1583.33</v>
      </c>
      <c r="AL406">
        <v>1583.33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9.51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3</v>
      </c>
      <c r="BM406">
        <v>1100</v>
      </c>
      <c r="BN406">
        <v>0</v>
      </c>
      <c r="BO406" t="s">
        <v>3</v>
      </c>
      <c r="BP406">
        <v>0</v>
      </c>
      <c r="BQ406">
        <v>8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264"/>
        <v>53343.74</v>
      </c>
      <c r="CQ406">
        <f t="shared" si="265"/>
        <v>1583.33</v>
      </c>
      <c r="CR406">
        <f t="shared" si="266"/>
        <v>0</v>
      </c>
      <c r="CS406">
        <f t="shared" si="267"/>
        <v>0</v>
      </c>
      <c r="CT406">
        <f t="shared" si="268"/>
        <v>0</v>
      </c>
      <c r="CU406">
        <f t="shared" si="269"/>
        <v>0</v>
      </c>
      <c r="CV406">
        <f t="shared" si="270"/>
        <v>0</v>
      </c>
      <c r="CW406">
        <f t="shared" si="271"/>
        <v>0</v>
      </c>
      <c r="CX406">
        <f t="shared" si="272"/>
        <v>0</v>
      </c>
      <c r="CY406">
        <f t="shared" si="285"/>
        <v>0</v>
      </c>
      <c r="CZ406">
        <f t="shared" si="286"/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1007</v>
      </c>
      <c r="DV406" t="s">
        <v>46</v>
      </c>
      <c r="DW406" t="s">
        <v>46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71527689</v>
      </c>
      <c r="EF406">
        <v>8</v>
      </c>
      <c r="EG406" t="s">
        <v>400</v>
      </c>
      <c r="EH406">
        <v>0</v>
      </c>
      <c r="EI406" t="s">
        <v>3</v>
      </c>
      <c r="EJ406">
        <v>1</v>
      </c>
      <c r="EK406">
        <v>1100</v>
      </c>
      <c r="EL406" t="s">
        <v>401</v>
      </c>
      <c r="EM406" t="s">
        <v>402</v>
      </c>
      <c r="EO406" t="s">
        <v>3</v>
      </c>
      <c r="EQ406">
        <v>0</v>
      </c>
      <c r="ER406">
        <v>1583.33</v>
      </c>
      <c r="ES406">
        <v>1583.33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5</v>
      </c>
      <c r="FC406">
        <v>1</v>
      </c>
      <c r="FD406">
        <v>18</v>
      </c>
      <c r="FF406">
        <v>1900</v>
      </c>
      <c r="FQ406">
        <v>0</v>
      </c>
      <c r="FR406">
        <f t="shared" si="273"/>
        <v>0</v>
      </c>
      <c r="FS406">
        <v>0</v>
      </c>
      <c r="FX406">
        <v>0</v>
      </c>
      <c r="FY406">
        <v>0</v>
      </c>
      <c r="GA406" t="s">
        <v>456</v>
      </c>
      <c r="GD406">
        <v>1</v>
      </c>
      <c r="GF406">
        <v>-245579271</v>
      </c>
      <c r="GG406">
        <v>2</v>
      </c>
      <c r="GH406">
        <v>3</v>
      </c>
      <c r="GI406">
        <v>4</v>
      </c>
      <c r="GJ406">
        <v>0</v>
      </c>
      <c r="GK406">
        <v>0</v>
      </c>
      <c r="GL406">
        <f t="shared" si="274"/>
        <v>0</v>
      </c>
      <c r="GM406">
        <f t="shared" si="275"/>
        <v>53343.74</v>
      </c>
      <c r="GN406">
        <f t="shared" si="276"/>
        <v>53343.74</v>
      </c>
      <c r="GO406">
        <f t="shared" si="277"/>
        <v>0</v>
      </c>
      <c r="GP406">
        <f t="shared" si="278"/>
        <v>0</v>
      </c>
      <c r="GR406">
        <v>1</v>
      </c>
      <c r="GS406">
        <v>1</v>
      </c>
      <c r="GT406">
        <v>0</v>
      </c>
      <c r="GU406" t="s">
        <v>3</v>
      </c>
      <c r="GV406">
        <f t="shared" si="279"/>
        <v>0</v>
      </c>
      <c r="GW406">
        <v>1</v>
      </c>
      <c r="GX406">
        <f t="shared" si="280"/>
        <v>0</v>
      </c>
      <c r="HA406">
        <v>0</v>
      </c>
      <c r="HB406">
        <v>0</v>
      </c>
      <c r="HC406">
        <f t="shared" si="281"/>
        <v>0</v>
      </c>
      <c r="HE406" t="s">
        <v>412</v>
      </c>
      <c r="HF406" t="s">
        <v>412</v>
      </c>
      <c r="HG406">
        <f t="shared" si="287"/>
        <v>507298.93</v>
      </c>
      <c r="HI406">
        <f t="shared" si="282"/>
        <v>0</v>
      </c>
      <c r="HJ406">
        <f t="shared" si="283"/>
        <v>0</v>
      </c>
      <c r="HK406">
        <f t="shared" si="288"/>
        <v>0</v>
      </c>
      <c r="HL406">
        <f t="shared" si="289"/>
        <v>0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45" x14ac:dyDescent="0.2">
      <c r="A407">
        <v>17</v>
      </c>
      <c r="B407">
        <v>1</v>
      </c>
      <c r="E407" t="s">
        <v>468</v>
      </c>
      <c r="F407" t="s">
        <v>176</v>
      </c>
      <c r="G407" t="s">
        <v>469</v>
      </c>
      <c r="H407" t="s">
        <v>46</v>
      </c>
      <c r="I407">
        <v>5</v>
      </c>
      <c r="J407">
        <v>0</v>
      </c>
      <c r="K407">
        <v>5</v>
      </c>
      <c r="O407">
        <f t="shared" si="245"/>
        <v>1533.48</v>
      </c>
      <c r="P407">
        <f t="shared" si="246"/>
        <v>1533.48</v>
      </c>
      <c r="Q407">
        <f t="shared" si="247"/>
        <v>0</v>
      </c>
      <c r="R407">
        <f t="shared" si="248"/>
        <v>0</v>
      </c>
      <c r="S407">
        <f t="shared" si="249"/>
        <v>0</v>
      </c>
      <c r="T407">
        <f t="shared" si="250"/>
        <v>0</v>
      </c>
      <c r="U407">
        <f t="shared" si="251"/>
        <v>0</v>
      </c>
      <c r="V407">
        <f t="shared" si="252"/>
        <v>0</v>
      </c>
      <c r="W407">
        <f t="shared" si="253"/>
        <v>0</v>
      </c>
      <c r="X407">
        <f t="shared" si="254"/>
        <v>0</v>
      </c>
      <c r="Y407">
        <f t="shared" si="255"/>
        <v>0</v>
      </c>
      <c r="AA407">
        <v>79197129</v>
      </c>
      <c r="AB407">
        <f t="shared" si="256"/>
        <v>2916.67</v>
      </c>
      <c r="AC407">
        <f t="shared" si="257"/>
        <v>2916.67</v>
      </c>
      <c r="AD407">
        <f t="shared" si="284"/>
        <v>0</v>
      </c>
      <c r="AE407">
        <f t="shared" si="258"/>
        <v>0</v>
      </c>
      <c r="AF407">
        <f t="shared" si="259"/>
        <v>0</v>
      </c>
      <c r="AG407">
        <f t="shared" si="260"/>
        <v>0</v>
      </c>
      <c r="AH407">
        <f t="shared" si="261"/>
        <v>0</v>
      </c>
      <c r="AI407">
        <f t="shared" si="262"/>
        <v>0</v>
      </c>
      <c r="AJ407">
        <f t="shared" si="263"/>
        <v>0</v>
      </c>
      <c r="AK407">
        <v>2916.67</v>
      </c>
      <c r="AL407">
        <v>2916.67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9.51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3</v>
      </c>
      <c r="BM407">
        <v>1100</v>
      </c>
      <c r="BN407">
        <v>0</v>
      </c>
      <c r="BO407" t="s">
        <v>3</v>
      </c>
      <c r="BP407">
        <v>0</v>
      </c>
      <c r="BQ407">
        <v>8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264"/>
        <v>1533.48</v>
      </c>
      <c r="CQ407">
        <f t="shared" si="265"/>
        <v>2916.67</v>
      </c>
      <c r="CR407">
        <f t="shared" si="266"/>
        <v>0</v>
      </c>
      <c r="CS407">
        <f t="shared" si="267"/>
        <v>0</v>
      </c>
      <c r="CT407">
        <f t="shared" si="268"/>
        <v>0</v>
      </c>
      <c r="CU407">
        <f t="shared" si="269"/>
        <v>0</v>
      </c>
      <c r="CV407">
        <f t="shared" si="270"/>
        <v>0</v>
      </c>
      <c r="CW407">
        <f t="shared" si="271"/>
        <v>0</v>
      </c>
      <c r="CX407">
        <f t="shared" si="272"/>
        <v>0</v>
      </c>
      <c r="CY407">
        <f t="shared" si="285"/>
        <v>0</v>
      </c>
      <c r="CZ407">
        <f t="shared" si="286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1007</v>
      </c>
      <c r="DV407" t="s">
        <v>46</v>
      </c>
      <c r="DW407" t="s">
        <v>46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71527689</v>
      </c>
      <c r="EF407">
        <v>8</v>
      </c>
      <c r="EG407" t="s">
        <v>400</v>
      </c>
      <c r="EH407">
        <v>0</v>
      </c>
      <c r="EI407" t="s">
        <v>3</v>
      </c>
      <c r="EJ407">
        <v>1</v>
      </c>
      <c r="EK407">
        <v>1100</v>
      </c>
      <c r="EL407" t="s">
        <v>401</v>
      </c>
      <c r="EM407" t="s">
        <v>402</v>
      </c>
      <c r="EO407" t="s">
        <v>3</v>
      </c>
      <c r="EQ407">
        <v>0</v>
      </c>
      <c r="ER407">
        <v>2916.67</v>
      </c>
      <c r="ES407">
        <v>2916.67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5</v>
      </c>
      <c r="FC407">
        <v>1</v>
      </c>
      <c r="FD407">
        <v>18</v>
      </c>
      <c r="FF407">
        <v>3500</v>
      </c>
      <c r="FQ407">
        <v>0</v>
      </c>
      <c r="FR407">
        <f t="shared" si="273"/>
        <v>0</v>
      </c>
      <c r="FS407">
        <v>0</v>
      </c>
      <c r="FX407">
        <v>0</v>
      </c>
      <c r="FY407">
        <v>0</v>
      </c>
      <c r="GA407" t="s">
        <v>411</v>
      </c>
      <c r="GD407">
        <v>1</v>
      </c>
      <c r="GF407">
        <v>-907833273</v>
      </c>
      <c r="GG407">
        <v>2</v>
      </c>
      <c r="GH407">
        <v>3</v>
      </c>
      <c r="GI407">
        <v>4</v>
      </c>
      <c r="GJ407">
        <v>0</v>
      </c>
      <c r="GK407">
        <v>0</v>
      </c>
      <c r="GL407">
        <f t="shared" si="274"/>
        <v>0</v>
      </c>
      <c r="GM407">
        <f t="shared" si="275"/>
        <v>1533.48</v>
      </c>
      <c r="GN407">
        <f t="shared" si="276"/>
        <v>1533.48</v>
      </c>
      <c r="GO407">
        <f t="shared" si="277"/>
        <v>0</v>
      </c>
      <c r="GP407">
        <f t="shared" si="278"/>
        <v>0</v>
      </c>
      <c r="GR407">
        <v>1</v>
      </c>
      <c r="GS407">
        <v>1</v>
      </c>
      <c r="GT407">
        <v>0</v>
      </c>
      <c r="GU407" t="s">
        <v>3</v>
      </c>
      <c r="GV407">
        <f t="shared" si="279"/>
        <v>0</v>
      </c>
      <c r="GW407">
        <v>1</v>
      </c>
      <c r="GX407">
        <f t="shared" si="280"/>
        <v>0</v>
      </c>
      <c r="HA407">
        <v>0</v>
      </c>
      <c r="HB407">
        <v>0</v>
      </c>
      <c r="HC407">
        <f t="shared" si="281"/>
        <v>0</v>
      </c>
      <c r="HE407" t="s">
        <v>412</v>
      </c>
      <c r="HF407" t="s">
        <v>412</v>
      </c>
      <c r="HG407">
        <f t="shared" si="287"/>
        <v>14583.35</v>
      </c>
      <c r="HI407">
        <f t="shared" si="282"/>
        <v>0</v>
      </c>
      <c r="HJ407">
        <f t="shared" si="283"/>
        <v>0</v>
      </c>
      <c r="HK407">
        <f t="shared" si="288"/>
        <v>0</v>
      </c>
      <c r="HL407">
        <f t="shared" si="289"/>
        <v>0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45" x14ac:dyDescent="0.2">
      <c r="A408">
        <v>17</v>
      </c>
      <c r="B408">
        <v>1</v>
      </c>
      <c r="E408" t="s">
        <v>470</v>
      </c>
      <c r="F408" t="s">
        <v>185</v>
      </c>
      <c r="G408" t="s">
        <v>471</v>
      </c>
      <c r="H408" t="s">
        <v>63</v>
      </c>
      <c r="I408">
        <v>2.02</v>
      </c>
      <c r="J408">
        <v>0</v>
      </c>
      <c r="K408">
        <v>2.02</v>
      </c>
      <c r="O408">
        <f t="shared" si="245"/>
        <v>2212.58</v>
      </c>
      <c r="P408">
        <f t="shared" si="246"/>
        <v>2212.58</v>
      </c>
      <c r="Q408">
        <f t="shared" si="247"/>
        <v>0</v>
      </c>
      <c r="R408">
        <f t="shared" si="248"/>
        <v>0</v>
      </c>
      <c r="S408">
        <f t="shared" si="249"/>
        <v>0</v>
      </c>
      <c r="T408">
        <f t="shared" si="250"/>
        <v>0</v>
      </c>
      <c r="U408">
        <f t="shared" si="251"/>
        <v>0</v>
      </c>
      <c r="V408">
        <f t="shared" si="252"/>
        <v>0</v>
      </c>
      <c r="W408">
        <f t="shared" si="253"/>
        <v>0</v>
      </c>
      <c r="X408">
        <f t="shared" si="254"/>
        <v>0</v>
      </c>
      <c r="Y408">
        <f t="shared" si="255"/>
        <v>0</v>
      </c>
      <c r="AA408">
        <v>79197129</v>
      </c>
      <c r="AB408">
        <f t="shared" si="256"/>
        <v>10416.67</v>
      </c>
      <c r="AC408">
        <f t="shared" si="257"/>
        <v>10416.67</v>
      </c>
      <c r="AD408">
        <f t="shared" si="284"/>
        <v>0</v>
      </c>
      <c r="AE408">
        <f t="shared" si="258"/>
        <v>0</v>
      </c>
      <c r="AF408">
        <f t="shared" si="259"/>
        <v>0</v>
      </c>
      <c r="AG408">
        <f t="shared" si="260"/>
        <v>0</v>
      </c>
      <c r="AH408">
        <f t="shared" si="261"/>
        <v>0</v>
      </c>
      <c r="AI408">
        <f t="shared" si="262"/>
        <v>0</v>
      </c>
      <c r="AJ408">
        <f t="shared" si="263"/>
        <v>0</v>
      </c>
      <c r="AK408">
        <v>10416.67</v>
      </c>
      <c r="AL408">
        <v>10416.67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9.51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3</v>
      </c>
      <c r="BM408">
        <v>1100</v>
      </c>
      <c r="BN408">
        <v>0</v>
      </c>
      <c r="BO408" t="s">
        <v>3</v>
      </c>
      <c r="BP408">
        <v>0</v>
      </c>
      <c r="BQ408">
        <v>8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264"/>
        <v>2212.58</v>
      </c>
      <c r="CQ408">
        <f t="shared" si="265"/>
        <v>10416.67</v>
      </c>
      <c r="CR408">
        <f t="shared" si="266"/>
        <v>0</v>
      </c>
      <c r="CS408">
        <f t="shared" si="267"/>
        <v>0</v>
      </c>
      <c r="CT408">
        <f t="shared" si="268"/>
        <v>0</v>
      </c>
      <c r="CU408">
        <f t="shared" si="269"/>
        <v>0</v>
      </c>
      <c r="CV408">
        <f t="shared" si="270"/>
        <v>0</v>
      </c>
      <c r="CW408">
        <f t="shared" si="271"/>
        <v>0</v>
      </c>
      <c r="CX408">
        <f t="shared" si="272"/>
        <v>0</v>
      </c>
      <c r="CY408">
        <f t="shared" si="285"/>
        <v>0</v>
      </c>
      <c r="CZ408">
        <f t="shared" si="286"/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63</v>
      </c>
      <c r="DW408" t="s">
        <v>63</v>
      </c>
      <c r="DX408">
        <v>1000</v>
      </c>
      <c r="DZ408" t="s">
        <v>3</v>
      </c>
      <c r="EA408" t="s">
        <v>3</v>
      </c>
      <c r="EB408" t="s">
        <v>3</v>
      </c>
      <c r="EC408" t="s">
        <v>3</v>
      </c>
      <c r="EE408">
        <v>71527689</v>
      </c>
      <c r="EF408">
        <v>8</v>
      </c>
      <c r="EG408" t="s">
        <v>400</v>
      </c>
      <c r="EH408">
        <v>0</v>
      </c>
      <c r="EI408" t="s">
        <v>3</v>
      </c>
      <c r="EJ408">
        <v>1</v>
      </c>
      <c r="EK408">
        <v>1100</v>
      </c>
      <c r="EL408" t="s">
        <v>401</v>
      </c>
      <c r="EM408" t="s">
        <v>402</v>
      </c>
      <c r="EO408" t="s">
        <v>3</v>
      </c>
      <c r="EQ408">
        <v>0</v>
      </c>
      <c r="ER408">
        <v>10416.67</v>
      </c>
      <c r="ES408">
        <v>10416.67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5</v>
      </c>
      <c r="FC408">
        <v>1</v>
      </c>
      <c r="FD408">
        <v>18</v>
      </c>
      <c r="FF408">
        <v>12500</v>
      </c>
      <c r="FQ408">
        <v>0</v>
      </c>
      <c r="FR408">
        <f t="shared" si="273"/>
        <v>0</v>
      </c>
      <c r="FS408">
        <v>0</v>
      </c>
      <c r="FX408">
        <v>0</v>
      </c>
      <c r="FY408">
        <v>0</v>
      </c>
      <c r="GA408" t="s">
        <v>472</v>
      </c>
      <c r="GD408">
        <v>1</v>
      </c>
      <c r="GF408">
        <v>1823447799</v>
      </c>
      <c r="GG408">
        <v>2</v>
      </c>
      <c r="GH408">
        <v>3</v>
      </c>
      <c r="GI408">
        <v>4</v>
      </c>
      <c r="GJ408">
        <v>0</v>
      </c>
      <c r="GK408">
        <v>0</v>
      </c>
      <c r="GL408">
        <f t="shared" si="274"/>
        <v>0</v>
      </c>
      <c r="GM408">
        <f t="shared" si="275"/>
        <v>2212.58</v>
      </c>
      <c r="GN408">
        <f t="shared" si="276"/>
        <v>2212.58</v>
      </c>
      <c r="GO408">
        <f t="shared" si="277"/>
        <v>0</v>
      </c>
      <c r="GP408">
        <f t="shared" si="278"/>
        <v>0</v>
      </c>
      <c r="GR408">
        <v>1</v>
      </c>
      <c r="GS408">
        <v>1</v>
      </c>
      <c r="GT408">
        <v>0</v>
      </c>
      <c r="GU408" t="s">
        <v>3</v>
      </c>
      <c r="GV408">
        <f t="shared" si="279"/>
        <v>0</v>
      </c>
      <c r="GW408">
        <v>1</v>
      </c>
      <c r="GX408">
        <f t="shared" si="280"/>
        <v>0</v>
      </c>
      <c r="HA408">
        <v>0</v>
      </c>
      <c r="HB408">
        <v>0</v>
      </c>
      <c r="HC408">
        <f t="shared" si="281"/>
        <v>0</v>
      </c>
      <c r="HE408" t="s">
        <v>412</v>
      </c>
      <c r="HF408" t="s">
        <v>412</v>
      </c>
      <c r="HG408">
        <f t="shared" si="287"/>
        <v>21041.67</v>
      </c>
      <c r="HI408">
        <f t="shared" si="282"/>
        <v>0</v>
      </c>
      <c r="HJ408">
        <f t="shared" si="283"/>
        <v>0</v>
      </c>
      <c r="HK408">
        <f t="shared" si="288"/>
        <v>0</v>
      </c>
      <c r="HL408">
        <f t="shared" si="289"/>
        <v>0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10" spans="1:245" x14ac:dyDescent="0.2">
      <c r="A410" s="2">
        <v>51</v>
      </c>
      <c r="B410" s="2">
        <f>B381</f>
        <v>1</v>
      </c>
      <c r="C410" s="2">
        <f>A381</f>
        <v>4</v>
      </c>
      <c r="D410" s="2">
        <f>ROW(A381)</f>
        <v>381</v>
      </c>
      <c r="E410" s="2"/>
      <c r="F410" s="2" t="str">
        <f>IF(F381&lt;&gt;"",F381,"")</f>
        <v>Новый раздел</v>
      </c>
      <c r="G410" s="2" t="str">
        <f>IF(G381&lt;&gt;"",G381,"")</f>
        <v>Раздел: Материалы</v>
      </c>
      <c r="H410" s="2">
        <v>0</v>
      </c>
      <c r="I410" s="2"/>
      <c r="J410" s="2"/>
      <c r="K410" s="2"/>
      <c r="L410" s="2"/>
      <c r="M410" s="2"/>
      <c r="N410" s="2"/>
      <c r="O410" s="2">
        <f t="shared" ref="O410:T410" si="290">ROUND(AB410,2)</f>
        <v>1489607.83</v>
      </c>
      <c r="P410" s="2">
        <f t="shared" si="290"/>
        <v>1489607.83</v>
      </c>
      <c r="Q410" s="2">
        <f t="shared" si="290"/>
        <v>0</v>
      </c>
      <c r="R410" s="2">
        <f t="shared" si="290"/>
        <v>0</v>
      </c>
      <c r="S410" s="2">
        <f t="shared" si="290"/>
        <v>0</v>
      </c>
      <c r="T410" s="2">
        <f t="shared" si="290"/>
        <v>0</v>
      </c>
      <c r="U410" s="2">
        <f>AH410</f>
        <v>0</v>
      </c>
      <c r="V410" s="2">
        <f>AI410</f>
        <v>0</v>
      </c>
      <c r="W410" s="2">
        <f>ROUND(AJ410,2)</f>
        <v>0</v>
      </c>
      <c r="X410" s="2">
        <f>ROUND(AK410,2)</f>
        <v>0</v>
      </c>
      <c r="Y410" s="2">
        <f>ROUND(AL410,2)</f>
        <v>0</v>
      </c>
      <c r="Z410" s="2"/>
      <c r="AA410" s="2"/>
      <c r="AB410" s="2">
        <f>ROUND(SUMIF(AA385:AA408,"=79197129",O385:O408),2)</f>
        <v>1489607.83</v>
      </c>
      <c r="AC410" s="2">
        <f>ROUND(SUMIF(AA385:AA408,"=79197129",P385:P408),2)</f>
        <v>1489607.83</v>
      </c>
      <c r="AD410" s="2">
        <f>ROUND(SUMIF(AA385:AA408,"=79197129",Q385:Q408),2)</f>
        <v>0</v>
      </c>
      <c r="AE410" s="2">
        <f>ROUND(SUMIF(AA385:AA408,"=79197129",R385:R408),2)</f>
        <v>0</v>
      </c>
      <c r="AF410" s="2">
        <f>ROUND(SUMIF(AA385:AA408,"=79197129",S385:S408),2)</f>
        <v>0</v>
      </c>
      <c r="AG410" s="2">
        <f>ROUND(SUMIF(AA385:AA408,"=79197129",T385:T408),2)</f>
        <v>0</v>
      </c>
      <c r="AH410" s="2">
        <f>SUMIF(AA385:AA408,"=79197129",U385:U408)</f>
        <v>0</v>
      </c>
      <c r="AI410" s="2">
        <f>SUMIF(AA385:AA408,"=79197129",V385:V408)</f>
        <v>0</v>
      </c>
      <c r="AJ410" s="2">
        <f>ROUND(SUMIF(AA385:AA408,"=79197129",W385:W408),2)</f>
        <v>0</v>
      </c>
      <c r="AK410" s="2">
        <f>ROUND(SUMIF(AA385:AA408,"=79197129",X385:X408),2)</f>
        <v>0</v>
      </c>
      <c r="AL410" s="2">
        <f>ROUND(SUMIF(AA385:AA408,"=79197129",Y385:Y408),2)</f>
        <v>0</v>
      </c>
      <c r="AM410" s="2"/>
      <c r="AN410" s="2"/>
      <c r="AO410" s="2">
        <f t="shared" ref="AO410:BD410" si="291">ROUND(BX410,2)</f>
        <v>0</v>
      </c>
      <c r="AP410" s="2">
        <f t="shared" si="291"/>
        <v>827.42</v>
      </c>
      <c r="AQ410" s="2">
        <f t="shared" si="291"/>
        <v>0</v>
      </c>
      <c r="AR410" s="2">
        <f t="shared" si="291"/>
        <v>1489607.83</v>
      </c>
      <c r="AS410" s="2">
        <f t="shared" si="291"/>
        <v>1488780.41</v>
      </c>
      <c r="AT410" s="2">
        <f t="shared" si="291"/>
        <v>0</v>
      </c>
      <c r="AU410" s="2">
        <f t="shared" si="291"/>
        <v>0</v>
      </c>
      <c r="AV410" s="2">
        <f t="shared" si="291"/>
        <v>1489607.83</v>
      </c>
      <c r="AW410" s="2">
        <f t="shared" si="291"/>
        <v>1488780.41</v>
      </c>
      <c r="AX410" s="2">
        <f t="shared" si="291"/>
        <v>0</v>
      </c>
      <c r="AY410" s="2">
        <f t="shared" si="291"/>
        <v>1488780.41</v>
      </c>
      <c r="AZ410" s="2">
        <f t="shared" si="291"/>
        <v>827.42</v>
      </c>
      <c r="BA410" s="2">
        <f t="shared" si="291"/>
        <v>0</v>
      </c>
      <c r="BB410" s="2">
        <f t="shared" si="291"/>
        <v>0</v>
      </c>
      <c r="BC410" s="2">
        <f t="shared" si="291"/>
        <v>0</v>
      </c>
      <c r="BD410" s="2">
        <f t="shared" si="291"/>
        <v>0</v>
      </c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>
        <f>ROUND(SUMIF(AA385:AA408,"=79197129",FQ385:FQ408),2)</f>
        <v>0</v>
      </c>
      <c r="BY410" s="2">
        <f>ROUND(SUMIF(AA385:AA408,"=79197129",FR385:FR408),2)</f>
        <v>827.42</v>
      </c>
      <c r="BZ410" s="2">
        <f>ROUND(SUMIF(AA385:AA408,"=79197129",GL385:GL408),2)</f>
        <v>0</v>
      </c>
      <c r="CA410" s="2">
        <f>ROUND(SUMIF(AA385:AA408,"=79197129",GM385:GM408),2)</f>
        <v>1489607.83</v>
      </c>
      <c r="CB410" s="2">
        <f>ROUND(SUMIF(AA385:AA408,"=79197129",GN385:GN408),2)</f>
        <v>1488780.41</v>
      </c>
      <c r="CC410" s="2">
        <f>ROUND(SUMIF(AA385:AA408,"=79197129",GO385:GO408),2)</f>
        <v>0</v>
      </c>
      <c r="CD410" s="2">
        <f>ROUND(SUMIF(AA385:AA408,"=79197129",GP385:GP408),2)</f>
        <v>0</v>
      </c>
      <c r="CE410" s="2">
        <f>AC410-BX410</f>
        <v>1489607.83</v>
      </c>
      <c r="CF410" s="2">
        <f>AC410-BY410</f>
        <v>1488780.4100000001</v>
      </c>
      <c r="CG410" s="2">
        <f>BX410-BZ410</f>
        <v>0</v>
      </c>
      <c r="CH410" s="2">
        <f>AC410-BX410-BY410+BZ410</f>
        <v>1488780.4100000001</v>
      </c>
      <c r="CI410" s="2">
        <f>BY410-BZ410</f>
        <v>827.42</v>
      </c>
      <c r="CJ410" s="2">
        <f>ROUND(SUMIF(AA385:AA408,"=79197129",GX385:GX408),2)</f>
        <v>0</v>
      </c>
      <c r="CK410" s="2">
        <f>ROUND(SUMIF(AA385:AA408,"=79197129",GY385:GY408),2)</f>
        <v>0</v>
      </c>
      <c r="CL410" s="2">
        <f>ROUND(SUMIF(AA385:AA408,"=79197129",GZ385:GZ408),2)</f>
        <v>0</v>
      </c>
      <c r="CM410" s="2">
        <f>ROUND(SUMIF(AA385:AA408,"=79197129",HD385:HD408),2)</f>
        <v>0</v>
      </c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>
        <v>0</v>
      </c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201</v>
      </c>
      <c r="F412" s="4">
        <f>ROUND(Source!O410,O412)</f>
        <v>1489607.83</v>
      </c>
      <c r="G412" s="4" t="s">
        <v>189</v>
      </c>
      <c r="H412" s="4" t="s">
        <v>190</v>
      </c>
      <c r="I412" s="4"/>
      <c r="J412" s="4"/>
      <c r="K412" s="4">
        <v>201</v>
      </c>
      <c r="L412" s="4">
        <v>1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1488780.41</v>
      </c>
      <c r="X412" s="4">
        <v>1</v>
      </c>
      <c r="Y412" s="4">
        <v>14158301.699999999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202</v>
      </c>
      <c r="F413" s="4">
        <f>ROUND(Source!P410,O413)</f>
        <v>1489607.83</v>
      </c>
      <c r="G413" s="4" t="s">
        <v>191</v>
      </c>
      <c r="H413" s="4" t="s">
        <v>192</v>
      </c>
      <c r="I413" s="4"/>
      <c r="J413" s="4"/>
      <c r="K413" s="4">
        <v>202</v>
      </c>
      <c r="L413" s="4">
        <v>2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1489607.8299999998</v>
      </c>
      <c r="X413" s="4">
        <v>1</v>
      </c>
      <c r="Y413" s="4">
        <v>14164135.01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222</v>
      </c>
      <c r="F414" s="4">
        <f>ROUND(Source!AO410,O414)</f>
        <v>0</v>
      </c>
      <c r="G414" s="4" t="s">
        <v>193</v>
      </c>
      <c r="H414" s="4" t="s">
        <v>194</v>
      </c>
      <c r="I414" s="4"/>
      <c r="J414" s="4"/>
      <c r="K414" s="4">
        <v>222</v>
      </c>
      <c r="L414" s="4">
        <v>3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225</v>
      </c>
      <c r="F415" s="4">
        <f>ROUND(Source!AV410,O415)</f>
        <v>1489607.83</v>
      </c>
      <c r="G415" s="4" t="s">
        <v>195</v>
      </c>
      <c r="H415" s="4" t="s">
        <v>196</v>
      </c>
      <c r="I415" s="4"/>
      <c r="J415" s="4"/>
      <c r="K415" s="4">
        <v>225</v>
      </c>
      <c r="L415" s="4">
        <v>4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1489607.83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226</v>
      </c>
      <c r="F416" s="4">
        <f>ROUND(Source!AW410,O416)</f>
        <v>1488780.41</v>
      </c>
      <c r="G416" s="4" t="s">
        <v>197</v>
      </c>
      <c r="H416" s="4" t="s">
        <v>198</v>
      </c>
      <c r="I416" s="4"/>
      <c r="J416" s="4"/>
      <c r="K416" s="4">
        <v>226</v>
      </c>
      <c r="L416" s="4">
        <v>5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1488780.41</v>
      </c>
      <c r="X416" s="4">
        <v>1</v>
      </c>
      <c r="Y416" s="4">
        <v>14158301.699999999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227</v>
      </c>
      <c r="F417" s="4">
        <f>ROUND(Source!AX410,O417)</f>
        <v>0</v>
      </c>
      <c r="G417" s="4" t="s">
        <v>199</v>
      </c>
      <c r="H417" s="4" t="s">
        <v>200</v>
      </c>
      <c r="I417" s="4"/>
      <c r="J417" s="4"/>
      <c r="K417" s="4">
        <v>227</v>
      </c>
      <c r="L417" s="4">
        <v>6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228</v>
      </c>
      <c r="F418" s="4">
        <f>ROUND(Source!AY410,O418)</f>
        <v>1488780.41</v>
      </c>
      <c r="G418" s="4" t="s">
        <v>201</v>
      </c>
      <c r="H418" s="4" t="s">
        <v>202</v>
      </c>
      <c r="I418" s="4"/>
      <c r="J418" s="4"/>
      <c r="K418" s="4">
        <v>228</v>
      </c>
      <c r="L418" s="4">
        <v>7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1488780.41</v>
      </c>
      <c r="X418" s="4">
        <v>1</v>
      </c>
      <c r="Y418" s="4">
        <v>14158301.699999999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216</v>
      </c>
      <c r="F419" s="4">
        <f>ROUND(Source!AP410,O419)</f>
        <v>827.42</v>
      </c>
      <c r="G419" s="4" t="s">
        <v>203</v>
      </c>
      <c r="H419" s="4" t="s">
        <v>204</v>
      </c>
      <c r="I419" s="4"/>
      <c r="J419" s="4"/>
      <c r="K419" s="4">
        <v>216</v>
      </c>
      <c r="L419" s="4">
        <v>8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827.42</v>
      </c>
      <c r="X419" s="4">
        <v>1</v>
      </c>
      <c r="Y419" s="4">
        <v>5833.31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223</v>
      </c>
      <c r="F420" s="4">
        <f>ROUND(Source!AQ410,O420)</f>
        <v>0</v>
      </c>
      <c r="G420" s="4" t="s">
        <v>205</v>
      </c>
      <c r="H420" s="4" t="s">
        <v>206</v>
      </c>
      <c r="I420" s="4"/>
      <c r="J420" s="4"/>
      <c r="K420" s="4">
        <v>223</v>
      </c>
      <c r="L420" s="4">
        <v>9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229</v>
      </c>
      <c r="F421" s="4">
        <f>ROUND(Source!AZ410,O421)</f>
        <v>827.42</v>
      </c>
      <c r="G421" s="4" t="s">
        <v>207</v>
      </c>
      <c r="H421" s="4" t="s">
        <v>208</v>
      </c>
      <c r="I421" s="4"/>
      <c r="J421" s="4"/>
      <c r="K421" s="4">
        <v>229</v>
      </c>
      <c r="L421" s="4">
        <v>10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827.42</v>
      </c>
      <c r="X421" s="4">
        <v>1</v>
      </c>
      <c r="Y421" s="4">
        <v>5833.31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203</v>
      </c>
      <c r="F422" s="4">
        <f>ROUND(Source!Q410,O422)</f>
        <v>0</v>
      </c>
      <c r="G422" s="4" t="s">
        <v>209</v>
      </c>
      <c r="H422" s="4" t="s">
        <v>210</v>
      </c>
      <c r="I422" s="4"/>
      <c r="J422" s="4"/>
      <c r="K422" s="4">
        <v>203</v>
      </c>
      <c r="L422" s="4">
        <v>11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231</v>
      </c>
      <c r="F423" s="4">
        <f>ROUND(Source!BB410,O423)</f>
        <v>0</v>
      </c>
      <c r="G423" s="4" t="s">
        <v>211</v>
      </c>
      <c r="H423" s="4" t="s">
        <v>212</v>
      </c>
      <c r="I423" s="4"/>
      <c r="J423" s="4"/>
      <c r="K423" s="4">
        <v>231</v>
      </c>
      <c r="L423" s="4">
        <v>12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204</v>
      </c>
      <c r="F424" s="4">
        <f>ROUND(Source!R410,O424)</f>
        <v>0</v>
      </c>
      <c r="G424" s="4" t="s">
        <v>213</v>
      </c>
      <c r="H424" s="4" t="s">
        <v>214</v>
      </c>
      <c r="I424" s="4"/>
      <c r="J424" s="4"/>
      <c r="K424" s="4">
        <v>204</v>
      </c>
      <c r="L424" s="4">
        <v>13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205</v>
      </c>
      <c r="F425" s="4">
        <f>ROUND(Source!S410,O425)</f>
        <v>0</v>
      </c>
      <c r="G425" s="4" t="s">
        <v>215</v>
      </c>
      <c r="H425" s="4" t="s">
        <v>216</v>
      </c>
      <c r="I425" s="4"/>
      <c r="J425" s="4"/>
      <c r="K425" s="4">
        <v>205</v>
      </c>
      <c r="L425" s="4">
        <v>14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232</v>
      </c>
      <c r="F426" s="4">
        <f>ROUND(Source!BC410,O426)</f>
        <v>0</v>
      </c>
      <c r="G426" s="4" t="s">
        <v>217</v>
      </c>
      <c r="H426" s="4" t="s">
        <v>218</v>
      </c>
      <c r="I426" s="4"/>
      <c r="J426" s="4"/>
      <c r="K426" s="4">
        <v>232</v>
      </c>
      <c r="L426" s="4">
        <v>15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214</v>
      </c>
      <c r="F427" s="4">
        <f>ROUND(Source!AS410,O427)</f>
        <v>1488780.41</v>
      </c>
      <c r="G427" s="4" t="s">
        <v>219</v>
      </c>
      <c r="H427" s="4" t="s">
        <v>220</v>
      </c>
      <c r="I427" s="4"/>
      <c r="J427" s="4"/>
      <c r="K427" s="4">
        <v>214</v>
      </c>
      <c r="L427" s="4">
        <v>16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1488780.41</v>
      </c>
      <c r="X427" s="4">
        <v>1</v>
      </c>
      <c r="Y427" s="4">
        <v>14158301.699999999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215</v>
      </c>
      <c r="F428" s="4">
        <f>ROUND(Source!AT410,O428)</f>
        <v>0</v>
      </c>
      <c r="G428" s="4" t="s">
        <v>221</v>
      </c>
      <c r="H428" s="4" t="s">
        <v>222</v>
      </c>
      <c r="I428" s="4"/>
      <c r="J428" s="4"/>
      <c r="K428" s="4">
        <v>215</v>
      </c>
      <c r="L428" s="4">
        <v>17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217</v>
      </c>
      <c r="F429" s="4">
        <f>ROUND(Source!AU410,O429)</f>
        <v>0</v>
      </c>
      <c r="G429" s="4" t="s">
        <v>223</v>
      </c>
      <c r="H429" s="4" t="s">
        <v>224</v>
      </c>
      <c r="I429" s="4"/>
      <c r="J429" s="4"/>
      <c r="K429" s="4">
        <v>217</v>
      </c>
      <c r="L429" s="4">
        <v>18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230</v>
      </c>
      <c r="F430" s="4">
        <f>ROUND(Source!BA410,O430)</f>
        <v>0</v>
      </c>
      <c r="G430" s="4" t="s">
        <v>225</v>
      </c>
      <c r="H430" s="4" t="s">
        <v>226</v>
      </c>
      <c r="I430" s="4"/>
      <c r="J430" s="4"/>
      <c r="K430" s="4">
        <v>230</v>
      </c>
      <c r="L430" s="4">
        <v>19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206</v>
      </c>
      <c r="F431" s="4">
        <f>ROUND(Source!T410,O431)</f>
        <v>0</v>
      </c>
      <c r="G431" s="4" t="s">
        <v>227</v>
      </c>
      <c r="H431" s="4" t="s">
        <v>228</v>
      </c>
      <c r="I431" s="4"/>
      <c r="J431" s="4"/>
      <c r="K431" s="4">
        <v>206</v>
      </c>
      <c r="L431" s="4">
        <v>20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207</v>
      </c>
      <c r="F432" s="4">
        <f>ROUND(Source!U410,O432)</f>
        <v>0</v>
      </c>
      <c r="G432" s="4" t="s">
        <v>229</v>
      </c>
      <c r="H432" s="4" t="s">
        <v>230</v>
      </c>
      <c r="I432" s="4"/>
      <c r="J432" s="4"/>
      <c r="K432" s="4">
        <v>207</v>
      </c>
      <c r="L432" s="4">
        <v>21</v>
      </c>
      <c r="M432" s="4">
        <v>3</v>
      </c>
      <c r="N432" s="4" t="s">
        <v>3</v>
      </c>
      <c r="O432" s="4">
        <v>7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208</v>
      </c>
      <c r="F433" s="4">
        <f>ROUND(Source!V410,O433)</f>
        <v>0</v>
      </c>
      <c r="G433" s="4" t="s">
        <v>231</v>
      </c>
      <c r="H433" s="4" t="s">
        <v>232</v>
      </c>
      <c r="I433" s="4"/>
      <c r="J433" s="4"/>
      <c r="K433" s="4">
        <v>208</v>
      </c>
      <c r="L433" s="4">
        <v>22</v>
      </c>
      <c r="M433" s="4">
        <v>3</v>
      </c>
      <c r="N433" s="4" t="s">
        <v>3</v>
      </c>
      <c r="O433" s="4">
        <v>7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209</v>
      </c>
      <c r="F434" s="4">
        <f>ROUND(Source!W410,O434)</f>
        <v>0</v>
      </c>
      <c r="G434" s="4" t="s">
        <v>233</v>
      </c>
      <c r="H434" s="4" t="s">
        <v>234</v>
      </c>
      <c r="I434" s="4"/>
      <c r="J434" s="4"/>
      <c r="K434" s="4">
        <v>209</v>
      </c>
      <c r="L434" s="4">
        <v>23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233</v>
      </c>
      <c r="F435" s="4">
        <f>ROUND(Source!BD410,O435)</f>
        <v>0</v>
      </c>
      <c r="G435" s="4" t="s">
        <v>235</v>
      </c>
      <c r="H435" s="4" t="s">
        <v>236</v>
      </c>
      <c r="I435" s="4"/>
      <c r="J435" s="4"/>
      <c r="K435" s="4">
        <v>233</v>
      </c>
      <c r="L435" s="4">
        <v>24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210</v>
      </c>
      <c r="F436" s="4">
        <f>ROUND(Source!X410,O436)</f>
        <v>0</v>
      </c>
      <c r="G436" s="4" t="s">
        <v>237</v>
      </c>
      <c r="H436" s="4" t="s">
        <v>238</v>
      </c>
      <c r="I436" s="4"/>
      <c r="J436" s="4"/>
      <c r="K436" s="4">
        <v>210</v>
      </c>
      <c r="L436" s="4">
        <v>25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211</v>
      </c>
      <c r="F437" s="4">
        <f>ROUND(Source!Y410,O437)</f>
        <v>0</v>
      </c>
      <c r="G437" s="4" t="s">
        <v>239</v>
      </c>
      <c r="H437" s="4" t="s">
        <v>240</v>
      </c>
      <c r="I437" s="4"/>
      <c r="J437" s="4"/>
      <c r="K437" s="4">
        <v>211</v>
      </c>
      <c r="L437" s="4">
        <v>26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224</v>
      </c>
      <c r="F438" s="4">
        <f>ROUND(Source!AR410,O438)</f>
        <v>1489607.83</v>
      </c>
      <c r="G438" s="4" t="s">
        <v>241</v>
      </c>
      <c r="H438" s="4" t="s">
        <v>242</v>
      </c>
      <c r="I438" s="4"/>
      <c r="J438" s="4"/>
      <c r="K438" s="4">
        <v>224</v>
      </c>
      <c r="L438" s="4">
        <v>27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1489607.8299999998</v>
      </c>
      <c r="X438" s="4">
        <v>1</v>
      </c>
      <c r="Y438" s="4">
        <v>14164135.01</v>
      </c>
      <c r="Z438" s="4"/>
      <c r="AA438" s="4"/>
      <c r="AB438" s="4"/>
    </row>
    <row r="439" spans="1:206" x14ac:dyDescent="0.2">
      <c r="A439" s="4">
        <v>50</v>
      </c>
      <c r="B439" s="4">
        <v>1</v>
      </c>
      <c r="C439" s="4">
        <v>0</v>
      </c>
      <c r="D439" s="4">
        <v>2</v>
      </c>
      <c r="E439" s="4">
        <v>0</v>
      </c>
      <c r="F439" s="4">
        <f>ROUND(F438,O439)</f>
        <v>1489607.83</v>
      </c>
      <c r="G439" s="4" t="s">
        <v>243</v>
      </c>
      <c r="H439" s="4" t="s">
        <v>244</v>
      </c>
      <c r="I439" s="4"/>
      <c r="J439" s="4"/>
      <c r="K439" s="4">
        <v>212</v>
      </c>
      <c r="L439" s="4">
        <v>28</v>
      </c>
      <c r="M439" s="4">
        <v>0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1489607.83</v>
      </c>
      <c r="X439" s="4">
        <v>1</v>
      </c>
      <c r="Y439" s="4">
        <v>14164135.01</v>
      </c>
      <c r="Z439" s="4"/>
      <c r="AA439" s="4"/>
      <c r="AB439" s="4"/>
    </row>
    <row r="440" spans="1:206" x14ac:dyDescent="0.2">
      <c r="A440" s="4">
        <v>50</v>
      </c>
      <c r="B440" s="4">
        <v>1</v>
      </c>
      <c r="C440" s="4">
        <v>0</v>
      </c>
      <c r="D440" s="4">
        <v>2</v>
      </c>
      <c r="E440" s="4">
        <v>0</v>
      </c>
      <c r="F440" s="4">
        <f>ROUND(F439*0.22,O440)</f>
        <v>327713.71999999997</v>
      </c>
      <c r="G440" s="4" t="s">
        <v>245</v>
      </c>
      <c r="H440" s="4" t="s">
        <v>246</v>
      </c>
      <c r="I440" s="4"/>
      <c r="J440" s="4"/>
      <c r="K440" s="4">
        <v>212</v>
      </c>
      <c r="L440" s="4">
        <v>29</v>
      </c>
      <c r="M440" s="4">
        <v>0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327713.71999999997</v>
      </c>
      <c r="X440" s="4">
        <v>1</v>
      </c>
      <c r="Y440" s="4">
        <v>3116109.7</v>
      </c>
      <c r="Z440" s="4"/>
      <c r="AA440" s="4"/>
      <c r="AB440" s="4"/>
    </row>
    <row r="441" spans="1:206" x14ac:dyDescent="0.2">
      <c r="A441" s="4">
        <v>50</v>
      </c>
      <c r="B441" s="4">
        <v>1</v>
      </c>
      <c r="C441" s="4">
        <v>0</v>
      </c>
      <c r="D441" s="4">
        <v>2</v>
      </c>
      <c r="E441" s="4">
        <v>213</v>
      </c>
      <c r="F441" s="4">
        <f>ROUND(F439+F440,O441)</f>
        <v>1817321.55</v>
      </c>
      <c r="G441" s="4" t="s">
        <v>247</v>
      </c>
      <c r="H441" s="4" t="s">
        <v>241</v>
      </c>
      <c r="I441" s="4"/>
      <c r="J441" s="4"/>
      <c r="K441" s="4">
        <v>212</v>
      </c>
      <c r="L441" s="4">
        <v>30</v>
      </c>
      <c r="M441" s="4">
        <v>0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1817321.55</v>
      </c>
      <c r="X441" s="4">
        <v>1</v>
      </c>
      <c r="Y441" s="4">
        <v>17280244.710000001</v>
      </c>
      <c r="Z441" s="4"/>
      <c r="AA441" s="4"/>
      <c r="AB441" s="4"/>
    </row>
    <row r="443" spans="1:206" x14ac:dyDescent="0.2">
      <c r="A443" s="2">
        <v>51</v>
      </c>
      <c r="B443" s="2">
        <f>B20</f>
        <v>1</v>
      </c>
      <c r="C443" s="2">
        <f>A20</f>
        <v>3</v>
      </c>
      <c r="D443" s="2">
        <f>ROW(A20)</f>
        <v>20</v>
      </c>
      <c r="E443" s="2"/>
      <c r="F443" s="2" t="str">
        <f>IF(F20&lt;&gt;"",F20,"")</f>
        <v/>
      </c>
      <c r="G443" s="2" t="str">
        <f>IF(G20&lt;&gt;"",G20,"")</f>
        <v>Новая локальная смета</v>
      </c>
      <c r="H443" s="2">
        <v>0</v>
      </c>
      <c r="I443" s="2"/>
      <c r="J443" s="2"/>
      <c r="K443" s="2"/>
      <c r="L443" s="2"/>
      <c r="M443" s="2"/>
      <c r="N443" s="2"/>
      <c r="O443" s="2">
        <f t="shared" ref="O443:T443" si="292">ROUND(O184+O348+O410+AB443,2)</f>
        <v>5338688.1100000003</v>
      </c>
      <c r="P443" s="2">
        <f t="shared" si="292"/>
        <v>2861750.63</v>
      </c>
      <c r="Q443" s="2">
        <f t="shared" si="292"/>
        <v>2419272.67</v>
      </c>
      <c r="R443" s="2">
        <f t="shared" si="292"/>
        <v>50081.19</v>
      </c>
      <c r="S443" s="2">
        <f t="shared" si="292"/>
        <v>57664.81</v>
      </c>
      <c r="T443" s="2">
        <f t="shared" si="292"/>
        <v>0</v>
      </c>
      <c r="U443" s="2">
        <f>U184+U348+U410+AH443</f>
        <v>6571.7806420999996</v>
      </c>
      <c r="V443" s="2">
        <f>V184+V348+V410+AI443</f>
        <v>3693.4650059999999</v>
      </c>
      <c r="W443" s="2">
        <f>ROUND(W184+W348+W410+AJ443,2)</f>
        <v>0</v>
      </c>
      <c r="X443" s="2">
        <f>ROUND(X184+X348+X410+AK443,2)</f>
        <v>110376.53</v>
      </c>
      <c r="Y443" s="2">
        <f>ROUND(Y184+Y348+Y410+AL443,2)</f>
        <v>53464.07</v>
      </c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>
        <f t="shared" ref="AO443:BD443" si="293">ROUND(AO184+AO348+AO410+BX443,2)</f>
        <v>0</v>
      </c>
      <c r="AP443" s="2">
        <f t="shared" si="293"/>
        <v>827.42</v>
      </c>
      <c r="AQ443" s="2">
        <f t="shared" si="293"/>
        <v>0</v>
      </c>
      <c r="AR443" s="2">
        <f t="shared" si="293"/>
        <v>5502528.71</v>
      </c>
      <c r="AS443" s="2">
        <f t="shared" si="293"/>
        <v>5437019.4699999997</v>
      </c>
      <c r="AT443" s="2">
        <f t="shared" si="293"/>
        <v>63669.65</v>
      </c>
      <c r="AU443" s="2">
        <f t="shared" si="293"/>
        <v>1012.17</v>
      </c>
      <c r="AV443" s="2">
        <f t="shared" si="293"/>
        <v>2861750.63</v>
      </c>
      <c r="AW443" s="2">
        <f t="shared" si="293"/>
        <v>2860923.21</v>
      </c>
      <c r="AX443" s="2">
        <f t="shared" si="293"/>
        <v>0</v>
      </c>
      <c r="AY443" s="2">
        <f t="shared" si="293"/>
        <v>2860923.21</v>
      </c>
      <c r="AZ443" s="2">
        <f t="shared" si="293"/>
        <v>827.42</v>
      </c>
      <c r="BA443" s="2">
        <f t="shared" si="293"/>
        <v>0</v>
      </c>
      <c r="BB443" s="2">
        <f t="shared" si="293"/>
        <v>0</v>
      </c>
      <c r="BC443" s="2">
        <f t="shared" si="293"/>
        <v>0</v>
      </c>
      <c r="BD443" s="2">
        <f t="shared" si="293"/>
        <v>0</v>
      </c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>
        <v>0</v>
      </c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201</v>
      </c>
      <c r="F445" s="4">
        <f>ROUND(Source!O443,O445)</f>
        <v>5338688.1100000003</v>
      </c>
      <c r="G445" s="4" t="s">
        <v>189</v>
      </c>
      <c r="H445" s="4" t="s">
        <v>190</v>
      </c>
      <c r="I445" s="4"/>
      <c r="J445" s="4"/>
      <c r="K445" s="4">
        <v>201</v>
      </c>
      <c r="L445" s="4">
        <v>1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5337860.6900000004</v>
      </c>
      <c r="X445" s="4">
        <v>1</v>
      </c>
      <c r="Y445" s="4">
        <v>71057350.540000007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202</v>
      </c>
      <c r="F446" s="4">
        <f>ROUND(Source!P443,O446)</f>
        <v>2861750.63</v>
      </c>
      <c r="G446" s="4" t="s">
        <v>191</v>
      </c>
      <c r="H446" s="4" t="s">
        <v>192</v>
      </c>
      <c r="I446" s="4"/>
      <c r="J446" s="4"/>
      <c r="K446" s="4">
        <v>202</v>
      </c>
      <c r="L446" s="4">
        <v>2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2861750.63</v>
      </c>
      <c r="X446" s="4">
        <v>1</v>
      </c>
      <c r="Y446" s="4">
        <v>27213213.039999999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222</v>
      </c>
      <c r="F447" s="4">
        <f>ROUND(Source!AO443,O447)</f>
        <v>0</v>
      </c>
      <c r="G447" s="4" t="s">
        <v>193</v>
      </c>
      <c r="H447" s="4" t="s">
        <v>194</v>
      </c>
      <c r="I447" s="4"/>
      <c r="J447" s="4"/>
      <c r="K447" s="4">
        <v>222</v>
      </c>
      <c r="L447" s="4">
        <v>3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225</v>
      </c>
      <c r="F448" s="4">
        <f>ROUND(Source!AV443,O448)</f>
        <v>2861750.63</v>
      </c>
      <c r="G448" s="4" t="s">
        <v>195</v>
      </c>
      <c r="H448" s="4" t="s">
        <v>196</v>
      </c>
      <c r="I448" s="4"/>
      <c r="J448" s="4"/>
      <c r="K448" s="4">
        <v>225</v>
      </c>
      <c r="L448" s="4">
        <v>4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2861750.63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226</v>
      </c>
      <c r="F449" s="4">
        <f>ROUND(Source!AW443,O449)</f>
        <v>2860923.21</v>
      </c>
      <c r="G449" s="4" t="s">
        <v>197</v>
      </c>
      <c r="H449" s="4" t="s">
        <v>198</v>
      </c>
      <c r="I449" s="4"/>
      <c r="J449" s="4"/>
      <c r="K449" s="4">
        <v>226</v>
      </c>
      <c r="L449" s="4">
        <v>5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2860923.21</v>
      </c>
      <c r="X449" s="4">
        <v>1</v>
      </c>
      <c r="Y449" s="4">
        <v>27207379.73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227</v>
      </c>
      <c r="F450" s="4">
        <f>ROUND(Source!AX443,O450)</f>
        <v>0</v>
      </c>
      <c r="G450" s="4" t="s">
        <v>199</v>
      </c>
      <c r="H450" s="4" t="s">
        <v>200</v>
      </c>
      <c r="I450" s="4"/>
      <c r="J450" s="4"/>
      <c r="K450" s="4">
        <v>227</v>
      </c>
      <c r="L450" s="4">
        <v>6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228</v>
      </c>
      <c r="F451" s="4">
        <f>ROUND(Source!AY443,O451)</f>
        <v>2860923.21</v>
      </c>
      <c r="G451" s="4" t="s">
        <v>201</v>
      </c>
      <c r="H451" s="4" t="s">
        <v>202</v>
      </c>
      <c r="I451" s="4"/>
      <c r="J451" s="4"/>
      <c r="K451" s="4">
        <v>228</v>
      </c>
      <c r="L451" s="4">
        <v>7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2860923.21</v>
      </c>
      <c r="X451" s="4">
        <v>1</v>
      </c>
      <c r="Y451" s="4">
        <v>27207379.73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216</v>
      </c>
      <c r="F452" s="4">
        <f>ROUND(Source!AP443,O452)</f>
        <v>827.42</v>
      </c>
      <c r="G452" s="4" t="s">
        <v>203</v>
      </c>
      <c r="H452" s="4" t="s">
        <v>204</v>
      </c>
      <c r="I452" s="4"/>
      <c r="J452" s="4"/>
      <c r="K452" s="4">
        <v>216</v>
      </c>
      <c r="L452" s="4">
        <v>8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827.42</v>
      </c>
      <c r="X452" s="4">
        <v>1</v>
      </c>
      <c r="Y452" s="4">
        <v>5833.31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223</v>
      </c>
      <c r="F453" s="4">
        <f>ROUND(Source!AQ443,O453)</f>
        <v>0</v>
      </c>
      <c r="G453" s="4" t="s">
        <v>205</v>
      </c>
      <c r="H453" s="4" t="s">
        <v>206</v>
      </c>
      <c r="I453" s="4"/>
      <c r="J453" s="4"/>
      <c r="K453" s="4">
        <v>223</v>
      </c>
      <c r="L453" s="4">
        <v>9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229</v>
      </c>
      <c r="F454" s="4">
        <f>ROUND(Source!AZ443,O454)</f>
        <v>827.42</v>
      </c>
      <c r="G454" s="4" t="s">
        <v>207</v>
      </c>
      <c r="H454" s="4" t="s">
        <v>208</v>
      </c>
      <c r="I454" s="4"/>
      <c r="J454" s="4"/>
      <c r="K454" s="4">
        <v>229</v>
      </c>
      <c r="L454" s="4">
        <v>10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827.42</v>
      </c>
      <c r="X454" s="4">
        <v>1</v>
      </c>
      <c r="Y454" s="4">
        <v>5833.31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203</v>
      </c>
      <c r="F455" s="4">
        <f>ROUND(Source!Q443,O455)</f>
        <v>2419272.67</v>
      </c>
      <c r="G455" s="4" t="s">
        <v>209</v>
      </c>
      <c r="H455" s="4" t="s">
        <v>210</v>
      </c>
      <c r="I455" s="4"/>
      <c r="J455" s="4"/>
      <c r="K455" s="4">
        <v>203</v>
      </c>
      <c r="L455" s="4">
        <v>11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2419272.6700000004</v>
      </c>
      <c r="X455" s="4">
        <v>1</v>
      </c>
      <c r="Y455" s="4">
        <v>40619588.130000003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231</v>
      </c>
      <c r="F456" s="4">
        <f>ROUND(Source!BB443,O456)</f>
        <v>0</v>
      </c>
      <c r="G456" s="4" t="s">
        <v>211</v>
      </c>
      <c r="H456" s="4" t="s">
        <v>212</v>
      </c>
      <c r="I456" s="4"/>
      <c r="J456" s="4"/>
      <c r="K456" s="4">
        <v>231</v>
      </c>
      <c r="L456" s="4">
        <v>12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204</v>
      </c>
      <c r="F457" s="4">
        <f>ROUND(Source!R443,O457)</f>
        <v>50081.19</v>
      </c>
      <c r="G457" s="4" t="s">
        <v>213</v>
      </c>
      <c r="H457" s="4" t="s">
        <v>214</v>
      </c>
      <c r="I457" s="4"/>
      <c r="J457" s="4"/>
      <c r="K457" s="4">
        <v>204</v>
      </c>
      <c r="L457" s="4">
        <v>13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50081.189999999995</v>
      </c>
      <c r="X457" s="4">
        <v>1</v>
      </c>
      <c r="Y457" s="4">
        <v>2805548.28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205</v>
      </c>
      <c r="F458" s="4">
        <f>ROUND(Source!S443,O458)</f>
        <v>57664.81</v>
      </c>
      <c r="G458" s="4" t="s">
        <v>215</v>
      </c>
      <c r="H458" s="4" t="s">
        <v>216</v>
      </c>
      <c r="I458" s="4"/>
      <c r="J458" s="4"/>
      <c r="K458" s="4">
        <v>205</v>
      </c>
      <c r="L458" s="4">
        <v>14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57664.81</v>
      </c>
      <c r="X458" s="4">
        <v>1</v>
      </c>
      <c r="Y458" s="4">
        <v>3230382.6799999997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232</v>
      </c>
      <c r="F459" s="4">
        <f>ROUND(Source!BC443,O459)</f>
        <v>0</v>
      </c>
      <c r="G459" s="4" t="s">
        <v>217</v>
      </c>
      <c r="H459" s="4" t="s">
        <v>218</v>
      </c>
      <c r="I459" s="4"/>
      <c r="J459" s="4"/>
      <c r="K459" s="4">
        <v>232</v>
      </c>
      <c r="L459" s="4">
        <v>15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214</v>
      </c>
      <c r="F460" s="4">
        <f>ROUND(Source!AS443,O460)</f>
        <v>5437019.4699999997</v>
      </c>
      <c r="G460" s="4" t="s">
        <v>219</v>
      </c>
      <c r="H460" s="4" t="s">
        <v>220</v>
      </c>
      <c r="I460" s="4"/>
      <c r="J460" s="4"/>
      <c r="K460" s="4">
        <v>214</v>
      </c>
      <c r="L460" s="4">
        <v>16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5437019.4699999997</v>
      </c>
      <c r="X460" s="4">
        <v>1</v>
      </c>
      <c r="Y460" s="4">
        <v>77890630.609999999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215</v>
      </c>
      <c r="F461" s="4">
        <f>ROUND(Source!AT443,O461)</f>
        <v>63669.65</v>
      </c>
      <c r="G461" s="4" t="s">
        <v>221</v>
      </c>
      <c r="H461" s="4" t="s">
        <v>222</v>
      </c>
      <c r="I461" s="4"/>
      <c r="J461" s="4"/>
      <c r="K461" s="4">
        <v>215</v>
      </c>
      <c r="L461" s="4">
        <v>17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63669.65</v>
      </c>
      <c r="X461" s="4">
        <v>1</v>
      </c>
      <c r="Y461" s="4">
        <v>2288364.86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217</v>
      </c>
      <c r="F462" s="4">
        <f>ROUND(Source!AU443,O462)</f>
        <v>1012.17</v>
      </c>
      <c r="G462" s="4" t="s">
        <v>223</v>
      </c>
      <c r="H462" s="4" t="s">
        <v>224</v>
      </c>
      <c r="I462" s="4"/>
      <c r="J462" s="4"/>
      <c r="K462" s="4">
        <v>217</v>
      </c>
      <c r="L462" s="4">
        <v>18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1012.17</v>
      </c>
      <c r="X462" s="4">
        <v>1</v>
      </c>
      <c r="Y462" s="4">
        <v>56702.25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230</v>
      </c>
      <c r="F463" s="4">
        <f>ROUND(Source!BA443,O463)</f>
        <v>0</v>
      </c>
      <c r="G463" s="4" t="s">
        <v>225</v>
      </c>
      <c r="H463" s="4" t="s">
        <v>226</v>
      </c>
      <c r="I463" s="4"/>
      <c r="J463" s="4"/>
      <c r="K463" s="4">
        <v>230</v>
      </c>
      <c r="L463" s="4">
        <v>19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206</v>
      </c>
      <c r="F464" s="4">
        <f>ROUND(Source!T443,O464)</f>
        <v>0</v>
      </c>
      <c r="G464" s="4" t="s">
        <v>227</v>
      </c>
      <c r="H464" s="4" t="s">
        <v>228</v>
      </c>
      <c r="I464" s="4"/>
      <c r="J464" s="4"/>
      <c r="K464" s="4">
        <v>206</v>
      </c>
      <c r="L464" s="4">
        <v>20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207</v>
      </c>
      <c r="F465" s="4">
        <f>ROUND(Source!U443,O465)</f>
        <v>6571.7806420999996</v>
      </c>
      <c r="G465" s="4" t="s">
        <v>229</v>
      </c>
      <c r="H465" s="4" t="s">
        <v>230</v>
      </c>
      <c r="I465" s="4"/>
      <c r="J465" s="4"/>
      <c r="K465" s="4">
        <v>207</v>
      </c>
      <c r="L465" s="4">
        <v>21</v>
      </c>
      <c r="M465" s="4">
        <v>3</v>
      </c>
      <c r="N465" s="4" t="s">
        <v>3</v>
      </c>
      <c r="O465" s="4">
        <v>7</v>
      </c>
      <c r="P465" s="4"/>
      <c r="Q465" s="4"/>
      <c r="R465" s="4"/>
      <c r="S465" s="4"/>
      <c r="T465" s="4"/>
      <c r="U465" s="4"/>
      <c r="V465" s="4"/>
      <c r="W465" s="4">
        <v>6571.7806420999996</v>
      </c>
      <c r="X465" s="4">
        <v>1</v>
      </c>
      <c r="Y465" s="4">
        <v>6571.7806420999996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208</v>
      </c>
      <c r="F466" s="4">
        <f>ROUND(Source!V443,O466)</f>
        <v>3693.4650059999999</v>
      </c>
      <c r="G466" s="4" t="s">
        <v>231</v>
      </c>
      <c r="H466" s="4" t="s">
        <v>232</v>
      </c>
      <c r="I466" s="4"/>
      <c r="J466" s="4"/>
      <c r="K466" s="4">
        <v>208</v>
      </c>
      <c r="L466" s="4">
        <v>22</v>
      </c>
      <c r="M466" s="4">
        <v>3</v>
      </c>
      <c r="N466" s="4" t="s">
        <v>3</v>
      </c>
      <c r="O466" s="4">
        <v>7</v>
      </c>
      <c r="P466" s="4"/>
      <c r="Q466" s="4"/>
      <c r="R466" s="4"/>
      <c r="S466" s="4"/>
      <c r="T466" s="4"/>
      <c r="U466" s="4"/>
      <c r="V466" s="4"/>
      <c r="W466" s="4">
        <v>3693.4650059999999</v>
      </c>
      <c r="X466" s="4">
        <v>1</v>
      </c>
      <c r="Y466" s="4">
        <v>3693.4650059999999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209</v>
      </c>
      <c r="F467" s="4">
        <f>ROUND(Source!W443,O467)</f>
        <v>0</v>
      </c>
      <c r="G467" s="4" t="s">
        <v>233</v>
      </c>
      <c r="H467" s="4" t="s">
        <v>234</v>
      </c>
      <c r="I467" s="4"/>
      <c r="J467" s="4"/>
      <c r="K467" s="4">
        <v>209</v>
      </c>
      <c r="L467" s="4">
        <v>23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233</v>
      </c>
      <c r="F468" s="4">
        <f>ROUND(Source!BD443,O468)</f>
        <v>0</v>
      </c>
      <c r="G468" s="4" t="s">
        <v>235</v>
      </c>
      <c r="H468" s="4" t="s">
        <v>236</v>
      </c>
      <c r="I468" s="4"/>
      <c r="J468" s="4"/>
      <c r="K468" s="4">
        <v>233</v>
      </c>
      <c r="L468" s="4">
        <v>24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210</v>
      </c>
      <c r="F469" s="4">
        <f>ROUND(Source!X443,O469)</f>
        <v>110376.53</v>
      </c>
      <c r="G469" s="4" t="s">
        <v>237</v>
      </c>
      <c r="H469" s="4" t="s">
        <v>238</v>
      </c>
      <c r="I469" s="4"/>
      <c r="J469" s="4"/>
      <c r="K469" s="4">
        <v>210</v>
      </c>
      <c r="L469" s="4">
        <v>25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110376.53</v>
      </c>
      <c r="X469" s="4">
        <v>1</v>
      </c>
      <c r="Y469" s="4">
        <v>6183291.2199999997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211</v>
      </c>
      <c r="F470" s="4">
        <f>ROUND(Source!Y443,O470)</f>
        <v>53464.07</v>
      </c>
      <c r="G470" s="4" t="s">
        <v>239</v>
      </c>
      <c r="H470" s="4" t="s">
        <v>240</v>
      </c>
      <c r="I470" s="4"/>
      <c r="J470" s="4"/>
      <c r="K470" s="4">
        <v>211</v>
      </c>
      <c r="L470" s="4">
        <v>26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53464.07</v>
      </c>
      <c r="X470" s="4">
        <v>1</v>
      </c>
      <c r="Y470" s="4">
        <v>2995055.9600000004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224</v>
      </c>
      <c r="F471" s="4">
        <f>ROUND(Source!AR443,O471)</f>
        <v>5502528.71</v>
      </c>
      <c r="G471" s="4" t="s">
        <v>241</v>
      </c>
      <c r="H471" s="4" t="s">
        <v>242</v>
      </c>
      <c r="I471" s="4"/>
      <c r="J471" s="4"/>
      <c r="K471" s="4">
        <v>224</v>
      </c>
      <c r="L471" s="4">
        <v>27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5502528.7100000009</v>
      </c>
      <c r="X471" s="4">
        <v>1</v>
      </c>
      <c r="Y471" s="4">
        <v>80241531.030000001</v>
      </c>
      <c r="Z471" s="4"/>
      <c r="AA471" s="4"/>
      <c r="AB471" s="4"/>
    </row>
    <row r="472" spans="1:206" x14ac:dyDescent="0.2">
      <c r="A472" s="4">
        <v>50</v>
      </c>
      <c r="B472" s="4">
        <v>1</v>
      </c>
      <c r="C472" s="4">
        <v>0</v>
      </c>
      <c r="D472" s="4">
        <v>2</v>
      </c>
      <c r="E472" s="4">
        <v>0</v>
      </c>
      <c r="F472" s="4">
        <f>ROUND(F471,O472)</f>
        <v>5502528.71</v>
      </c>
      <c r="G472" s="4" t="s">
        <v>243</v>
      </c>
      <c r="H472" s="4" t="s">
        <v>244</v>
      </c>
      <c r="I472" s="4"/>
      <c r="J472" s="4"/>
      <c r="K472" s="4">
        <v>212</v>
      </c>
      <c r="L472" s="4">
        <v>28</v>
      </c>
      <c r="M472" s="4">
        <v>0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5502528.71</v>
      </c>
      <c r="X472" s="4">
        <v>1</v>
      </c>
      <c r="Y472" s="4">
        <v>80241531.030000001</v>
      </c>
      <c r="Z472" s="4"/>
      <c r="AA472" s="4"/>
      <c r="AB472" s="4"/>
    </row>
    <row r="473" spans="1:206" x14ac:dyDescent="0.2">
      <c r="A473" s="4">
        <v>50</v>
      </c>
      <c r="B473" s="4">
        <v>1</v>
      </c>
      <c r="C473" s="4">
        <v>0</v>
      </c>
      <c r="D473" s="4">
        <v>2</v>
      </c>
      <c r="E473" s="4">
        <v>0</v>
      </c>
      <c r="F473" s="4">
        <f>ROUND(F472*0.22,O473)</f>
        <v>1210556.32</v>
      </c>
      <c r="G473" s="4" t="s">
        <v>245</v>
      </c>
      <c r="H473" s="4" t="s">
        <v>246</v>
      </c>
      <c r="I473" s="4"/>
      <c r="J473" s="4"/>
      <c r="K473" s="4">
        <v>212</v>
      </c>
      <c r="L473" s="4">
        <v>29</v>
      </c>
      <c r="M473" s="4">
        <v>0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1210556.32</v>
      </c>
      <c r="X473" s="4">
        <v>1</v>
      </c>
      <c r="Y473" s="4">
        <v>17653136.829999998</v>
      </c>
      <c r="Z473" s="4"/>
      <c r="AA473" s="4"/>
      <c r="AB473" s="4"/>
    </row>
    <row r="474" spans="1:206" x14ac:dyDescent="0.2">
      <c r="A474" s="4">
        <v>50</v>
      </c>
      <c r="B474" s="4">
        <v>1</v>
      </c>
      <c r="C474" s="4">
        <v>0</v>
      </c>
      <c r="D474" s="4">
        <v>2</v>
      </c>
      <c r="E474" s="4">
        <v>213</v>
      </c>
      <c r="F474" s="4">
        <f>ROUND(F472+F473,O474)</f>
        <v>6713085.0300000003</v>
      </c>
      <c r="G474" s="4" t="s">
        <v>247</v>
      </c>
      <c r="H474" s="4" t="s">
        <v>241</v>
      </c>
      <c r="I474" s="4"/>
      <c r="J474" s="4"/>
      <c r="K474" s="4">
        <v>212</v>
      </c>
      <c r="L474" s="4">
        <v>30</v>
      </c>
      <c r="M474" s="4">
        <v>0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6713085.0300000003</v>
      </c>
      <c r="X474" s="4">
        <v>1</v>
      </c>
      <c r="Y474" s="4">
        <v>97894667.859999999</v>
      </c>
      <c r="Z474" s="4"/>
      <c r="AA474" s="4"/>
      <c r="AB474" s="4"/>
    </row>
    <row r="476" spans="1:206" x14ac:dyDescent="0.2">
      <c r="A476" s="2">
        <v>51</v>
      </c>
      <c r="B476" s="2">
        <f>B12</f>
        <v>537</v>
      </c>
      <c r="C476" s="2">
        <f>A12</f>
        <v>1</v>
      </c>
      <c r="D476" s="2">
        <f>ROW(A12)</f>
        <v>12</v>
      </c>
      <c r="E476" s="2"/>
      <c r="F476" s="2" t="str">
        <f>IF(F12&lt;&gt;"",F12,"")</f>
        <v/>
      </c>
      <c r="G476" s="2" t="str">
        <f>IF(G12&lt;&gt;"",G12,"")</f>
        <v>4. КЛ-10 кВ ПС596-РП36</v>
      </c>
      <c r="H476" s="2">
        <v>0</v>
      </c>
      <c r="I476" s="2"/>
      <c r="J476" s="2"/>
      <c r="K476" s="2"/>
      <c r="L476" s="2"/>
      <c r="M476" s="2"/>
      <c r="N476" s="2"/>
      <c r="O476" s="2">
        <f t="shared" ref="O476:T476" si="294">ROUND(O443,2)</f>
        <v>5338688.1100000003</v>
      </c>
      <c r="P476" s="2">
        <f t="shared" si="294"/>
        <v>2861750.63</v>
      </c>
      <c r="Q476" s="2">
        <f t="shared" si="294"/>
        <v>2419272.67</v>
      </c>
      <c r="R476" s="2">
        <f t="shared" si="294"/>
        <v>50081.19</v>
      </c>
      <c r="S476" s="2">
        <f t="shared" si="294"/>
        <v>57664.81</v>
      </c>
      <c r="T476" s="2">
        <f t="shared" si="294"/>
        <v>0</v>
      </c>
      <c r="U476" s="2">
        <f>U443</f>
        <v>6571.7806420999996</v>
      </c>
      <c r="V476" s="2">
        <f>V443</f>
        <v>3693.4650059999999</v>
      </c>
      <c r="W476" s="2">
        <f>ROUND(W443,2)</f>
        <v>0</v>
      </c>
      <c r="X476" s="2">
        <f>ROUND(X443,2)</f>
        <v>110376.53</v>
      </c>
      <c r="Y476" s="2">
        <f>ROUND(Y443,2)</f>
        <v>53464.07</v>
      </c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>
        <f t="shared" ref="AO476:BD476" si="295">ROUND(AO443,2)</f>
        <v>0</v>
      </c>
      <c r="AP476" s="2">
        <f t="shared" si="295"/>
        <v>827.42</v>
      </c>
      <c r="AQ476" s="2">
        <f t="shared" si="295"/>
        <v>0</v>
      </c>
      <c r="AR476" s="2">
        <f t="shared" si="295"/>
        <v>5502528.71</v>
      </c>
      <c r="AS476" s="2">
        <f t="shared" si="295"/>
        <v>5437019.4699999997</v>
      </c>
      <c r="AT476" s="2">
        <f t="shared" si="295"/>
        <v>63669.65</v>
      </c>
      <c r="AU476" s="2">
        <f t="shared" si="295"/>
        <v>1012.17</v>
      </c>
      <c r="AV476" s="2">
        <f t="shared" si="295"/>
        <v>2861750.63</v>
      </c>
      <c r="AW476" s="2">
        <f t="shared" si="295"/>
        <v>2860923.21</v>
      </c>
      <c r="AX476" s="2">
        <f t="shared" si="295"/>
        <v>0</v>
      </c>
      <c r="AY476" s="2">
        <f t="shared" si="295"/>
        <v>2860923.21</v>
      </c>
      <c r="AZ476" s="2">
        <f t="shared" si="295"/>
        <v>827.42</v>
      </c>
      <c r="BA476" s="2">
        <f t="shared" si="295"/>
        <v>0</v>
      </c>
      <c r="BB476" s="2">
        <f t="shared" si="295"/>
        <v>0</v>
      </c>
      <c r="BC476" s="2">
        <f t="shared" si="295"/>
        <v>0</v>
      </c>
      <c r="BD476" s="2">
        <f t="shared" si="295"/>
        <v>0</v>
      </c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>
        <v>0</v>
      </c>
    </row>
    <row r="478" spans="1:206" x14ac:dyDescent="0.2">
      <c r="A478" s="4">
        <v>50</v>
      </c>
      <c r="B478" s="4">
        <v>0</v>
      </c>
      <c r="C478" s="4">
        <v>0</v>
      </c>
      <c r="D478" s="4">
        <v>1</v>
      </c>
      <c r="E478" s="4">
        <v>201</v>
      </c>
      <c r="F478" s="4">
        <f>ROUND(Source!O476,O478)</f>
        <v>5338688.1100000003</v>
      </c>
      <c r="G478" s="4" t="s">
        <v>189</v>
      </c>
      <c r="H478" s="4" t="s">
        <v>190</v>
      </c>
      <c r="I478" s="4"/>
      <c r="J478" s="4"/>
      <c r="K478" s="4">
        <v>201</v>
      </c>
      <c r="L478" s="4">
        <v>1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5337860.6899999995</v>
      </c>
      <c r="X478" s="4">
        <v>1</v>
      </c>
      <c r="Y478" s="4">
        <v>71057350.540000007</v>
      </c>
      <c r="Z478" s="4"/>
      <c r="AA478" s="4"/>
      <c r="AB478" s="4"/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202</v>
      </c>
      <c r="F479" s="4">
        <f>ROUND(Source!P476,O479)</f>
        <v>2861750.63</v>
      </c>
      <c r="G479" s="4" t="s">
        <v>191</v>
      </c>
      <c r="H479" s="4" t="s">
        <v>192</v>
      </c>
      <c r="I479" s="4"/>
      <c r="J479" s="4"/>
      <c r="K479" s="4">
        <v>202</v>
      </c>
      <c r="L479" s="4">
        <v>2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2861750.63</v>
      </c>
      <c r="X479" s="4">
        <v>1</v>
      </c>
      <c r="Y479" s="4">
        <v>27213213.039999999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222</v>
      </c>
      <c r="F480" s="4">
        <f>ROUND(Source!AO476,O480)</f>
        <v>0</v>
      </c>
      <c r="G480" s="4" t="s">
        <v>193</v>
      </c>
      <c r="H480" s="4" t="s">
        <v>194</v>
      </c>
      <c r="I480" s="4"/>
      <c r="J480" s="4"/>
      <c r="K480" s="4">
        <v>222</v>
      </c>
      <c r="L480" s="4">
        <v>3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225</v>
      </c>
      <c r="F481" s="4">
        <f>ROUND(Source!AV476,O481)</f>
        <v>2861750.63</v>
      </c>
      <c r="G481" s="4" t="s">
        <v>195</v>
      </c>
      <c r="H481" s="4" t="s">
        <v>196</v>
      </c>
      <c r="I481" s="4"/>
      <c r="J481" s="4"/>
      <c r="K481" s="4">
        <v>225</v>
      </c>
      <c r="L481" s="4">
        <v>4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2861750.63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226</v>
      </c>
      <c r="F482" s="4">
        <f>ROUND(Source!AW476,O482)</f>
        <v>2860923.21</v>
      </c>
      <c r="G482" s="4" t="s">
        <v>197</v>
      </c>
      <c r="H482" s="4" t="s">
        <v>198</v>
      </c>
      <c r="I482" s="4"/>
      <c r="J482" s="4"/>
      <c r="K482" s="4">
        <v>226</v>
      </c>
      <c r="L482" s="4">
        <v>5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2860923.21</v>
      </c>
      <c r="X482" s="4">
        <v>1</v>
      </c>
      <c r="Y482" s="4">
        <v>27207379.73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227</v>
      </c>
      <c r="F483" s="4">
        <f>ROUND(Source!AX476,O483)</f>
        <v>0</v>
      </c>
      <c r="G483" s="4" t="s">
        <v>199</v>
      </c>
      <c r="H483" s="4" t="s">
        <v>200</v>
      </c>
      <c r="I483" s="4"/>
      <c r="J483" s="4"/>
      <c r="K483" s="4">
        <v>227</v>
      </c>
      <c r="L483" s="4">
        <v>6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228</v>
      </c>
      <c r="F484" s="4">
        <f>ROUND(Source!AY476,O484)</f>
        <v>2860923.21</v>
      </c>
      <c r="G484" s="4" t="s">
        <v>201</v>
      </c>
      <c r="H484" s="4" t="s">
        <v>202</v>
      </c>
      <c r="I484" s="4"/>
      <c r="J484" s="4"/>
      <c r="K484" s="4">
        <v>228</v>
      </c>
      <c r="L484" s="4">
        <v>7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2860923.21</v>
      </c>
      <c r="X484" s="4">
        <v>1</v>
      </c>
      <c r="Y484" s="4">
        <v>27207379.73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216</v>
      </c>
      <c r="F485" s="4">
        <f>ROUND(Source!AP476,O485)</f>
        <v>827.42</v>
      </c>
      <c r="G485" s="4" t="s">
        <v>203</v>
      </c>
      <c r="H485" s="4" t="s">
        <v>204</v>
      </c>
      <c r="I485" s="4"/>
      <c r="J485" s="4"/>
      <c r="K485" s="4">
        <v>216</v>
      </c>
      <c r="L485" s="4">
        <v>8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827.42</v>
      </c>
      <c r="X485" s="4">
        <v>1</v>
      </c>
      <c r="Y485" s="4">
        <v>5833.31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223</v>
      </c>
      <c r="F486" s="4">
        <f>ROUND(Source!AQ476,O486)</f>
        <v>0</v>
      </c>
      <c r="G486" s="4" t="s">
        <v>205</v>
      </c>
      <c r="H486" s="4" t="s">
        <v>206</v>
      </c>
      <c r="I486" s="4"/>
      <c r="J486" s="4"/>
      <c r="K486" s="4">
        <v>223</v>
      </c>
      <c r="L486" s="4">
        <v>9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229</v>
      </c>
      <c r="F487" s="4">
        <f>ROUND(Source!AZ476,O487)</f>
        <v>827.42</v>
      </c>
      <c r="G487" s="4" t="s">
        <v>207</v>
      </c>
      <c r="H487" s="4" t="s">
        <v>208</v>
      </c>
      <c r="I487" s="4"/>
      <c r="J487" s="4"/>
      <c r="K487" s="4">
        <v>229</v>
      </c>
      <c r="L487" s="4">
        <v>10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827.42</v>
      </c>
      <c r="X487" s="4">
        <v>1</v>
      </c>
      <c r="Y487" s="4">
        <v>5833.31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203</v>
      </c>
      <c r="F488" s="4">
        <f>ROUND(Source!Q476,O488)</f>
        <v>2419272.67</v>
      </c>
      <c r="G488" s="4" t="s">
        <v>209</v>
      </c>
      <c r="H488" s="4" t="s">
        <v>210</v>
      </c>
      <c r="I488" s="4"/>
      <c r="J488" s="4"/>
      <c r="K488" s="4">
        <v>203</v>
      </c>
      <c r="L488" s="4">
        <v>11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2419272.67</v>
      </c>
      <c r="X488" s="4">
        <v>1</v>
      </c>
      <c r="Y488" s="4">
        <v>40619588.130000003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231</v>
      </c>
      <c r="F489" s="4">
        <f>ROUND(Source!BB476,O489)</f>
        <v>0</v>
      </c>
      <c r="G489" s="4" t="s">
        <v>211</v>
      </c>
      <c r="H489" s="4" t="s">
        <v>212</v>
      </c>
      <c r="I489" s="4"/>
      <c r="J489" s="4"/>
      <c r="K489" s="4">
        <v>231</v>
      </c>
      <c r="L489" s="4">
        <v>12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204</v>
      </c>
      <c r="F490" s="4">
        <f>ROUND(Source!R476,O490)</f>
        <v>50081.19</v>
      </c>
      <c r="G490" s="4" t="s">
        <v>213</v>
      </c>
      <c r="H490" s="4" t="s">
        <v>214</v>
      </c>
      <c r="I490" s="4"/>
      <c r="J490" s="4"/>
      <c r="K490" s="4">
        <v>204</v>
      </c>
      <c r="L490" s="4">
        <v>13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50081.19</v>
      </c>
      <c r="X490" s="4">
        <v>1</v>
      </c>
      <c r="Y490" s="4">
        <v>2805548.28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205</v>
      </c>
      <c r="F491" s="4">
        <f>ROUND(Source!S476,O491)</f>
        <v>57664.81</v>
      </c>
      <c r="G491" s="4" t="s">
        <v>215</v>
      </c>
      <c r="H491" s="4" t="s">
        <v>216</v>
      </c>
      <c r="I491" s="4"/>
      <c r="J491" s="4"/>
      <c r="K491" s="4">
        <v>205</v>
      </c>
      <c r="L491" s="4">
        <v>14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57664.810000000005</v>
      </c>
      <c r="X491" s="4">
        <v>1</v>
      </c>
      <c r="Y491" s="4">
        <v>3230382.6799999997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232</v>
      </c>
      <c r="F492" s="4">
        <f>ROUND(Source!BC476,O492)</f>
        <v>0</v>
      </c>
      <c r="G492" s="4" t="s">
        <v>217</v>
      </c>
      <c r="H492" s="4" t="s">
        <v>218</v>
      </c>
      <c r="I492" s="4"/>
      <c r="J492" s="4"/>
      <c r="K492" s="4">
        <v>232</v>
      </c>
      <c r="L492" s="4">
        <v>15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214</v>
      </c>
      <c r="F493" s="4">
        <f>ROUND(Source!AS476,O493)</f>
        <v>5437019.4699999997</v>
      </c>
      <c r="G493" s="4" t="s">
        <v>219</v>
      </c>
      <c r="H493" s="4" t="s">
        <v>220</v>
      </c>
      <c r="I493" s="4"/>
      <c r="J493" s="4"/>
      <c r="K493" s="4">
        <v>214</v>
      </c>
      <c r="L493" s="4">
        <v>16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5437019.4699999997</v>
      </c>
      <c r="X493" s="4">
        <v>1</v>
      </c>
      <c r="Y493" s="4">
        <v>77890630.609999999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215</v>
      </c>
      <c r="F494" s="4">
        <f>ROUND(Source!AT476,O494)</f>
        <v>63669.65</v>
      </c>
      <c r="G494" s="4" t="s">
        <v>221</v>
      </c>
      <c r="H494" s="4" t="s">
        <v>222</v>
      </c>
      <c r="I494" s="4"/>
      <c r="J494" s="4"/>
      <c r="K494" s="4">
        <v>215</v>
      </c>
      <c r="L494" s="4">
        <v>17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63669.65</v>
      </c>
      <c r="X494" s="4">
        <v>1</v>
      </c>
      <c r="Y494" s="4">
        <v>2288364.86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217</v>
      </c>
      <c r="F495" s="4">
        <f>ROUND(Source!AU476,O495)</f>
        <v>1012.17</v>
      </c>
      <c r="G495" s="4" t="s">
        <v>223</v>
      </c>
      <c r="H495" s="4" t="s">
        <v>224</v>
      </c>
      <c r="I495" s="4"/>
      <c r="J495" s="4"/>
      <c r="K495" s="4">
        <v>217</v>
      </c>
      <c r="L495" s="4">
        <v>18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1012.17</v>
      </c>
      <c r="X495" s="4">
        <v>1</v>
      </c>
      <c r="Y495" s="4">
        <v>56702.25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230</v>
      </c>
      <c r="F496" s="4">
        <f>ROUND(Source!BA476,O496)</f>
        <v>0</v>
      </c>
      <c r="G496" s="4" t="s">
        <v>225</v>
      </c>
      <c r="H496" s="4" t="s">
        <v>226</v>
      </c>
      <c r="I496" s="4"/>
      <c r="J496" s="4"/>
      <c r="K496" s="4">
        <v>230</v>
      </c>
      <c r="L496" s="4">
        <v>19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206</v>
      </c>
      <c r="F497" s="4">
        <f>ROUND(Source!T476,O497)</f>
        <v>0</v>
      </c>
      <c r="G497" s="4" t="s">
        <v>227</v>
      </c>
      <c r="H497" s="4" t="s">
        <v>228</v>
      </c>
      <c r="I497" s="4"/>
      <c r="J497" s="4"/>
      <c r="K497" s="4">
        <v>206</v>
      </c>
      <c r="L497" s="4">
        <v>20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207</v>
      </c>
      <c r="F498" s="4">
        <f>ROUND(Source!U476,O498)</f>
        <v>6571.7806420999996</v>
      </c>
      <c r="G498" s="4" t="s">
        <v>229</v>
      </c>
      <c r="H498" s="4" t="s">
        <v>230</v>
      </c>
      <c r="I498" s="4"/>
      <c r="J498" s="4"/>
      <c r="K498" s="4">
        <v>207</v>
      </c>
      <c r="L498" s="4">
        <v>21</v>
      </c>
      <c r="M498" s="4">
        <v>3</v>
      </c>
      <c r="N498" s="4" t="s">
        <v>3</v>
      </c>
      <c r="O498" s="4">
        <v>7</v>
      </c>
      <c r="P498" s="4"/>
      <c r="Q498" s="4"/>
      <c r="R498" s="4"/>
      <c r="S498" s="4"/>
      <c r="T498" s="4"/>
      <c r="U498" s="4"/>
      <c r="V498" s="4"/>
      <c r="W498" s="4">
        <v>6571.7806420999996</v>
      </c>
      <c r="X498" s="4">
        <v>1</v>
      </c>
      <c r="Y498" s="4">
        <v>6571.7806420999996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208</v>
      </c>
      <c r="F499" s="4">
        <f>ROUND(Source!V476,O499)</f>
        <v>3693.4650059999999</v>
      </c>
      <c r="G499" s="4" t="s">
        <v>231</v>
      </c>
      <c r="H499" s="4" t="s">
        <v>232</v>
      </c>
      <c r="I499" s="4"/>
      <c r="J499" s="4"/>
      <c r="K499" s="4">
        <v>208</v>
      </c>
      <c r="L499" s="4">
        <v>22</v>
      </c>
      <c r="M499" s="4">
        <v>3</v>
      </c>
      <c r="N499" s="4" t="s">
        <v>3</v>
      </c>
      <c r="O499" s="4">
        <v>7</v>
      </c>
      <c r="P499" s="4"/>
      <c r="Q499" s="4"/>
      <c r="R499" s="4"/>
      <c r="S499" s="4"/>
      <c r="T499" s="4"/>
      <c r="U499" s="4"/>
      <c r="V499" s="4"/>
      <c r="W499" s="4">
        <v>3693.4650059999999</v>
      </c>
      <c r="X499" s="4">
        <v>1</v>
      </c>
      <c r="Y499" s="4">
        <v>3693.4650059999999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209</v>
      </c>
      <c r="F500" s="4">
        <f>ROUND(Source!W476,O500)</f>
        <v>0</v>
      </c>
      <c r="G500" s="4" t="s">
        <v>233</v>
      </c>
      <c r="H500" s="4" t="s">
        <v>234</v>
      </c>
      <c r="I500" s="4"/>
      <c r="J500" s="4"/>
      <c r="K500" s="4">
        <v>209</v>
      </c>
      <c r="L500" s="4">
        <v>23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233</v>
      </c>
      <c r="F501" s="4">
        <f>ROUND(Source!BD476,O501)</f>
        <v>0</v>
      </c>
      <c r="G501" s="4" t="s">
        <v>235</v>
      </c>
      <c r="H501" s="4" t="s">
        <v>236</v>
      </c>
      <c r="I501" s="4"/>
      <c r="J501" s="4"/>
      <c r="K501" s="4">
        <v>233</v>
      </c>
      <c r="L501" s="4">
        <v>24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210</v>
      </c>
      <c r="F502" s="4">
        <f>ROUND(Source!X476,O502)</f>
        <v>110376.53</v>
      </c>
      <c r="G502" s="4" t="s">
        <v>237</v>
      </c>
      <c r="H502" s="4" t="s">
        <v>238</v>
      </c>
      <c r="I502" s="4"/>
      <c r="J502" s="4"/>
      <c r="K502" s="4">
        <v>210</v>
      </c>
      <c r="L502" s="4">
        <v>25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110376.53</v>
      </c>
      <c r="X502" s="4">
        <v>1</v>
      </c>
      <c r="Y502" s="4">
        <v>6183291.2199999988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211</v>
      </c>
      <c r="F503" s="4">
        <f>ROUND(Source!Y476,O503)</f>
        <v>53464.07</v>
      </c>
      <c r="G503" s="4" t="s">
        <v>239</v>
      </c>
      <c r="H503" s="4" t="s">
        <v>240</v>
      </c>
      <c r="I503" s="4"/>
      <c r="J503" s="4"/>
      <c r="K503" s="4">
        <v>211</v>
      </c>
      <c r="L503" s="4">
        <v>26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53464.07</v>
      </c>
      <c r="X503" s="4">
        <v>1</v>
      </c>
      <c r="Y503" s="4">
        <v>2995055.9600000009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224</v>
      </c>
      <c r="F504" s="4">
        <f>ROUND(Source!AR476,O504)</f>
        <v>5502528.71</v>
      </c>
      <c r="G504" s="4" t="s">
        <v>241</v>
      </c>
      <c r="H504" s="4" t="s">
        <v>242</v>
      </c>
      <c r="I504" s="4"/>
      <c r="J504" s="4"/>
      <c r="K504" s="4">
        <v>224</v>
      </c>
      <c r="L504" s="4">
        <v>27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5502528.71</v>
      </c>
      <c r="X504" s="4">
        <v>1</v>
      </c>
      <c r="Y504" s="4">
        <v>80241531.030000001</v>
      </c>
      <c r="Z504" s="4"/>
      <c r="AA504" s="4"/>
      <c r="AB504" s="4"/>
    </row>
    <row r="505" spans="1:28" x14ac:dyDescent="0.2">
      <c r="A505" s="4">
        <v>50</v>
      </c>
      <c r="B505" s="4">
        <v>1</v>
      </c>
      <c r="C505" s="4">
        <v>0</v>
      </c>
      <c r="D505" s="4">
        <v>2</v>
      </c>
      <c r="E505" s="4">
        <v>0</v>
      </c>
      <c r="F505" s="4">
        <f>ROUND(F504,O505)</f>
        <v>5502528.71</v>
      </c>
      <c r="G505" s="4" t="s">
        <v>243</v>
      </c>
      <c r="H505" s="4" t="s">
        <v>244</v>
      </c>
      <c r="I505" s="4"/>
      <c r="J505" s="4"/>
      <c r="K505" s="4">
        <v>212</v>
      </c>
      <c r="L505" s="4">
        <v>28</v>
      </c>
      <c r="M505" s="4">
        <v>0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5502528.71</v>
      </c>
      <c r="X505" s="4">
        <v>1</v>
      </c>
      <c r="Y505" s="4">
        <v>80241531.030000001</v>
      </c>
      <c r="Z505" s="4"/>
      <c r="AA505" s="4"/>
      <c r="AB505" s="4"/>
    </row>
    <row r="506" spans="1:28" x14ac:dyDescent="0.2">
      <c r="A506" s="4">
        <v>50</v>
      </c>
      <c r="B506" s="4">
        <v>1</v>
      </c>
      <c r="C506" s="4">
        <v>0</v>
      </c>
      <c r="D506" s="4">
        <v>2</v>
      </c>
      <c r="E506" s="4">
        <v>0</v>
      </c>
      <c r="F506" s="4">
        <f>ROUND(F505*0.22,O506)</f>
        <v>1210556.32</v>
      </c>
      <c r="G506" s="4" t="s">
        <v>245</v>
      </c>
      <c r="H506" s="4" t="s">
        <v>246</v>
      </c>
      <c r="I506" s="4"/>
      <c r="J506" s="4"/>
      <c r="K506" s="4">
        <v>212</v>
      </c>
      <c r="L506" s="4">
        <v>29</v>
      </c>
      <c r="M506" s="4">
        <v>0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1210556.32</v>
      </c>
      <c r="X506" s="4">
        <v>1</v>
      </c>
      <c r="Y506" s="4">
        <v>17653136.829999998</v>
      </c>
      <c r="Z506" s="4"/>
      <c r="AA506" s="4"/>
      <c r="AB506" s="4"/>
    </row>
    <row r="507" spans="1:28" x14ac:dyDescent="0.2">
      <c r="A507" s="4">
        <v>50</v>
      </c>
      <c r="B507" s="4">
        <v>1</v>
      </c>
      <c r="C507" s="4">
        <v>0</v>
      </c>
      <c r="D507" s="4">
        <v>2</v>
      </c>
      <c r="E507" s="4">
        <v>213</v>
      </c>
      <c r="F507" s="4">
        <f>ROUND(F505+F506,O507)</f>
        <v>6713085.0300000003</v>
      </c>
      <c r="G507" s="4" t="s">
        <v>247</v>
      </c>
      <c r="H507" s="4" t="s">
        <v>241</v>
      </c>
      <c r="I507" s="4"/>
      <c r="J507" s="4"/>
      <c r="K507" s="4">
        <v>212</v>
      </c>
      <c r="L507" s="4">
        <v>30</v>
      </c>
      <c r="M507" s="4">
        <v>0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6713085.0300000003</v>
      </c>
      <c r="X507" s="4">
        <v>1</v>
      </c>
      <c r="Y507" s="4">
        <v>97894667.859999999</v>
      </c>
      <c r="Z507" s="4"/>
      <c r="AA507" s="4"/>
      <c r="AB507" s="4"/>
    </row>
    <row r="509" spans="1:28" x14ac:dyDescent="0.2">
      <c r="A509">
        <v>71</v>
      </c>
      <c r="B509">
        <v>1</v>
      </c>
      <c r="D509">
        <v>200001</v>
      </c>
      <c r="E509">
        <v>65386684</v>
      </c>
      <c r="F509" t="s">
        <v>473</v>
      </c>
      <c r="G509" t="s">
        <v>474</v>
      </c>
      <c r="H509">
        <v>80</v>
      </c>
      <c r="I509">
        <v>20</v>
      </c>
    </row>
    <row r="512" spans="1:28" x14ac:dyDescent="0.2">
      <c r="A512">
        <v>70</v>
      </c>
      <c r="B512">
        <v>1</v>
      </c>
      <c r="D512">
        <v>1</v>
      </c>
      <c r="E512" t="s">
        <v>475</v>
      </c>
      <c r="F512" t="s">
        <v>476</v>
      </c>
      <c r="G512">
        <v>1</v>
      </c>
      <c r="H512">
        <v>0</v>
      </c>
      <c r="I512" t="s">
        <v>3</v>
      </c>
      <c r="J512">
        <v>1</v>
      </c>
      <c r="K512">
        <v>0</v>
      </c>
      <c r="L512" t="s">
        <v>3</v>
      </c>
      <c r="M512" t="s">
        <v>3</v>
      </c>
      <c r="N512">
        <v>0</v>
      </c>
      <c r="P512" t="s">
        <v>477</v>
      </c>
    </row>
    <row r="513" spans="1:16" x14ac:dyDescent="0.2">
      <c r="A513">
        <v>70</v>
      </c>
      <c r="B513">
        <v>1</v>
      </c>
      <c r="D513">
        <v>2</v>
      </c>
      <c r="E513" t="s">
        <v>478</v>
      </c>
      <c r="F513" t="s">
        <v>479</v>
      </c>
      <c r="G513">
        <v>0</v>
      </c>
      <c r="H513">
        <v>0</v>
      </c>
      <c r="I513" t="s">
        <v>3</v>
      </c>
      <c r="J513">
        <v>1</v>
      </c>
      <c r="K513">
        <v>0</v>
      </c>
      <c r="L513" t="s">
        <v>3</v>
      </c>
      <c r="M513" t="s">
        <v>3</v>
      </c>
      <c r="N513">
        <v>0</v>
      </c>
      <c r="P513" t="s">
        <v>480</v>
      </c>
    </row>
    <row r="514" spans="1:16" x14ac:dyDescent="0.2">
      <c r="A514">
        <v>70</v>
      </c>
      <c r="B514">
        <v>1</v>
      </c>
      <c r="D514">
        <v>3</v>
      </c>
      <c r="E514" t="s">
        <v>481</v>
      </c>
      <c r="F514" t="s">
        <v>482</v>
      </c>
      <c r="G514">
        <v>0</v>
      </c>
      <c r="H514">
        <v>0</v>
      </c>
      <c r="I514" t="s">
        <v>3</v>
      </c>
      <c r="J514">
        <v>1</v>
      </c>
      <c r="K514">
        <v>0</v>
      </c>
      <c r="L514" t="s">
        <v>3</v>
      </c>
      <c r="M514" t="s">
        <v>3</v>
      </c>
      <c r="N514">
        <v>0</v>
      </c>
      <c r="P514" t="s">
        <v>483</v>
      </c>
    </row>
    <row r="515" spans="1:16" x14ac:dyDescent="0.2">
      <c r="A515">
        <v>70</v>
      </c>
      <c r="B515">
        <v>1</v>
      </c>
      <c r="D515">
        <v>4</v>
      </c>
      <c r="E515" t="s">
        <v>484</v>
      </c>
      <c r="F515" t="s">
        <v>485</v>
      </c>
      <c r="G515">
        <v>1</v>
      </c>
      <c r="H515">
        <v>0</v>
      </c>
      <c r="I515" t="s">
        <v>3</v>
      </c>
      <c r="J515">
        <v>2</v>
      </c>
      <c r="K515">
        <v>0</v>
      </c>
      <c r="L515" t="s">
        <v>3</v>
      </c>
      <c r="M515" t="s">
        <v>3</v>
      </c>
      <c r="N515">
        <v>0</v>
      </c>
      <c r="P515" t="s">
        <v>3</v>
      </c>
    </row>
    <row r="516" spans="1:16" x14ac:dyDescent="0.2">
      <c r="A516">
        <v>70</v>
      </c>
      <c r="B516">
        <v>1</v>
      </c>
      <c r="D516">
        <v>5</v>
      </c>
      <c r="E516" t="s">
        <v>486</v>
      </c>
      <c r="F516" t="s">
        <v>487</v>
      </c>
      <c r="G516">
        <v>0</v>
      </c>
      <c r="H516">
        <v>0</v>
      </c>
      <c r="I516" t="s">
        <v>3</v>
      </c>
      <c r="J516">
        <v>2</v>
      </c>
      <c r="K516">
        <v>0</v>
      </c>
      <c r="L516" t="s">
        <v>3</v>
      </c>
      <c r="M516" t="s">
        <v>3</v>
      </c>
      <c r="N516">
        <v>0</v>
      </c>
      <c r="P516" t="s">
        <v>3</v>
      </c>
    </row>
    <row r="517" spans="1:16" x14ac:dyDescent="0.2">
      <c r="A517">
        <v>70</v>
      </c>
      <c r="B517">
        <v>1</v>
      </c>
      <c r="D517">
        <v>6</v>
      </c>
      <c r="E517" t="s">
        <v>488</v>
      </c>
      <c r="F517" t="s">
        <v>489</v>
      </c>
      <c r="G517">
        <v>0</v>
      </c>
      <c r="H517">
        <v>0</v>
      </c>
      <c r="I517" t="s">
        <v>3</v>
      </c>
      <c r="J517">
        <v>2</v>
      </c>
      <c r="K517">
        <v>0</v>
      </c>
      <c r="L517" t="s">
        <v>3</v>
      </c>
      <c r="M517" t="s">
        <v>3</v>
      </c>
      <c r="N517">
        <v>0</v>
      </c>
      <c r="P517" t="s">
        <v>3</v>
      </c>
    </row>
    <row r="518" spans="1:16" x14ac:dyDescent="0.2">
      <c r="A518">
        <v>70</v>
      </c>
      <c r="B518">
        <v>1</v>
      </c>
      <c r="D518">
        <v>7</v>
      </c>
      <c r="E518" t="s">
        <v>490</v>
      </c>
      <c r="F518" t="s">
        <v>491</v>
      </c>
      <c r="G518">
        <v>0</v>
      </c>
      <c r="H518">
        <v>0</v>
      </c>
      <c r="I518" t="s">
        <v>492</v>
      </c>
      <c r="J518">
        <v>0</v>
      </c>
      <c r="K518">
        <v>0</v>
      </c>
      <c r="L518" t="s">
        <v>3</v>
      </c>
      <c r="M518" t="s">
        <v>3</v>
      </c>
      <c r="N518">
        <v>0</v>
      </c>
      <c r="P518" t="s">
        <v>493</v>
      </c>
    </row>
    <row r="519" spans="1:16" x14ac:dyDescent="0.2">
      <c r="A519">
        <v>70</v>
      </c>
      <c r="B519">
        <v>1</v>
      </c>
      <c r="D519">
        <v>8</v>
      </c>
      <c r="E519" t="s">
        <v>494</v>
      </c>
      <c r="F519" t="s">
        <v>495</v>
      </c>
      <c r="G519">
        <v>1</v>
      </c>
      <c r="H519">
        <v>0</v>
      </c>
      <c r="I519" t="s">
        <v>3</v>
      </c>
      <c r="J519">
        <v>5</v>
      </c>
      <c r="K519">
        <v>0</v>
      </c>
      <c r="L519" t="s">
        <v>3</v>
      </c>
      <c r="M519" t="s">
        <v>3</v>
      </c>
      <c r="N519">
        <v>0</v>
      </c>
      <c r="P519" t="s">
        <v>3</v>
      </c>
    </row>
    <row r="520" spans="1:16" x14ac:dyDescent="0.2">
      <c r="A520">
        <v>70</v>
      </c>
      <c r="B520">
        <v>1</v>
      </c>
      <c r="D520">
        <v>9</v>
      </c>
      <c r="E520" t="s">
        <v>496</v>
      </c>
      <c r="F520" t="s">
        <v>497</v>
      </c>
      <c r="G520">
        <v>0</v>
      </c>
      <c r="H520">
        <v>0</v>
      </c>
      <c r="I520" t="s">
        <v>3</v>
      </c>
      <c r="J520">
        <v>5</v>
      </c>
      <c r="K520">
        <v>0</v>
      </c>
      <c r="L520" t="s">
        <v>3</v>
      </c>
      <c r="M520" t="s">
        <v>3</v>
      </c>
      <c r="N520">
        <v>0</v>
      </c>
      <c r="P520" t="s">
        <v>498</v>
      </c>
    </row>
    <row r="521" spans="1:16" x14ac:dyDescent="0.2">
      <c r="A521">
        <v>70</v>
      </c>
      <c r="B521">
        <v>1</v>
      </c>
      <c r="D521">
        <v>10</v>
      </c>
      <c r="E521" t="s">
        <v>499</v>
      </c>
      <c r="F521" t="s">
        <v>500</v>
      </c>
      <c r="G521">
        <v>0</v>
      </c>
      <c r="H521">
        <v>0</v>
      </c>
      <c r="I521" t="s">
        <v>501</v>
      </c>
      <c r="J521">
        <v>5</v>
      </c>
      <c r="K521">
        <v>0</v>
      </c>
      <c r="L521" t="s">
        <v>3</v>
      </c>
      <c r="M521" t="s">
        <v>3</v>
      </c>
      <c r="N521">
        <v>0</v>
      </c>
      <c r="P521" t="s">
        <v>502</v>
      </c>
    </row>
    <row r="522" spans="1:16" x14ac:dyDescent="0.2">
      <c r="A522">
        <v>70</v>
      </c>
      <c r="B522">
        <v>1</v>
      </c>
      <c r="D522">
        <v>11</v>
      </c>
      <c r="E522" t="s">
        <v>503</v>
      </c>
      <c r="F522" t="s">
        <v>504</v>
      </c>
      <c r="G522">
        <v>0</v>
      </c>
      <c r="H522">
        <v>0</v>
      </c>
      <c r="I522" t="s">
        <v>505</v>
      </c>
      <c r="J522">
        <v>0</v>
      </c>
      <c r="K522">
        <v>0</v>
      </c>
      <c r="L522" t="s">
        <v>3</v>
      </c>
      <c r="M522" t="s">
        <v>3</v>
      </c>
      <c r="N522">
        <v>0</v>
      </c>
      <c r="P522" t="s">
        <v>506</v>
      </c>
    </row>
    <row r="523" spans="1:16" x14ac:dyDescent="0.2">
      <c r="A523">
        <v>70</v>
      </c>
      <c r="B523">
        <v>1</v>
      </c>
      <c r="D523">
        <v>12</v>
      </c>
      <c r="E523" t="s">
        <v>507</v>
      </c>
      <c r="F523" t="s">
        <v>508</v>
      </c>
      <c r="G523">
        <v>0</v>
      </c>
      <c r="H523">
        <v>0</v>
      </c>
      <c r="I523" t="s">
        <v>509</v>
      </c>
      <c r="J523">
        <v>0</v>
      </c>
      <c r="K523">
        <v>0</v>
      </c>
      <c r="L523" t="s">
        <v>3</v>
      </c>
      <c r="M523" t="s">
        <v>3</v>
      </c>
      <c r="N523">
        <v>0</v>
      </c>
      <c r="P523" t="s">
        <v>510</v>
      </c>
    </row>
    <row r="524" spans="1:16" x14ac:dyDescent="0.2">
      <c r="A524">
        <v>70</v>
      </c>
      <c r="B524">
        <v>1</v>
      </c>
      <c r="D524">
        <v>13</v>
      </c>
      <c r="E524" t="s">
        <v>511</v>
      </c>
      <c r="F524" t="s">
        <v>512</v>
      </c>
      <c r="G524">
        <v>0</v>
      </c>
      <c r="H524">
        <v>0</v>
      </c>
      <c r="I524" t="s">
        <v>513</v>
      </c>
      <c r="J524">
        <v>0</v>
      </c>
      <c r="K524">
        <v>0</v>
      </c>
      <c r="L524" t="s">
        <v>3</v>
      </c>
      <c r="M524" t="s">
        <v>3</v>
      </c>
      <c r="N524">
        <v>0</v>
      </c>
      <c r="P524" t="s">
        <v>514</v>
      </c>
    </row>
    <row r="525" spans="1:16" x14ac:dyDescent="0.2">
      <c r="A525">
        <v>70</v>
      </c>
      <c r="B525">
        <v>1</v>
      </c>
      <c r="D525">
        <v>14</v>
      </c>
      <c r="E525" t="s">
        <v>515</v>
      </c>
      <c r="F525" t="s">
        <v>516</v>
      </c>
      <c r="G525">
        <v>0</v>
      </c>
      <c r="H525">
        <v>0</v>
      </c>
      <c r="I525" t="s">
        <v>3</v>
      </c>
      <c r="J525">
        <v>0</v>
      </c>
      <c r="K525">
        <v>0</v>
      </c>
      <c r="L525" t="s">
        <v>3</v>
      </c>
      <c r="M525" t="s">
        <v>3</v>
      </c>
      <c r="N525">
        <v>0</v>
      </c>
      <c r="P525" t="s">
        <v>517</v>
      </c>
    </row>
    <row r="526" spans="1:16" x14ac:dyDescent="0.2">
      <c r="A526">
        <v>70</v>
      </c>
      <c r="B526">
        <v>1</v>
      </c>
      <c r="D526">
        <v>15</v>
      </c>
      <c r="E526" t="s">
        <v>518</v>
      </c>
      <c r="F526" t="s">
        <v>519</v>
      </c>
      <c r="G526">
        <v>1</v>
      </c>
      <c r="H526">
        <v>0</v>
      </c>
      <c r="I526" t="s">
        <v>3</v>
      </c>
      <c r="J526">
        <v>3</v>
      </c>
      <c r="K526">
        <v>0</v>
      </c>
      <c r="L526" t="s">
        <v>3</v>
      </c>
      <c r="M526" t="s">
        <v>3</v>
      </c>
      <c r="N526">
        <v>0</v>
      </c>
      <c r="P526" t="s">
        <v>3</v>
      </c>
    </row>
    <row r="527" spans="1:16" x14ac:dyDescent="0.2">
      <c r="A527">
        <v>70</v>
      </c>
      <c r="B527">
        <v>1</v>
      </c>
      <c r="D527">
        <v>16</v>
      </c>
      <c r="E527" t="s">
        <v>520</v>
      </c>
      <c r="F527" t="s">
        <v>521</v>
      </c>
      <c r="G527">
        <v>0</v>
      </c>
      <c r="H527">
        <v>0</v>
      </c>
      <c r="I527" t="s">
        <v>3</v>
      </c>
      <c r="J527">
        <v>3</v>
      </c>
      <c r="K527">
        <v>0</v>
      </c>
      <c r="L527" t="s">
        <v>3</v>
      </c>
      <c r="M527" t="s">
        <v>3</v>
      </c>
      <c r="N527">
        <v>0</v>
      </c>
      <c r="P527" t="s">
        <v>3</v>
      </c>
    </row>
    <row r="528" spans="1:16" x14ac:dyDescent="0.2">
      <c r="A528">
        <v>70</v>
      </c>
      <c r="B528">
        <v>1</v>
      </c>
      <c r="D528">
        <v>1</v>
      </c>
      <c r="E528" t="s">
        <v>522</v>
      </c>
      <c r="F528" t="s">
        <v>523</v>
      </c>
      <c r="G528">
        <v>0.9</v>
      </c>
      <c r="H528">
        <v>1</v>
      </c>
      <c r="I528" t="s">
        <v>524</v>
      </c>
      <c r="J528">
        <v>0</v>
      </c>
      <c r="K528">
        <v>0</v>
      </c>
      <c r="L528" t="s">
        <v>3</v>
      </c>
      <c r="M528" t="s">
        <v>3</v>
      </c>
      <c r="N528">
        <v>0</v>
      </c>
      <c r="P528" t="s">
        <v>525</v>
      </c>
    </row>
    <row r="529" spans="1:40" x14ac:dyDescent="0.2">
      <c r="A529">
        <v>70</v>
      </c>
      <c r="B529">
        <v>1</v>
      </c>
      <c r="D529">
        <v>2</v>
      </c>
      <c r="E529" t="s">
        <v>526</v>
      </c>
      <c r="F529" t="s">
        <v>527</v>
      </c>
      <c r="G529">
        <v>0.85</v>
      </c>
      <c r="H529">
        <v>1</v>
      </c>
      <c r="I529" t="s">
        <v>528</v>
      </c>
      <c r="J529">
        <v>0</v>
      </c>
      <c r="K529">
        <v>0</v>
      </c>
      <c r="L529" t="s">
        <v>3</v>
      </c>
      <c r="M529" t="s">
        <v>3</v>
      </c>
      <c r="N529">
        <v>0</v>
      </c>
      <c r="P529" t="s">
        <v>529</v>
      </c>
    </row>
    <row r="530" spans="1:40" x14ac:dyDescent="0.2">
      <c r="A530">
        <v>70</v>
      </c>
      <c r="B530">
        <v>1</v>
      </c>
      <c r="D530">
        <v>3</v>
      </c>
      <c r="E530" t="s">
        <v>530</v>
      </c>
      <c r="F530" t="s">
        <v>531</v>
      </c>
      <c r="G530">
        <v>1.03</v>
      </c>
      <c r="H530">
        <v>0</v>
      </c>
      <c r="I530" t="s">
        <v>3</v>
      </c>
      <c r="J530">
        <v>0</v>
      </c>
      <c r="K530">
        <v>0</v>
      </c>
      <c r="L530" t="s">
        <v>3</v>
      </c>
      <c r="M530" t="s">
        <v>3</v>
      </c>
      <c r="N530">
        <v>0</v>
      </c>
      <c r="P530" t="s">
        <v>532</v>
      </c>
    </row>
    <row r="531" spans="1:40" x14ac:dyDescent="0.2">
      <c r="A531">
        <v>70</v>
      </c>
      <c r="B531">
        <v>1</v>
      </c>
      <c r="D531">
        <v>4</v>
      </c>
      <c r="E531" t="s">
        <v>533</v>
      </c>
      <c r="F531" t="s">
        <v>534</v>
      </c>
      <c r="G531">
        <v>1.1499999999999999</v>
      </c>
      <c r="H531">
        <v>0</v>
      </c>
      <c r="I531" t="s">
        <v>3</v>
      </c>
      <c r="J531">
        <v>0</v>
      </c>
      <c r="K531">
        <v>0</v>
      </c>
      <c r="L531" t="s">
        <v>3</v>
      </c>
      <c r="M531" t="s">
        <v>3</v>
      </c>
      <c r="N531">
        <v>0</v>
      </c>
      <c r="P531" t="s">
        <v>535</v>
      </c>
    </row>
    <row r="532" spans="1:40" x14ac:dyDescent="0.2">
      <c r="A532">
        <v>70</v>
      </c>
      <c r="B532">
        <v>1</v>
      </c>
      <c r="D532">
        <v>5</v>
      </c>
      <c r="E532" t="s">
        <v>536</v>
      </c>
      <c r="F532" t="s">
        <v>537</v>
      </c>
      <c r="G532">
        <v>7</v>
      </c>
      <c r="H532">
        <v>0</v>
      </c>
      <c r="I532" t="s">
        <v>3</v>
      </c>
      <c r="J532">
        <v>0</v>
      </c>
      <c r="K532">
        <v>0</v>
      </c>
      <c r="L532" t="s">
        <v>3</v>
      </c>
      <c r="M532" t="s">
        <v>3</v>
      </c>
      <c r="N532">
        <v>0</v>
      </c>
      <c r="P532" t="s">
        <v>3</v>
      </c>
    </row>
    <row r="533" spans="1:40" x14ac:dyDescent="0.2">
      <c r="A533">
        <v>70</v>
      </c>
      <c r="B533">
        <v>1</v>
      </c>
      <c r="D533">
        <v>6</v>
      </c>
      <c r="E533" t="s">
        <v>538</v>
      </c>
      <c r="F533" t="s">
        <v>3</v>
      </c>
      <c r="G533">
        <v>2</v>
      </c>
      <c r="H533">
        <v>0</v>
      </c>
      <c r="I533" t="s">
        <v>3</v>
      </c>
      <c r="J533">
        <v>0</v>
      </c>
      <c r="K533">
        <v>0</v>
      </c>
      <c r="L533" t="s">
        <v>3</v>
      </c>
      <c r="M533" t="s">
        <v>3</v>
      </c>
      <c r="N533">
        <v>0</v>
      </c>
      <c r="P533" t="s">
        <v>3</v>
      </c>
    </row>
    <row r="535" spans="1:40" x14ac:dyDescent="0.2">
      <c r="A535">
        <v>-1</v>
      </c>
    </row>
    <row r="537" spans="1:40" x14ac:dyDescent="0.2">
      <c r="A537" s="3">
        <v>75</v>
      </c>
      <c r="B537" s="3" t="s">
        <v>539</v>
      </c>
      <c r="C537" s="3">
        <v>2026</v>
      </c>
      <c r="D537" s="3">
        <v>0</v>
      </c>
      <c r="E537" s="3">
        <v>3</v>
      </c>
      <c r="F537" s="3">
        <v>0</v>
      </c>
      <c r="G537" s="3">
        <v>0</v>
      </c>
      <c r="H537" s="3">
        <v>1</v>
      </c>
      <c r="I537" s="3">
        <v>0</v>
      </c>
      <c r="J537" s="3">
        <v>3</v>
      </c>
      <c r="K537" s="3">
        <v>0</v>
      </c>
      <c r="L537" s="3">
        <v>0</v>
      </c>
      <c r="M537" s="3">
        <v>0</v>
      </c>
      <c r="N537" s="3">
        <v>79197129</v>
      </c>
      <c r="O537" s="3">
        <v>1</v>
      </c>
    </row>
    <row r="538" spans="1:40" x14ac:dyDescent="0.2">
      <c r="A538" s="5">
        <v>3</v>
      </c>
      <c r="B538" s="5" t="s">
        <v>540</v>
      </c>
      <c r="C538" s="5">
        <v>1</v>
      </c>
      <c r="D538" s="5">
        <v>9.51</v>
      </c>
      <c r="E538" s="5">
        <v>16.79</v>
      </c>
      <c r="F538" s="5">
        <v>56.02</v>
      </c>
      <c r="G538" s="5">
        <v>56.02</v>
      </c>
      <c r="H538" s="5">
        <v>7.05</v>
      </c>
      <c r="I538" s="5">
        <v>14.05</v>
      </c>
      <c r="J538" s="5">
        <v>2</v>
      </c>
      <c r="K538" s="5">
        <v>56.02</v>
      </c>
      <c r="L538" s="5">
        <v>20.61</v>
      </c>
      <c r="M538" s="5">
        <v>1</v>
      </c>
      <c r="N538" s="5">
        <v>9.51</v>
      </c>
      <c r="O538" s="5">
        <v>7.05</v>
      </c>
      <c r="P538" s="5">
        <v>14.05</v>
      </c>
      <c r="Q538" s="5">
        <v>56.02</v>
      </c>
      <c r="R538" s="5">
        <v>20.61</v>
      </c>
      <c r="S538" s="5" t="s">
        <v>3</v>
      </c>
      <c r="T538" s="5" t="s">
        <v>3</v>
      </c>
      <c r="U538" s="5" t="s">
        <v>3</v>
      </c>
      <c r="V538" s="5" t="s">
        <v>3</v>
      </c>
      <c r="W538" s="5" t="s">
        <v>3</v>
      </c>
      <c r="X538" s="5" t="s">
        <v>3</v>
      </c>
      <c r="Y538" s="5" t="s">
        <v>3</v>
      </c>
      <c r="Z538" s="5" t="s">
        <v>3</v>
      </c>
      <c r="AA538" s="5" t="s">
        <v>3</v>
      </c>
      <c r="AB538" s="5" t="s">
        <v>3</v>
      </c>
      <c r="AC538" s="5" t="s">
        <v>3</v>
      </c>
      <c r="AD538" s="5" t="s">
        <v>3</v>
      </c>
      <c r="AE538" s="5" t="s">
        <v>3</v>
      </c>
      <c r="AF538" s="5" t="s">
        <v>3</v>
      </c>
      <c r="AG538" s="5" t="s">
        <v>3</v>
      </c>
      <c r="AH538" s="5" t="s">
        <v>3</v>
      </c>
      <c r="AI538" s="5"/>
      <c r="AJ538" s="5"/>
      <c r="AK538" s="5"/>
      <c r="AL538" s="5"/>
      <c r="AM538" s="5"/>
      <c r="AN538" s="5">
        <v>79197130</v>
      </c>
    </row>
    <row r="542" spans="1:40" x14ac:dyDescent="0.2">
      <c r="A542">
        <v>65</v>
      </c>
      <c r="C542">
        <v>1</v>
      </c>
      <c r="D542">
        <v>0</v>
      </c>
      <c r="E5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541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842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79197129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77890.63</v>
      </c>
      <c r="F16" s="7">
        <v>2288.36</v>
      </c>
      <c r="G16" s="7">
        <v>5.83</v>
      </c>
      <c r="H16" s="7">
        <v>56.7</v>
      </c>
      <c r="I16" s="7">
        <v>80241.52</v>
      </c>
      <c r="J16" s="7">
        <v>6035.93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71057350.540000007</v>
      </c>
      <c r="AU16" s="7">
        <v>27213213.039999999</v>
      </c>
      <c r="AV16" s="7">
        <v>0</v>
      </c>
      <c r="AW16" s="7">
        <v>5833.31</v>
      </c>
      <c r="AX16" s="7">
        <v>0</v>
      </c>
      <c r="AY16" s="7">
        <v>40619588.130000003</v>
      </c>
      <c r="AZ16" s="7">
        <v>2805548.28</v>
      </c>
      <c r="BA16" s="7">
        <v>3230382.6799999997</v>
      </c>
      <c r="BB16" s="7">
        <v>77890630.609999999</v>
      </c>
      <c r="BC16" s="7">
        <v>2288364.86</v>
      </c>
      <c r="BD16" s="7">
        <v>56702.25</v>
      </c>
      <c r="BE16" s="7">
        <v>0</v>
      </c>
      <c r="BF16" s="7">
        <v>6571.7806420999996</v>
      </c>
      <c r="BG16" s="7">
        <v>3693.4650059999999</v>
      </c>
      <c r="BH16" s="7">
        <v>0</v>
      </c>
      <c r="BI16" s="7">
        <v>6183291.2199999997</v>
      </c>
      <c r="BJ16" s="7">
        <v>2995055.9600000004</v>
      </c>
      <c r="BK16" s="7">
        <v>80241531.030000001</v>
      </c>
    </row>
    <row r="18" spans="1:16" x14ac:dyDescent="0.2">
      <c r="A18">
        <v>51</v>
      </c>
      <c r="E18">
        <v>77890.63</v>
      </c>
      <c r="F18">
        <v>2288.36</v>
      </c>
      <c r="G18">
        <v>5.83</v>
      </c>
      <c r="H18">
        <v>56.7</v>
      </c>
      <c r="I18">
        <v>80241.52</v>
      </c>
      <c r="J18">
        <v>6035.93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71057350.540000007</v>
      </c>
      <c r="G20" s="4" t="s">
        <v>189</v>
      </c>
      <c r="H20" s="4" t="s">
        <v>190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27213213.039999999</v>
      </c>
      <c r="G21" s="4" t="s">
        <v>191</v>
      </c>
      <c r="H21" s="4" t="s">
        <v>192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193</v>
      </c>
      <c r="H22" s="4" t="s">
        <v>194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195</v>
      </c>
      <c r="H23" s="4" t="s">
        <v>196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27207379.73</v>
      </c>
      <c r="G24" s="4" t="s">
        <v>197</v>
      </c>
      <c r="H24" s="4" t="s">
        <v>198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199</v>
      </c>
      <c r="H25" s="4" t="s">
        <v>200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27207379.73</v>
      </c>
      <c r="G26" s="4" t="s">
        <v>201</v>
      </c>
      <c r="H26" s="4" t="s">
        <v>202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5833.31</v>
      </c>
      <c r="G27" s="4" t="s">
        <v>203</v>
      </c>
      <c r="H27" s="4" t="s">
        <v>204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205</v>
      </c>
      <c r="H28" s="4" t="s">
        <v>206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5833.31</v>
      </c>
      <c r="G29" s="4" t="s">
        <v>207</v>
      </c>
      <c r="H29" s="4" t="s">
        <v>208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40619588.130000003</v>
      </c>
      <c r="G30" s="4" t="s">
        <v>209</v>
      </c>
      <c r="H30" s="4" t="s">
        <v>210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211</v>
      </c>
      <c r="H31" s="4" t="s">
        <v>212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2805548.28</v>
      </c>
      <c r="G32" s="4" t="s">
        <v>213</v>
      </c>
      <c r="H32" s="4" t="s">
        <v>214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3230382.6799999997</v>
      </c>
      <c r="G33" s="4" t="s">
        <v>215</v>
      </c>
      <c r="H33" s="4" t="s">
        <v>216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217</v>
      </c>
      <c r="H34" s="4" t="s">
        <v>218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77890630.609999999</v>
      </c>
      <c r="G35" s="4" t="s">
        <v>219</v>
      </c>
      <c r="H35" s="4" t="s">
        <v>220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2288364.86</v>
      </c>
      <c r="G36" s="4" t="s">
        <v>221</v>
      </c>
      <c r="H36" s="4" t="s">
        <v>222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56702.25</v>
      </c>
      <c r="G37" s="4" t="s">
        <v>223</v>
      </c>
      <c r="H37" s="4" t="s">
        <v>224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225</v>
      </c>
      <c r="H38" s="4" t="s">
        <v>226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227</v>
      </c>
      <c r="H39" s="4" t="s">
        <v>228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6571.7806420999996</v>
      </c>
      <c r="G40" s="4" t="s">
        <v>229</v>
      </c>
      <c r="H40" s="4" t="s">
        <v>230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3693.4650059999999</v>
      </c>
      <c r="G41" s="4" t="s">
        <v>231</v>
      </c>
      <c r="H41" s="4" t="s">
        <v>232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233</v>
      </c>
      <c r="H42" s="4" t="s">
        <v>234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235</v>
      </c>
      <c r="H43" s="4" t="s">
        <v>236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6183291.2199999988</v>
      </c>
      <c r="G44" s="4" t="s">
        <v>237</v>
      </c>
      <c r="H44" s="4" t="s">
        <v>238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2995055.9600000009</v>
      </c>
      <c r="G45" s="4" t="s">
        <v>239</v>
      </c>
      <c r="H45" s="4" t="s">
        <v>240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80241531.030000001</v>
      </c>
      <c r="G46" s="4" t="s">
        <v>241</v>
      </c>
      <c r="H46" s="4" t="s">
        <v>242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80241531.030000001</v>
      </c>
      <c r="G47" s="4" t="s">
        <v>243</v>
      </c>
      <c r="H47" s="4" t="s">
        <v>244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17653136.829999998</v>
      </c>
      <c r="G48" s="4" t="s">
        <v>245</v>
      </c>
      <c r="H48" s="4" t="s">
        <v>246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97894667.859999999</v>
      </c>
      <c r="G49" s="4" t="s">
        <v>247</v>
      </c>
      <c r="H49" s="4" t="s">
        <v>241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539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79197129</v>
      </c>
      <c r="O54" s="3">
        <v>1</v>
      </c>
    </row>
    <row r="55" spans="1:40" x14ac:dyDescent="0.2">
      <c r="A55" s="5">
        <v>3</v>
      </c>
      <c r="B55" s="5" t="s">
        <v>540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3</v>
      </c>
      <c r="T55" s="5" t="s">
        <v>3</v>
      </c>
      <c r="U55" s="5" t="s">
        <v>3</v>
      </c>
      <c r="V55" s="5" t="s">
        <v>3</v>
      </c>
      <c r="W55" s="5" t="s">
        <v>3</v>
      </c>
      <c r="X55" s="5" t="s">
        <v>3</v>
      </c>
      <c r="Y55" s="5" t="s">
        <v>3</v>
      </c>
      <c r="Z55" s="5" t="s">
        <v>3</v>
      </c>
      <c r="AA55" s="5" t="s">
        <v>3</v>
      </c>
      <c r="AB55" s="5" t="s">
        <v>3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79197130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0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79197129</v>
      </c>
      <c r="C1">
        <v>79198615</v>
      </c>
      <c r="D1">
        <v>60563980</v>
      </c>
      <c r="E1">
        <v>70</v>
      </c>
      <c r="F1">
        <v>1</v>
      </c>
      <c r="G1">
        <v>1</v>
      </c>
      <c r="H1">
        <v>1</v>
      </c>
      <c r="I1" t="s">
        <v>542</v>
      </c>
      <c r="J1" t="s">
        <v>3</v>
      </c>
      <c r="K1" t="s">
        <v>543</v>
      </c>
      <c r="L1">
        <v>1191</v>
      </c>
      <c r="N1">
        <v>1013</v>
      </c>
      <c r="O1" t="s">
        <v>544</v>
      </c>
      <c r="P1" t="s">
        <v>544</v>
      </c>
      <c r="Q1">
        <v>1</v>
      </c>
      <c r="W1">
        <v>0</v>
      </c>
      <c r="X1">
        <v>229328897</v>
      </c>
      <c r="Y1">
        <f>(AT1*ROUND((1.15*1.15),7))</f>
        <v>237.78550000000001</v>
      </c>
      <c r="AA1">
        <v>0</v>
      </c>
      <c r="AB1">
        <v>0</v>
      </c>
      <c r="AC1">
        <v>0</v>
      </c>
      <c r="AD1">
        <v>465.53</v>
      </c>
      <c r="AE1">
        <v>0</v>
      </c>
      <c r="AF1">
        <v>0</v>
      </c>
      <c r="AG1">
        <v>0</v>
      </c>
      <c r="AH1">
        <v>8.31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179.8</v>
      </c>
      <c r="AU1" t="s">
        <v>23</v>
      </c>
      <c r="AV1">
        <v>1</v>
      </c>
      <c r="AW1">
        <v>2</v>
      </c>
      <c r="AX1">
        <v>79199496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16907.73</v>
      </c>
      <c r="CV1">
        <f>ROUND(Y1*Source!I32,7)</f>
        <v>48.032671000000001</v>
      </c>
      <c r="CW1">
        <v>0</v>
      </c>
      <c r="CX1">
        <f>ROUND(Y1*Source!I32,7)</f>
        <v>48.032671000000001</v>
      </c>
      <c r="CY1">
        <f>AD1</f>
        <v>465.53</v>
      </c>
      <c r="CZ1">
        <f>AH1</f>
        <v>8.31</v>
      </c>
      <c r="DA1">
        <f>AL1</f>
        <v>56.02</v>
      </c>
      <c r="DB1">
        <f>ROUND((ROUND(AT1*CZ1,2)*ROUND((1.15*1.15),7)),6)</f>
        <v>1976.0001500000001</v>
      </c>
      <c r="DC1">
        <f>ROUND((ROUND(AT1*AG1,2)*ROUND((1.15*1.15),7)),6)</f>
        <v>0</v>
      </c>
      <c r="DD1" t="s">
        <v>3</v>
      </c>
      <c r="DE1" t="s">
        <v>3</v>
      </c>
      <c r="DF1">
        <f t="shared" ref="DF1:DF18" si="0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22360.65</v>
      </c>
      <c r="DJ1">
        <f>DI1</f>
        <v>22360.65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79197129</v>
      </c>
      <c r="C2">
        <v>79198615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545</v>
      </c>
      <c r="J2" t="s">
        <v>3</v>
      </c>
      <c r="K2" t="s">
        <v>546</v>
      </c>
      <c r="L2">
        <v>1191</v>
      </c>
      <c r="N2">
        <v>1013</v>
      </c>
      <c r="O2" t="s">
        <v>544</v>
      </c>
      <c r="P2" t="s">
        <v>544</v>
      </c>
      <c r="Q2">
        <v>1</v>
      </c>
      <c r="W2">
        <v>0</v>
      </c>
      <c r="X2">
        <v>-1417349443</v>
      </c>
      <c r="Y2">
        <f>(AT2*ROUND((1.25*1.15),7))</f>
        <v>65.593125000000001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56.02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45.63</v>
      </c>
      <c r="AU2" t="s">
        <v>22</v>
      </c>
      <c r="AV2">
        <v>2</v>
      </c>
      <c r="AW2">
        <v>2</v>
      </c>
      <c r="AX2">
        <v>79199497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13.249811299999999</v>
      </c>
      <c r="CY2">
        <f>AD2</f>
        <v>0</v>
      </c>
      <c r="CZ2">
        <f>AH2</f>
        <v>0</v>
      </c>
      <c r="DA2">
        <f>AL2</f>
        <v>1</v>
      </c>
      <c r="DB2">
        <f>ROUND((ROUND(AT2*CZ2,2)*ROUND((1.25*1.15),7)),6)</f>
        <v>0</v>
      </c>
      <c r="DC2">
        <f>ROUND((ROUND(AT2*AG2,2)*ROUND((1.25*1.15),7)),6)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79197129</v>
      </c>
      <c r="C3">
        <v>79198615</v>
      </c>
      <c r="D3">
        <v>60725385</v>
      </c>
      <c r="E3">
        <v>1</v>
      </c>
      <c r="F3">
        <v>1</v>
      </c>
      <c r="G3">
        <v>1</v>
      </c>
      <c r="H3">
        <v>2</v>
      </c>
      <c r="I3" t="s">
        <v>547</v>
      </c>
      <c r="J3" t="s">
        <v>548</v>
      </c>
      <c r="K3" t="s">
        <v>549</v>
      </c>
      <c r="L3">
        <v>1367</v>
      </c>
      <c r="N3">
        <v>1011</v>
      </c>
      <c r="O3" t="s">
        <v>393</v>
      </c>
      <c r="P3" t="s">
        <v>393</v>
      </c>
      <c r="Q3">
        <v>1</v>
      </c>
      <c r="W3">
        <v>0</v>
      </c>
      <c r="X3">
        <v>468669606</v>
      </c>
      <c r="Y3">
        <f>(AT3*ROUND((1.25*1.15),7))</f>
        <v>2.2281249999999999</v>
      </c>
      <c r="AA3">
        <v>0</v>
      </c>
      <c r="AB3">
        <v>2065.17</v>
      </c>
      <c r="AC3">
        <v>756.27</v>
      </c>
      <c r="AD3">
        <v>0</v>
      </c>
      <c r="AE3">
        <v>0</v>
      </c>
      <c r="AF3">
        <v>123</v>
      </c>
      <c r="AG3">
        <v>13.5</v>
      </c>
      <c r="AH3">
        <v>0</v>
      </c>
      <c r="AI3">
        <v>1</v>
      </c>
      <c r="AJ3">
        <v>16.79</v>
      </c>
      <c r="AK3">
        <v>56.02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1.55</v>
      </c>
      <c r="AU3" t="s">
        <v>22</v>
      </c>
      <c r="AV3">
        <v>0</v>
      </c>
      <c r="AW3">
        <v>2</v>
      </c>
      <c r="AX3">
        <v>79199498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0</v>
      </c>
      <c r="CX3">
        <f>ROUND(Y3*Source!I32,7)</f>
        <v>0.45008130000000002</v>
      </c>
      <c r="CY3">
        <f>AB3</f>
        <v>2065.17</v>
      </c>
      <c r="CZ3">
        <f>AF3</f>
        <v>123</v>
      </c>
      <c r="DA3">
        <f>AJ3</f>
        <v>16.79</v>
      </c>
      <c r="DB3">
        <f>ROUND((ROUND(AT3*CZ3,2)*ROUND((1.25*1.15),7)),6)</f>
        <v>274.05937499999999</v>
      </c>
      <c r="DC3">
        <f>ROUND((ROUND(AT3*AG3,2)*ROUND((1.25*1.15),7)),6)</f>
        <v>30.086874999999999</v>
      </c>
      <c r="DD3" t="s">
        <v>3</v>
      </c>
      <c r="DE3" t="s">
        <v>3</v>
      </c>
      <c r="DF3">
        <f t="shared" si="0"/>
        <v>0</v>
      </c>
      <c r="DG3">
        <f>ROUND(ROUND(AF3*AJ3,2)*CX3,2)</f>
        <v>929.49</v>
      </c>
      <c r="DH3">
        <f>ROUND(ROUND(AG3*AK3,2)*CX3,2)</f>
        <v>340.38</v>
      </c>
      <c r="DI3">
        <f>ROUND(ROUND(AH3,2)*CX3,2)</f>
        <v>0</v>
      </c>
      <c r="DJ3">
        <f>DG3</f>
        <v>929.49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79197129</v>
      </c>
      <c r="C4">
        <v>79198615</v>
      </c>
      <c r="D4">
        <v>60727079</v>
      </c>
      <c r="E4">
        <v>1</v>
      </c>
      <c r="F4">
        <v>1</v>
      </c>
      <c r="G4">
        <v>1</v>
      </c>
      <c r="H4">
        <v>2</v>
      </c>
      <c r="I4" t="s">
        <v>550</v>
      </c>
      <c r="J4" t="s">
        <v>551</v>
      </c>
      <c r="K4" t="s">
        <v>552</v>
      </c>
      <c r="L4">
        <v>1367</v>
      </c>
      <c r="N4">
        <v>1011</v>
      </c>
      <c r="O4" t="s">
        <v>393</v>
      </c>
      <c r="P4" t="s">
        <v>393</v>
      </c>
      <c r="Q4">
        <v>1</v>
      </c>
      <c r="W4">
        <v>0</v>
      </c>
      <c r="X4">
        <v>-1111507504</v>
      </c>
      <c r="Y4">
        <f>(AT4*ROUND((1.25*1.15),7))</f>
        <v>63.364999999999995</v>
      </c>
      <c r="AA4">
        <v>0</v>
      </c>
      <c r="AB4">
        <v>1511.1</v>
      </c>
      <c r="AC4">
        <v>563.55999999999995</v>
      </c>
      <c r="AD4">
        <v>0</v>
      </c>
      <c r="AE4">
        <v>0</v>
      </c>
      <c r="AF4">
        <v>90</v>
      </c>
      <c r="AG4">
        <v>10.06</v>
      </c>
      <c r="AH4">
        <v>0</v>
      </c>
      <c r="AI4">
        <v>1</v>
      </c>
      <c r="AJ4">
        <v>16.79</v>
      </c>
      <c r="AK4">
        <v>56.02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44.08</v>
      </c>
      <c r="AU4" t="s">
        <v>22</v>
      </c>
      <c r="AV4">
        <v>0</v>
      </c>
      <c r="AW4">
        <v>2</v>
      </c>
      <c r="AX4">
        <v>79199499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ROUND(Y4*Source!I32*DO4,7)</f>
        <v>0</v>
      </c>
      <c r="CX4">
        <f>ROUND(Y4*Source!I32,7)</f>
        <v>12.79973</v>
      </c>
      <c r="CY4">
        <f>AB4</f>
        <v>1511.1</v>
      </c>
      <c r="CZ4">
        <f>AF4</f>
        <v>90</v>
      </c>
      <c r="DA4">
        <f>AJ4</f>
        <v>16.79</v>
      </c>
      <c r="DB4">
        <f>ROUND((ROUND(AT4*CZ4,2)*ROUND((1.25*1.15),7)),6)</f>
        <v>5702.85</v>
      </c>
      <c r="DC4">
        <f>ROUND((ROUND(AT4*AG4,2)*ROUND((1.25*1.15),7)),6)</f>
        <v>637.44500000000005</v>
      </c>
      <c r="DD4" t="s">
        <v>3</v>
      </c>
      <c r="DE4" t="s">
        <v>3</v>
      </c>
      <c r="DF4">
        <f t="shared" si="0"/>
        <v>0</v>
      </c>
      <c r="DG4">
        <f>ROUND(ROUND(AF4*AJ4,2)*CX4,2)</f>
        <v>19341.669999999998</v>
      </c>
      <c r="DH4">
        <f>ROUND(ROUND(AG4*AK4,2)*CX4,2)</f>
        <v>7213.42</v>
      </c>
      <c r="DI4">
        <f>ROUND(ROUND(AH4,2)*CX4,2)</f>
        <v>0</v>
      </c>
      <c r="DJ4">
        <f>DG4</f>
        <v>19341.669999999998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79197129</v>
      </c>
      <c r="C5">
        <v>79198615</v>
      </c>
      <c r="D5">
        <v>60727541</v>
      </c>
      <c r="E5">
        <v>1</v>
      </c>
      <c r="F5">
        <v>1</v>
      </c>
      <c r="G5">
        <v>1</v>
      </c>
      <c r="H5">
        <v>2</v>
      </c>
      <c r="I5" t="s">
        <v>553</v>
      </c>
      <c r="J5" t="s">
        <v>554</v>
      </c>
      <c r="K5" t="s">
        <v>555</v>
      </c>
      <c r="L5">
        <v>1367</v>
      </c>
      <c r="N5">
        <v>1011</v>
      </c>
      <c r="O5" t="s">
        <v>393</v>
      </c>
      <c r="P5" t="s">
        <v>393</v>
      </c>
      <c r="Q5">
        <v>1</v>
      </c>
      <c r="W5">
        <v>0</v>
      </c>
      <c r="X5">
        <v>1998121820</v>
      </c>
      <c r="Y5">
        <f>(AT5*ROUND((1.25*1.15),7))</f>
        <v>126.72999999999999</v>
      </c>
      <c r="AA5">
        <v>0</v>
      </c>
      <c r="AB5">
        <v>25.69</v>
      </c>
      <c r="AC5">
        <v>0</v>
      </c>
      <c r="AD5">
        <v>0</v>
      </c>
      <c r="AE5">
        <v>0</v>
      </c>
      <c r="AF5">
        <v>1.53</v>
      </c>
      <c r="AG5">
        <v>0</v>
      </c>
      <c r="AH5">
        <v>0</v>
      </c>
      <c r="AI5">
        <v>1</v>
      </c>
      <c r="AJ5">
        <v>16.79</v>
      </c>
      <c r="AK5">
        <v>56.02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88.16</v>
      </c>
      <c r="AU5" t="s">
        <v>22</v>
      </c>
      <c r="AV5">
        <v>0</v>
      </c>
      <c r="AW5">
        <v>2</v>
      </c>
      <c r="AX5">
        <v>79199500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ROUND(Y5*Source!I32*DO5,7)</f>
        <v>0</v>
      </c>
      <c r="CX5">
        <f>ROUND(Y5*Source!I32,7)</f>
        <v>25.599460000000001</v>
      </c>
      <c r="CY5">
        <f>AB5</f>
        <v>25.69</v>
      </c>
      <c r="CZ5">
        <f>AF5</f>
        <v>1.53</v>
      </c>
      <c r="DA5">
        <f>AJ5</f>
        <v>16.79</v>
      </c>
      <c r="DB5">
        <f>ROUND((ROUND(AT5*CZ5,2)*ROUND((1.25*1.15),7)),6)</f>
        <v>193.89</v>
      </c>
      <c r="DC5">
        <f>ROUND((ROUND(AT5*AG5,2)*ROUND((1.25*1.15),7)),6)</f>
        <v>0</v>
      </c>
      <c r="DD5" t="s">
        <v>3</v>
      </c>
      <c r="DE5" t="s">
        <v>3</v>
      </c>
      <c r="DF5">
        <f t="shared" si="0"/>
        <v>0</v>
      </c>
      <c r="DG5">
        <f>ROUND(ROUND(AF5*AJ5,2)*CX5,2)</f>
        <v>657.65</v>
      </c>
      <c r="DH5">
        <f>ROUND(ROUND(AG5*AK5,2)*CX5,2)</f>
        <v>0</v>
      </c>
      <c r="DI5">
        <f>ROUND(ROUND(AH5,2)*CX5,2)</f>
        <v>0</v>
      </c>
      <c r="DJ5">
        <f>DG5</f>
        <v>657.65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79197129</v>
      </c>
      <c r="C6">
        <v>79198616</v>
      </c>
      <c r="D6">
        <v>60563956</v>
      </c>
      <c r="E6">
        <v>70</v>
      </c>
      <c r="F6">
        <v>1</v>
      </c>
      <c r="G6">
        <v>1</v>
      </c>
      <c r="H6">
        <v>1</v>
      </c>
      <c r="I6" t="s">
        <v>556</v>
      </c>
      <c r="J6" t="s">
        <v>3</v>
      </c>
      <c r="K6" t="s">
        <v>557</v>
      </c>
      <c r="L6">
        <v>1191</v>
      </c>
      <c r="N6">
        <v>1013</v>
      </c>
      <c r="O6" t="s">
        <v>544</v>
      </c>
      <c r="P6" t="s">
        <v>544</v>
      </c>
      <c r="Q6">
        <v>1</v>
      </c>
      <c r="W6">
        <v>0</v>
      </c>
      <c r="X6">
        <v>2031828327</v>
      </c>
      <c r="Y6">
        <f>(AT6*ROUND(1.15,7))</f>
        <v>15.202999999999999</v>
      </c>
      <c r="AA6">
        <v>0</v>
      </c>
      <c r="AB6">
        <v>0</v>
      </c>
      <c r="AC6">
        <v>0</v>
      </c>
      <c r="AD6">
        <v>436.96</v>
      </c>
      <c r="AE6">
        <v>0</v>
      </c>
      <c r="AF6">
        <v>0</v>
      </c>
      <c r="AG6">
        <v>0</v>
      </c>
      <c r="AH6">
        <v>7.8</v>
      </c>
      <c r="AI6">
        <v>1</v>
      </c>
      <c r="AJ6">
        <v>1</v>
      </c>
      <c r="AK6">
        <v>1</v>
      </c>
      <c r="AL6">
        <v>56.02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13.22</v>
      </c>
      <c r="AU6" t="s">
        <v>36</v>
      </c>
      <c r="AV6">
        <v>1</v>
      </c>
      <c r="AW6">
        <v>2</v>
      </c>
      <c r="AX6">
        <v>79199230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233.37</v>
      </c>
      <c r="CV6">
        <f>ROUND(Y6*Source!I33,7)</f>
        <v>0.6142012</v>
      </c>
      <c r="CW6">
        <v>0</v>
      </c>
      <c r="CX6">
        <f>ROUND(Y6*Source!I33,7)</f>
        <v>0.6142012</v>
      </c>
      <c r="CY6">
        <f>AD6</f>
        <v>436.96</v>
      </c>
      <c r="CZ6">
        <f>AH6</f>
        <v>7.8</v>
      </c>
      <c r="DA6">
        <f>AL6</f>
        <v>56.02</v>
      </c>
      <c r="DB6">
        <f>ROUND((ROUND(AT6*CZ6,2)*ROUND(1.15,7)),6)</f>
        <v>118.58799999999999</v>
      </c>
      <c r="DC6">
        <f>ROUND((ROUND(AT6*AG6,2)*ROUND(1.15,7)),6)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>ROUND(ROUND(AG6,2)*CX6,2)</f>
        <v>0</v>
      </c>
      <c r="DI6">
        <f>ROUND(ROUND(AH6*AL6,2)*CX6,2)</f>
        <v>268.38</v>
      </c>
      <c r="DJ6">
        <f>DI6</f>
        <v>268.38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79197129</v>
      </c>
      <c r="C7">
        <v>79198616</v>
      </c>
      <c r="D7">
        <v>60564180</v>
      </c>
      <c r="E7">
        <v>70</v>
      </c>
      <c r="F7">
        <v>1</v>
      </c>
      <c r="G7">
        <v>1</v>
      </c>
      <c r="H7">
        <v>1</v>
      </c>
      <c r="I7" t="s">
        <v>545</v>
      </c>
      <c r="J7" t="s">
        <v>3</v>
      </c>
      <c r="K7" t="s">
        <v>546</v>
      </c>
      <c r="L7">
        <v>1191</v>
      </c>
      <c r="N7">
        <v>1013</v>
      </c>
      <c r="O7" t="s">
        <v>544</v>
      </c>
      <c r="P7" t="s">
        <v>544</v>
      </c>
      <c r="Q7">
        <v>1</v>
      </c>
      <c r="W7">
        <v>0</v>
      </c>
      <c r="X7">
        <v>-1417349443</v>
      </c>
      <c r="Y7">
        <f>(AT7*ROUND(1.25,7))</f>
        <v>4.7374999999999998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56.02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3.79</v>
      </c>
      <c r="AU7" t="s">
        <v>35</v>
      </c>
      <c r="AV7">
        <v>2</v>
      </c>
      <c r="AW7">
        <v>2</v>
      </c>
      <c r="AX7">
        <v>79199231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ROUND(Y7*Source!I33,7)</f>
        <v>0.19139500000000001</v>
      </c>
      <c r="CY7">
        <f>AD7</f>
        <v>0</v>
      </c>
      <c r="CZ7">
        <f>AH7</f>
        <v>0</v>
      </c>
      <c r="DA7">
        <f>AL7</f>
        <v>1</v>
      </c>
      <c r="DB7">
        <f>ROUND((ROUND(AT7*CZ7,2)*ROUND(1.25,7)),6)</f>
        <v>0</v>
      </c>
      <c r="DC7">
        <f>ROUND((ROUND(AT7*AG7,2)*ROUND(1.25,7)),6)</f>
        <v>0</v>
      </c>
      <c r="DD7" t="s">
        <v>3</v>
      </c>
      <c r="DE7" t="s">
        <v>3</v>
      </c>
      <c r="DF7">
        <f t="shared" si="0"/>
        <v>0</v>
      </c>
      <c r="DG7">
        <f>ROUND(ROUND(AF7,2)*CX7,2)</f>
        <v>0</v>
      </c>
      <c r="DH7">
        <f>ROUND(ROUND(AG7*AK7,2)*CX7,2)</f>
        <v>0</v>
      </c>
      <c r="DI7">
        <f>ROUND(ROUND(AH7,2)*CX7,2)</f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79197129</v>
      </c>
      <c r="C8">
        <v>79198616</v>
      </c>
      <c r="D8">
        <v>60725385</v>
      </c>
      <c r="E8">
        <v>1</v>
      </c>
      <c r="F8">
        <v>1</v>
      </c>
      <c r="G8">
        <v>1</v>
      </c>
      <c r="H8">
        <v>2</v>
      </c>
      <c r="I8" t="s">
        <v>547</v>
      </c>
      <c r="J8" t="s">
        <v>548</v>
      </c>
      <c r="K8" t="s">
        <v>549</v>
      </c>
      <c r="L8">
        <v>1367</v>
      </c>
      <c r="N8">
        <v>1011</v>
      </c>
      <c r="O8" t="s">
        <v>393</v>
      </c>
      <c r="P8" t="s">
        <v>393</v>
      </c>
      <c r="Q8">
        <v>1</v>
      </c>
      <c r="W8">
        <v>0</v>
      </c>
      <c r="X8">
        <v>468669606</v>
      </c>
      <c r="Y8">
        <f>(AT8*ROUND(1.25,7))</f>
        <v>2.4249999999999998</v>
      </c>
      <c r="AA8">
        <v>0</v>
      </c>
      <c r="AB8">
        <v>2065.17</v>
      </c>
      <c r="AC8">
        <v>756.27</v>
      </c>
      <c r="AD8">
        <v>0</v>
      </c>
      <c r="AE8">
        <v>0</v>
      </c>
      <c r="AF8">
        <v>123</v>
      </c>
      <c r="AG8">
        <v>13.5</v>
      </c>
      <c r="AH8">
        <v>0</v>
      </c>
      <c r="AI8">
        <v>1</v>
      </c>
      <c r="AJ8">
        <v>16.79</v>
      </c>
      <c r="AK8">
        <v>56.02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1.94</v>
      </c>
      <c r="AU8" t="s">
        <v>35</v>
      </c>
      <c r="AV8">
        <v>0</v>
      </c>
      <c r="AW8">
        <v>2</v>
      </c>
      <c r="AX8">
        <v>79199232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ROUND(Y8*Source!I33*DO8,7)</f>
        <v>0</v>
      </c>
      <c r="CX8">
        <f>ROUND(Y8*Source!I33,7)</f>
        <v>9.7970000000000002E-2</v>
      </c>
      <c r="CY8">
        <f>AB8</f>
        <v>2065.17</v>
      </c>
      <c r="CZ8">
        <f>AF8</f>
        <v>123</v>
      </c>
      <c r="DA8">
        <f>AJ8</f>
        <v>16.79</v>
      </c>
      <c r="DB8">
        <f>ROUND((ROUND(AT8*CZ8,2)*ROUND(1.25,7)),6)</f>
        <v>298.27499999999998</v>
      </c>
      <c r="DC8">
        <f>ROUND((ROUND(AT8*AG8,2)*ROUND(1.25,7)),6)</f>
        <v>32.737499999999997</v>
      </c>
      <c r="DD8" t="s">
        <v>3</v>
      </c>
      <c r="DE8" t="s">
        <v>3</v>
      </c>
      <c r="DF8">
        <f t="shared" si="0"/>
        <v>0</v>
      </c>
      <c r="DG8">
        <f>ROUND(ROUND(AF8*AJ8,2)*CX8,2)</f>
        <v>202.32</v>
      </c>
      <c r="DH8">
        <f>ROUND(ROUND(AG8*AK8,2)*CX8,2)</f>
        <v>74.09</v>
      </c>
      <c r="DI8">
        <f>ROUND(ROUND(AH8,2)*CX8,2)</f>
        <v>0</v>
      </c>
      <c r="DJ8">
        <f>DG8</f>
        <v>202.32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79197129</v>
      </c>
      <c r="C9">
        <v>79198616</v>
      </c>
      <c r="D9">
        <v>60726747</v>
      </c>
      <c r="E9">
        <v>1</v>
      </c>
      <c r="F9">
        <v>1</v>
      </c>
      <c r="G9">
        <v>1</v>
      </c>
      <c r="H9">
        <v>2</v>
      </c>
      <c r="I9" t="s">
        <v>558</v>
      </c>
      <c r="J9" t="s">
        <v>559</v>
      </c>
      <c r="K9" t="s">
        <v>560</v>
      </c>
      <c r="L9">
        <v>1367</v>
      </c>
      <c r="N9">
        <v>1011</v>
      </c>
      <c r="O9" t="s">
        <v>393</v>
      </c>
      <c r="P9" t="s">
        <v>393</v>
      </c>
      <c r="Q9">
        <v>1</v>
      </c>
      <c r="W9">
        <v>0</v>
      </c>
      <c r="X9">
        <v>257130333</v>
      </c>
      <c r="Y9">
        <f>(AT9*ROUND(1.25,7))</f>
        <v>1.7374999999999998</v>
      </c>
      <c r="AA9">
        <v>0</v>
      </c>
      <c r="AB9">
        <v>134.32</v>
      </c>
      <c r="AC9">
        <v>0</v>
      </c>
      <c r="AD9">
        <v>0</v>
      </c>
      <c r="AE9">
        <v>0</v>
      </c>
      <c r="AF9">
        <v>8</v>
      </c>
      <c r="AG9">
        <v>0</v>
      </c>
      <c r="AH9">
        <v>0</v>
      </c>
      <c r="AI9">
        <v>1</v>
      </c>
      <c r="AJ9">
        <v>16.79</v>
      </c>
      <c r="AK9">
        <v>56.02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1.39</v>
      </c>
      <c r="AU9" t="s">
        <v>35</v>
      </c>
      <c r="AV9">
        <v>0</v>
      </c>
      <c r="AW9">
        <v>2</v>
      </c>
      <c r="AX9">
        <v>79199233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ROUND(Y9*Source!I33*DO9,7)</f>
        <v>0</v>
      </c>
      <c r="CX9">
        <f>ROUND(Y9*Source!I33,7)</f>
        <v>7.0194999999999994E-2</v>
      </c>
      <c r="CY9">
        <f>AB9</f>
        <v>134.32</v>
      </c>
      <c r="CZ9">
        <f>AF9</f>
        <v>8</v>
      </c>
      <c r="DA9">
        <f>AJ9</f>
        <v>16.79</v>
      </c>
      <c r="DB9">
        <f>ROUND((ROUND(AT9*CZ9,2)*ROUND(1.25,7)),6)</f>
        <v>13.9</v>
      </c>
      <c r="DC9">
        <f>ROUND((ROUND(AT9*AG9,2)*ROUND(1.25,7)),6)</f>
        <v>0</v>
      </c>
      <c r="DD9" t="s">
        <v>3</v>
      </c>
      <c r="DE9" t="s">
        <v>3</v>
      </c>
      <c r="DF9">
        <f t="shared" si="0"/>
        <v>0</v>
      </c>
      <c r="DG9">
        <f>ROUND(ROUND(AF9*AJ9,2)*CX9,2)</f>
        <v>9.43</v>
      </c>
      <c r="DH9">
        <f>ROUND(ROUND(AG9*AK9,2)*CX9,2)</f>
        <v>0</v>
      </c>
      <c r="DI9">
        <f>ROUND(ROUND(AH9,2)*CX9,2)</f>
        <v>0</v>
      </c>
      <c r="DJ9">
        <f>DG9</f>
        <v>9.43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79197129</v>
      </c>
      <c r="C10">
        <v>79198616</v>
      </c>
      <c r="D10">
        <v>60726800</v>
      </c>
      <c r="E10">
        <v>1</v>
      </c>
      <c r="F10">
        <v>1</v>
      </c>
      <c r="G10">
        <v>1</v>
      </c>
      <c r="H10">
        <v>2</v>
      </c>
      <c r="I10" t="s">
        <v>561</v>
      </c>
      <c r="J10" t="s">
        <v>562</v>
      </c>
      <c r="K10" t="s">
        <v>563</v>
      </c>
      <c r="L10">
        <v>1367</v>
      </c>
      <c r="N10">
        <v>1011</v>
      </c>
      <c r="O10" t="s">
        <v>393</v>
      </c>
      <c r="P10" t="s">
        <v>393</v>
      </c>
      <c r="Q10">
        <v>1</v>
      </c>
      <c r="W10">
        <v>0</v>
      </c>
      <c r="X10">
        <v>-859805338</v>
      </c>
      <c r="Y10">
        <f>(AT10*ROUND(1.25,7))</f>
        <v>0.57500000000000007</v>
      </c>
      <c r="AA10">
        <v>0</v>
      </c>
      <c r="AB10">
        <v>1846.9</v>
      </c>
      <c r="AC10">
        <v>649.83000000000004</v>
      </c>
      <c r="AD10">
        <v>0</v>
      </c>
      <c r="AE10">
        <v>0</v>
      </c>
      <c r="AF10">
        <v>110</v>
      </c>
      <c r="AG10">
        <v>11.6</v>
      </c>
      <c r="AH10">
        <v>0</v>
      </c>
      <c r="AI10">
        <v>1</v>
      </c>
      <c r="AJ10">
        <v>16.79</v>
      </c>
      <c r="AK10">
        <v>56.02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0.46</v>
      </c>
      <c r="AU10" t="s">
        <v>35</v>
      </c>
      <c r="AV10">
        <v>0</v>
      </c>
      <c r="AW10">
        <v>2</v>
      </c>
      <c r="AX10">
        <v>79199234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ROUND(Y10*Source!I33*DO10,7)</f>
        <v>0</v>
      </c>
      <c r="CX10">
        <f>ROUND(Y10*Source!I33,7)</f>
        <v>2.3230000000000001E-2</v>
      </c>
      <c r="CY10">
        <f>AB10</f>
        <v>1846.9</v>
      </c>
      <c r="CZ10">
        <f>AF10</f>
        <v>110</v>
      </c>
      <c r="DA10">
        <f>AJ10</f>
        <v>16.79</v>
      </c>
      <c r="DB10">
        <f>ROUND((ROUND(AT10*CZ10,2)*ROUND(1.25,7)),6)</f>
        <v>63.25</v>
      </c>
      <c r="DC10">
        <f>ROUND((ROUND(AT10*AG10,2)*ROUND(1.25,7)),6)</f>
        <v>6.6749999999999998</v>
      </c>
      <c r="DD10" t="s">
        <v>3</v>
      </c>
      <c r="DE10" t="s">
        <v>3</v>
      </c>
      <c r="DF10">
        <f t="shared" si="0"/>
        <v>0</v>
      </c>
      <c r="DG10">
        <f>ROUND(ROUND(AF10*AJ10,2)*CX10,2)</f>
        <v>42.9</v>
      </c>
      <c r="DH10">
        <f>ROUND(ROUND(AG10*AK10,2)*CX10,2)</f>
        <v>15.1</v>
      </c>
      <c r="DI10">
        <f>ROUND(ROUND(AH10,2)*CX10,2)</f>
        <v>0</v>
      </c>
      <c r="DJ10">
        <f>DG10</f>
        <v>42.9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79197129</v>
      </c>
      <c r="C11">
        <v>79198616</v>
      </c>
      <c r="D11">
        <v>60726919</v>
      </c>
      <c r="E11">
        <v>1</v>
      </c>
      <c r="F11">
        <v>1</v>
      </c>
      <c r="G11">
        <v>1</v>
      </c>
      <c r="H11">
        <v>2</v>
      </c>
      <c r="I11" t="s">
        <v>564</v>
      </c>
      <c r="J11" t="s">
        <v>565</v>
      </c>
      <c r="K11" t="s">
        <v>566</v>
      </c>
      <c r="L11">
        <v>1367</v>
      </c>
      <c r="N11">
        <v>1011</v>
      </c>
      <c r="O11" t="s">
        <v>393</v>
      </c>
      <c r="P11" t="s">
        <v>393</v>
      </c>
      <c r="Q11">
        <v>1</v>
      </c>
      <c r="W11">
        <v>0</v>
      </c>
      <c r="X11">
        <v>314121209</v>
      </c>
      <c r="Y11">
        <f>(AT11*ROUND(1.25,7))</f>
        <v>1.7374999999999998</v>
      </c>
      <c r="AA11">
        <v>0</v>
      </c>
      <c r="AB11">
        <v>1296.19</v>
      </c>
      <c r="AC11">
        <v>756.27</v>
      </c>
      <c r="AD11">
        <v>0</v>
      </c>
      <c r="AE11">
        <v>0</v>
      </c>
      <c r="AF11">
        <v>77.2</v>
      </c>
      <c r="AG11">
        <v>13.5</v>
      </c>
      <c r="AH11">
        <v>0</v>
      </c>
      <c r="AI11">
        <v>1</v>
      </c>
      <c r="AJ11">
        <v>16.79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1.39</v>
      </c>
      <c r="AU11" t="s">
        <v>35</v>
      </c>
      <c r="AV11">
        <v>0</v>
      </c>
      <c r="AW11">
        <v>2</v>
      </c>
      <c r="AX11">
        <v>79199235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ROUND(Y11*Source!I33*DO11,7)</f>
        <v>0</v>
      </c>
      <c r="CX11">
        <f>ROUND(Y11*Source!I33,7)</f>
        <v>7.0194999999999994E-2</v>
      </c>
      <c r="CY11">
        <f>AB11</f>
        <v>1296.19</v>
      </c>
      <c r="CZ11">
        <f>AF11</f>
        <v>77.2</v>
      </c>
      <c r="DA11">
        <f>AJ11</f>
        <v>16.79</v>
      </c>
      <c r="DB11">
        <f>ROUND((ROUND(AT11*CZ11,2)*ROUND(1.25,7)),6)</f>
        <v>134.13749999999999</v>
      </c>
      <c r="DC11">
        <f>ROUND((ROUND(AT11*AG11,2)*ROUND(1.25,7)),6)</f>
        <v>23.462499999999999</v>
      </c>
      <c r="DD11" t="s">
        <v>3</v>
      </c>
      <c r="DE11" t="s">
        <v>3</v>
      </c>
      <c r="DF11">
        <f t="shared" si="0"/>
        <v>0</v>
      </c>
      <c r="DG11">
        <f>ROUND(ROUND(AF11*AJ11,2)*CX11,2)</f>
        <v>90.99</v>
      </c>
      <c r="DH11">
        <f>ROUND(ROUND(AG11*AK11,2)*CX11,2)</f>
        <v>53.09</v>
      </c>
      <c r="DI11">
        <f>ROUND(ROUND(AH11,2)*CX11,2)</f>
        <v>0</v>
      </c>
      <c r="DJ11">
        <f>DG11</f>
        <v>90.99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79197129</v>
      </c>
      <c r="C12">
        <v>79198617</v>
      </c>
      <c r="D12">
        <v>60563968</v>
      </c>
      <c r="E12">
        <v>70</v>
      </c>
      <c r="F12">
        <v>1</v>
      </c>
      <c r="G12">
        <v>1</v>
      </c>
      <c r="H12">
        <v>1</v>
      </c>
      <c r="I12" t="s">
        <v>567</v>
      </c>
      <c r="J12" t="s">
        <v>3</v>
      </c>
      <c r="K12" t="s">
        <v>568</v>
      </c>
      <c r="L12">
        <v>1191</v>
      </c>
      <c r="N12">
        <v>1013</v>
      </c>
      <c r="O12" t="s">
        <v>544</v>
      </c>
      <c r="P12" t="s">
        <v>544</v>
      </c>
      <c r="Q12">
        <v>1</v>
      </c>
      <c r="W12">
        <v>0</v>
      </c>
      <c r="X12">
        <v>1903864200</v>
      </c>
      <c r="Y12">
        <f>(AT12*ROUND((1.15*1.15),7))</f>
        <v>28.566000000000003</v>
      </c>
      <c r="AA12">
        <v>0</v>
      </c>
      <c r="AB12">
        <v>0</v>
      </c>
      <c r="AC12">
        <v>0</v>
      </c>
      <c r="AD12">
        <v>449.28</v>
      </c>
      <c r="AE12">
        <v>0</v>
      </c>
      <c r="AF12">
        <v>0</v>
      </c>
      <c r="AG12">
        <v>0</v>
      </c>
      <c r="AH12">
        <v>8.02</v>
      </c>
      <c r="AI12">
        <v>1</v>
      </c>
      <c r="AJ12">
        <v>1</v>
      </c>
      <c r="AK12">
        <v>1</v>
      </c>
      <c r="AL12">
        <v>56.02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21.6</v>
      </c>
      <c r="AU12" t="s">
        <v>23</v>
      </c>
      <c r="AV12">
        <v>1</v>
      </c>
      <c r="AW12">
        <v>2</v>
      </c>
      <c r="AX12">
        <v>79199236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ROUND(AT12*Source!I34*AH12*AL12,2)</f>
        <v>392.06</v>
      </c>
      <c r="CV12">
        <f>ROUND(Y12*Source!I34,7)</f>
        <v>1.1540664</v>
      </c>
      <c r="CW12">
        <v>0</v>
      </c>
      <c r="CX12">
        <f>ROUND(Y12*Source!I34,7)</f>
        <v>1.1540664</v>
      </c>
      <c r="CY12">
        <f>AD12</f>
        <v>449.28</v>
      </c>
      <c r="CZ12">
        <f>AH12</f>
        <v>8.02</v>
      </c>
      <c r="DA12">
        <f>AL12</f>
        <v>56.02</v>
      </c>
      <c r="DB12">
        <f>ROUND((ROUND(AT12*CZ12,2)*ROUND((1.15*1.15),7)),6)</f>
        <v>229.096675</v>
      </c>
      <c r="DC12">
        <f>ROUND((ROUND(AT12*AG12,2)*ROUND((1.15*1.15),7)),6)</f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>ROUND(ROUND(AG12,2)*CX12,2)</f>
        <v>0</v>
      </c>
      <c r="DI12">
        <f>ROUND(ROUND(AH12*AL12,2)*CX12,2)</f>
        <v>518.5</v>
      </c>
      <c r="DJ12">
        <f>DI12</f>
        <v>518.5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79197129</v>
      </c>
      <c r="C13">
        <v>79198617</v>
      </c>
      <c r="D13">
        <v>60564180</v>
      </c>
      <c r="E13">
        <v>70</v>
      </c>
      <c r="F13">
        <v>1</v>
      </c>
      <c r="G13">
        <v>1</v>
      </c>
      <c r="H13">
        <v>1</v>
      </c>
      <c r="I13" t="s">
        <v>545</v>
      </c>
      <c r="J13" t="s">
        <v>3</v>
      </c>
      <c r="K13" t="s">
        <v>546</v>
      </c>
      <c r="L13">
        <v>1191</v>
      </c>
      <c r="N13">
        <v>1013</v>
      </c>
      <c r="O13" t="s">
        <v>544</v>
      </c>
      <c r="P13" t="s">
        <v>544</v>
      </c>
      <c r="Q13">
        <v>1</v>
      </c>
      <c r="W13">
        <v>0</v>
      </c>
      <c r="X13">
        <v>-1417349443</v>
      </c>
      <c r="Y13">
        <f t="shared" ref="Y13:Y18" si="1">(AT13*ROUND((1.25*1.15),7))</f>
        <v>29.612500000000001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56.02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20.6</v>
      </c>
      <c r="AU13" t="s">
        <v>22</v>
      </c>
      <c r="AV13">
        <v>2</v>
      </c>
      <c r="AW13">
        <v>2</v>
      </c>
      <c r="AX13">
        <v>79199237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ROUND(Y13*Source!I34,7)</f>
        <v>1.196345</v>
      </c>
      <c r="CY13">
        <f>AD13</f>
        <v>0</v>
      </c>
      <c r="CZ13">
        <f>AH13</f>
        <v>0</v>
      </c>
      <c r="DA13">
        <f>AL13</f>
        <v>1</v>
      </c>
      <c r="DB13">
        <f t="shared" ref="DB13:DB18" si="2">ROUND((ROUND(AT13*CZ13,2)*ROUND((1.25*1.15),7)),6)</f>
        <v>0</v>
      </c>
      <c r="DC13">
        <f t="shared" ref="DC13:DC18" si="3">ROUND((ROUND(AT13*AG13,2)*ROUND((1.25*1.15),7)),6)</f>
        <v>0</v>
      </c>
      <c r="DD13" t="s">
        <v>3</v>
      </c>
      <c r="DE13" t="s">
        <v>3</v>
      </c>
      <c r="DF13">
        <f t="shared" si="0"/>
        <v>0</v>
      </c>
      <c r="DG13">
        <f>ROUND(ROUND(AF13,2)*CX13,2)</f>
        <v>0</v>
      </c>
      <c r="DH13">
        <f t="shared" ref="DH13:DH18" si="4">ROUND(ROUND(AG13*AK13,2)*CX13,2)</f>
        <v>0</v>
      </c>
      <c r="DI13">
        <f t="shared" ref="DI13:DI20" si="5">ROUND(ROUND(AH13,2)*CX13,2)</f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79197129</v>
      </c>
      <c r="C14">
        <v>79198617</v>
      </c>
      <c r="D14">
        <v>60725372</v>
      </c>
      <c r="E14">
        <v>1</v>
      </c>
      <c r="F14">
        <v>1</v>
      </c>
      <c r="G14">
        <v>1</v>
      </c>
      <c r="H14">
        <v>2</v>
      </c>
      <c r="I14" t="s">
        <v>569</v>
      </c>
      <c r="J14" t="s">
        <v>570</v>
      </c>
      <c r="K14" t="s">
        <v>571</v>
      </c>
      <c r="L14">
        <v>1367</v>
      </c>
      <c r="N14">
        <v>1011</v>
      </c>
      <c r="O14" t="s">
        <v>393</v>
      </c>
      <c r="P14" t="s">
        <v>393</v>
      </c>
      <c r="Q14">
        <v>1</v>
      </c>
      <c r="W14">
        <v>0</v>
      </c>
      <c r="X14">
        <v>-177383015</v>
      </c>
      <c r="Y14">
        <f t="shared" si="1"/>
        <v>3.7231249999999996</v>
      </c>
      <c r="AA14">
        <v>0</v>
      </c>
      <c r="AB14">
        <v>1327.59</v>
      </c>
      <c r="AC14">
        <v>756.27</v>
      </c>
      <c r="AD14">
        <v>0</v>
      </c>
      <c r="AE14">
        <v>0</v>
      </c>
      <c r="AF14">
        <v>79.069999999999993</v>
      </c>
      <c r="AG14">
        <v>13.5</v>
      </c>
      <c r="AH14">
        <v>0</v>
      </c>
      <c r="AI14">
        <v>1</v>
      </c>
      <c r="AJ14">
        <v>16.79</v>
      </c>
      <c r="AK14">
        <v>56.02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2.59</v>
      </c>
      <c r="AU14" t="s">
        <v>22</v>
      </c>
      <c r="AV14">
        <v>0</v>
      </c>
      <c r="AW14">
        <v>2</v>
      </c>
      <c r="AX14">
        <v>79199238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ROUND(Y14*Source!I34*DO14,7)</f>
        <v>0</v>
      </c>
      <c r="CX14">
        <f>ROUND(Y14*Source!I34,7)</f>
        <v>0.1504143</v>
      </c>
      <c r="CY14">
        <f>AB14</f>
        <v>1327.59</v>
      </c>
      <c r="CZ14">
        <f>AF14</f>
        <v>79.069999999999993</v>
      </c>
      <c r="DA14">
        <f>AJ14</f>
        <v>16.79</v>
      </c>
      <c r="DB14">
        <f t="shared" si="2"/>
        <v>294.385625</v>
      </c>
      <c r="DC14">
        <f t="shared" si="3"/>
        <v>50.269374999999997</v>
      </c>
      <c r="DD14" t="s">
        <v>3</v>
      </c>
      <c r="DE14" t="s">
        <v>3</v>
      </c>
      <c r="DF14">
        <f t="shared" si="0"/>
        <v>0</v>
      </c>
      <c r="DG14">
        <f>ROUND(ROUND(AF14*AJ14,2)*CX14,2)</f>
        <v>199.69</v>
      </c>
      <c r="DH14">
        <f t="shared" si="4"/>
        <v>113.75</v>
      </c>
      <c r="DI14">
        <f t="shared" si="5"/>
        <v>0</v>
      </c>
      <c r="DJ14">
        <f>DG14</f>
        <v>199.69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79197129</v>
      </c>
      <c r="C15">
        <v>79198617</v>
      </c>
      <c r="D15">
        <v>60725385</v>
      </c>
      <c r="E15">
        <v>1</v>
      </c>
      <c r="F15">
        <v>1</v>
      </c>
      <c r="G15">
        <v>1</v>
      </c>
      <c r="H15">
        <v>2</v>
      </c>
      <c r="I15" t="s">
        <v>547</v>
      </c>
      <c r="J15" t="s">
        <v>548</v>
      </c>
      <c r="K15" t="s">
        <v>549</v>
      </c>
      <c r="L15">
        <v>1367</v>
      </c>
      <c r="N15">
        <v>1011</v>
      </c>
      <c r="O15" t="s">
        <v>393</v>
      </c>
      <c r="P15" t="s">
        <v>393</v>
      </c>
      <c r="Q15">
        <v>1</v>
      </c>
      <c r="W15">
        <v>0</v>
      </c>
      <c r="X15">
        <v>468669606</v>
      </c>
      <c r="Y15">
        <f t="shared" si="1"/>
        <v>3.3062499999999999</v>
      </c>
      <c r="AA15">
        <v>0</v>
      </c>
      <c r="AB15">
        <v>2065.17</v>
      </c>
      <c r="AC15">
        <v>756.27</v>
      </c>
      <c r="AD15">
        <v>0</v>
      </c>
      <c r="AE15">
        <v>0</v>
      </c>
      <c r="AF15">
        <v>123</v>
      </c>
      <c r="AG15">
        <v>13.5</v>
      </c>
      <c r="AH15">
        <v>0</v>
      </c>
      <c r="AI15">
        <v>1</v>
      </c>
      <c r="AJ15">
        <v>16.79</v>
      </c>
      <c r="AK15">
        <v>56.02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2.2999999999999998</v>
      </c>
      <c r="AU15" t="s">
        <v>22</v>
      </c>
      <c r="AV15">
        <v>0</v>
      </c>
      <c r="AW15">
        <v>2</v>
      </c>
      <c r="AX15">
        <v>79199239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ROUND(Y15*Source!I34*DO15,7)</f>
        <v>0</v>
      </c>
      <c r="CX15">
        <f>ROUND(Y15*Source!I34,7)</f>
        <v>0.13357250000000001</v>
      </c>
      <c r="CY15">
        <f>AB15</f>
        <v>2065.17</v>
      </c>
      <c r="CZ15">
        <f>AF15</f>
        <v>123</v>
      </c>
      <c r="DA15">
        <f>AJ15</f>
        <v>16.79</v>
      </c>
      <c r="DB15">
        <f t="shared" si="2"/>
        <v>406.66874999999999</v>
      </c>
      <c r="DC15">
        <f t="shared" si="3"/>
        <v>44.634374999999999</v>
      </c>
      <c r="DD15" t="s">
        <v>3</v>
      </c>
      <c r="DE15" t="s">
        <v>3</v>
      </c>
      <c r="DF15">
        <f t="shared" si="0"/>
        <v>0</v>
      </c>
      <c r="DG15">
        <f>ROUND(ROUND(AF15*AJ15,2)*CX15,2)</f>
        <v>275.85000000000002</v>
      </c>
      <c r="DH15">
        <f t="shared" si="4"/>
        <v>101.02</v>
      </c>
      <c r="DI15">
        <f t="shared" si="5"/>
        <v>0</v>
      </c>
      <c r="DJ15">
        <f>DG15</f>
        <v>275.85000000000002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ROW(Source!A34)</f>
        <v>34</v>
      </c>
      <c r="B16">
        <v>79197129</v>
      </c>
      <c r="C16">
        <v>79198617</v>
      </c>
      <c r="D16">
        <v>60726077</v>
      </c>
      <c r="E16">
        <v>1</v>
      </c>
      <c r="F16">
        <v>1</v>
      </c>
      <c r="G16">
        <v>1</v>
      </c>
      <c r="H16">
        <v>2</v>
      </c>
      <c r="I16" t="s">
        <v>572</v>
      </c>
      <c r="J16" t="s">
        <v>573</v>
      </c>
      <c r="K16" t="s">
        <v>574</v>
      </c>
      <c r="L16">
        <v>1367</v>
      </c>
      <c r="N16">
        <v>1011</v>
      </c>
      <c r="O16" t="s">
        <v>393</v>
      </c>
      <c r="P16" t="s">
        <v>393</v>
      </c>
      <c r="Q16">
        <v>1</v>
      </c>
      <c r="W16">
        <v>0</v>
      </c>
      <c r="X16">
        <v>-896236776</v>
      </c>
      <c r="Y16">
        <f t="shared" si="1"/>
        <v>3.5362499999999999</v>
      </c>
      <c r="AA16">
        <v>0</v>
      </c>
      <c r="AB16">
        <v>1510.93</v>
      </c>
      <c r="AC16">
        <v>563.55999999999995</v>
      </c>
      <c r="AD16">
        <v>0</v>
      </c>
      <c r="AE16">
        <v>0</v>
      </c>
      <c r="AF16">
        <v>89.99</v>
      </c>
      <c r="AG16">
        <v>10.06</v>
      </c>
      <c r="AH16">
        <v>0</v>
      </c>
      <c r="AI16">
        <v>1</v>
      </c>
      <c r="AJ16">
        <v>16.79</v>
      </c>
      <c r="AK16">
        <v>56.02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2.46</v>
      </c>
      <c r="AU16" t="s">
        <v>22</v>
      </c>
      <c r="AV16">
        <v>0</v>
      </c>
      <c r="AW16">
        <v>2</v>
      </c>
      <c r="AX16">
        <v>79199240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ROUND(Y16*Source!I34*DO16,7)</f>
        <v>0</v>
      </c>
      <c r="CX16">
        <f>ROUND(Y16*Source!I34,7)</f>
        <v>0.14286450000000001</v>
      </c>
      <c r="CY16">
        <f>AB16</f>
        <v>1510.93</v>
      </c>
      <c r="CZ16">
        <f>AF16</f>
        <v>89.99</v>
      </c>
      <c r="DA16">
        <f>AJ16</f>
        <v>16.79</v>
      </c>
      <c r="DB16">
        <f t="shared" si="2"/>
        <v>318.23374999999999</v>
      </c>
      <c r="DC16">
        <f t="shared" si="3"/>
        <v>35.578125</v>
      </c>
      <c r="DD16" t="s">
        <v>3</v>
      </c>
      <c r="DE16" t="s">
        <v>3</v>
      </c>
      <c r="DF16">
        <f t="shared" si="0"/>
        <v>0</v>
      </c>
      <c r="DG16">
        <f>ROUND(ROUND(AF16*AJ16,2)*CX16,2)</f>
        <v>215.86</v>
      </c>
      <c r="DH16">
        <f t="shared" si="4"/>
        <v>80.510000000000005</v>
      </c>
      <c r="DI16">
        <f t="shared" si="5"/>
        <v>0</v>
      </c>
      <c r="DJ16">
        <f>DG16</f>
        <v>215.86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79197129</v>
      </c>
      <c r="C17">
        <v>79198617</v>
      </c>
      <c r="D17">
        <v>60726310</v>
      </c>
      <c r="E17">
        <v>1</v>
      </c>
      <c r="F17">
        <v>1</v>
      </c>
      <c r="G17">
        <v>1</v>
      </c>
      <c r="H17">
        <v>2</v>
      </c>
      <c r="I17" t="s">
        <v>575</v>
      </c>
      <c r="J17" t="s">
        <v>576</v>
      </c>
      <c r="K17" t="s">
        <v>577</v>
      </c>
      <c r="L17">
        <v>1367</v>
      </c>
      <c r="N17">
        <v>1011</v>
      </c>
      <c r="O17" t="s">
        <v>393</v>
      </c>
      <c r="P17" t="s">
        <v>393</v>
      </c>
      <c r="Q17">
        <v>1</v>
      </c>
      <c r="W17">
        <v>0</v>
      </c>
      <c r="X17">
        <v>2136760994</v>
      </c>
      <c r="Y17">
        <f t="shared" si="1"/>
        <v>17.551875000000003</v>
      </c>
      <c r="AA17">
        <v>0</v>
      </c>
      <c r="AB17">
        <v>6112.74</v>
      </c>
      <c r="AC17">
        <v>756.27</v>
      </c>
      <c r="AD17">
        <v>0</v>
      </c>
      <c r="AE17">
        <v>0</v>
      </c>
      <c r="AF17">
        <v>364.07</v>
      </c>
      <c r="AG17">
        <v>13.5</v>
      </c>
      <c r="AH17">
        <v>0</v>
      </c>
      <c r="AI17">
        <v>1</v>
      </c>
      <c r="AJ17">
        <v>16.79</v>
      </c>
      <c r="AK17">
        <v>56.02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12.21</v>
      </c>
      <c r="AU17" t="s">
        <v>22</v>
      </c>
      <c r="AV17">
        <v>0</v>
      </c>
      <c r="AW17">
        <v>2</v>
      </c>
      <c r="AX17">
        <v>79199241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ROUND(Y17*Source!I34*DO17,7)</f>
        <v>0</v>
      </c>
      <c r="CX17">
        <f>ROUND(Y17*Source!I34,7)</f>
        <v>0.70909580000000005</v>
      </c>
      <c r="CY17">
        <f>AB17</f>
        <v>6112.74</v>
      </c>
      <c r="CZ17">
        <f>AF17</f>
        <v>364.07</v>
      </c>
      <c r="DA17">
        <f>AJ17</f>
        <v>16.79</v>
      </c>
      <c r="DB17">
        <f t="shared" si="2"/>
        <v>6390.1043749999999</v>
      </c>
      <c r="DC17">
        <f t="shared" si="3"/>
        <v>236.95750000000001</v>
      </c>
      <c r="DD17" t="s">
        <v>3</v>
      </c>
      <c r="DE17" t="s">
        <v>3</v>
      </c>
      <c r="DF17">
        <f t="shared" si="0"/>
        <v>0</v>
      </c>
      <c r="DG17">
        <f>ROUND(ROUND(AF17*AJ17,2)*CX17,2)</f>
        <v>4334.5200000000004</v>
      </c>
      <c r="DH17">
        <f t="shared" si="4"/>
        <v>536.27</v>
      </c>
      <c r="DI17">
        <f t="shared" si="5"/>
        <v>0</v>
      </c>
      <c r="DJ17">
        <f>DG17</f>
        <v>4334.5200000000004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79197129</v>
      </c>
      <c r="C18">
        <v>79198617</v>
      </c>
      <c r="D18">
        <v>60726800</v>
      </c>
      <c r="E18">
        <v>1</v>
      </c>
      <c r="F18">
        <v>1</v>
      </c>
      <c r="G18">
        <v>1</v>
      </c>
      <c r="H18">
        <v>2</v>
      </c>
      <c r="I18" t="s">
        <v>561</v>
      </c>
      <c r="J18" t="s">
        <v>562</v>
      </c>
      <c r="K18" t="s">
        <v>563</v>
      </c>
      <c r="L18">
        <v>1367</v>
      </c>
      <c r="N18">
        <v>1011</v>
      </c>
      <c r="O18" t="s">
        <v>393</v>
      </c>
      <c r="P18" t="s">
        <v>393</v>
      </c>
      <c r="Q18">
        <v>1</v>
      </c>
      <c r="W18">
        <v>0</v>
      </c>
      <c r="X18">
        <v>-859805338</v>
      </c>
      <c r="Y18">
        <f t="shared" si="1"/>
        <v>1.4950000000000001</v>
      </c>
      <c r="AA18">
        <v>0</v>
      </c>
      <c r="AB18">
        <v>1846.9</v>
      </c>
      <c r="AC18">
        <v>649.83000000000004</v>
      </c>
      <c r="AD18">
        <v>0</v>
      </c>
      <c r="AE18">
        <v>0</v>
      </c>
      <c r="AF18">
        <v>110</v>
      </c>
      <c r="AG18">
        <v>11.6</v>
      </c>
      <c r="AH18">
        <v>0</v>
      </c>
      <c r="AI18">
        <v>1</v>
      </c>
      <c r="AJ18">
        <v>16.79</v>
      </c>
      <c r="AK18">
        <v>56.02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1.04</v>
      </c>
      <c r="AU18" t="s">
        <v>22</v>
      </c>
      <c r="AV18">
        <v>0</v>
      </c>
      <c r="AW18">
        <v>2</v>
      </c>
      <c r="AX18">
        <v>79199242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ROUND(Y18*Source!I34*DO18,7)</f>
        <v>0</v>
      </c>
      <c r="CX18">
        <f>ROUND(Y18*Source!I34,7)</f>
        <v>6.0398E-2</v>
      </c>
      <c r="CY18">
        <f>AB18</f>
        <v>1846.9</v>
      </c>
      <c r="CZ18">
        <f>AF18</f>
        <v>110</v>
      </c>
      <c r="DA18">
        <f>AJ18</f>
        <v>16.79</v>
      </c>
      <c r="DB18">
        <f t="shared" si="2"/>
        <v>164.45</v>
      </c>
      <c r="DC18">
        <f t="shared" si="3"/>
        <v>17.33625</v>
      </c>
      <c r="DD18" t="s">
        <v>3</v>
      </c>
      <c r="DE18" t="s">
        <v>3</v>
      </c>
      <c r="DF18">
        <f t="shared" si="0"/>
        <v>0</v>
      </c>
      <c r="DG18">
        <f>ROUND(ROUND(AF18*AJ18,2)*CX18,2)</f>
        <v>111.55</v>
      </c>
      <c r="DH18">
        <f t="shared" si="4"/>
        <v>39.25</v>
      </c>
      <c r="DI18">
        <f t="shared" si="5"/>
        <v>0</v>
      </c>
      <c r="DJ18">
        <f>DG18</f>
        <v>111.55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79197129</v>
      </c>
      <c r="C19">
        <v>79198617</v>
      </c>
      <c r="D19">
        <v>60576478</v>
      </c>
      <c r="E19">
        <v>1</v>
      </c>
      <c r="F19">
        <v>1</v>
      </c>
      <c r="G19">
        <v>1</v>
      </c>
      <c r="H19">
        <v>3</v>
      </c>
      <c r="I19" t="s">
        <v>578</v>
      </c>
      <c r="J19" t="s">
        <v>579</v>
      </c>
      <c r="K19" t="s">
        <v>580</v>
      </c>
      <c r="L19">
        <v>1339</v>
      </c>
      <c r="N19">
        <v>1007</v>
      </c>
      <c r="O19" t="s">
        <v>46</v>
      </c>
      <c r="P19" t="s">
        <v>46</v>
      </c>
      <c r="Q19">
        <v>1</v>
      </c>
      <c r="W19">
        <v>0</v>
      </c>
      <c r="X19">
        <v>-143474561</v>
      </c>
      <c r="Y19">
        <f>AT19</f>
        <v>7</v>
      </c>
      <c r="AA19">
        <v>23.2</v>
      </c>
      <c r="AB19">
        <v>0</v>
      </c>
      <c r="AC19">
        <v>0</v>
      </c>
      <c r="AD19">
        <v>0</v>
      </c>
      <c r="AE19">
        <v>2.44</v>
      </c>
      <c r="AF19">
        <v>0</v>
      </c>
      <c r="AG19">
        <v>0</v>
      </c>
      <c r="AH19">
        <v>0</v>
      </c>
      <c r="AI19">
        <v>9.51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</v>
      </c>
      <c r="AU19" t="s">
        <v>3</v>
      </c>
      <c r="AV19">
        <v>0</v>
      </c>
      <c r="AW19">
        <v>2</v>
      </c>
      <c r="AX19">
        <v>79199243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ROUND(Y19*Source!I34,7)</f>
        <v>0.2828</v>
      </c>
      <c r="CY19">
        <f>AA19</f>
        <v>23.2</v>
      </c>
      <c r="CZ19">
        <f>AE19</f>
        <v>2.44</v>
      </c>
      <c r="DA19">
        <f>AI19</f>
        <v>9.51</v>
      </c>
      <c r="DB19">
        <f>ROUND(ROUND(AT19*CZ19,2),6)</f>
        <v>17.079999999999998</v>
      </c>
      <c r="DC19">
        <f>ROUND(ROUND(AT19*AG19,2),6)</f>
        <v>0</v>
      </c>
      <c r="DD19" t="s">
        <v>3</v>
      </c>
      <c r="DE19" t="s">
        <v>3</v>
      </c>
      <c r="DF19">
        <f>ROUND(ROUND(AE19*AI19,2)*CX19,2)</f>
        <v>6.56</v>
      </c>
      <c r="DG19">
        <f>ROUND(ROUND(AF19,2)*CX19,2)</f>
        <v>0</v>
      </c>
      <c r="DH19">
        <f>ROUND(ROUND(AG19,2)*CX19,2)</f>
        <v>0</v>
      </c>
      <c r="DI19">
        <f t="shared" si="5"/>
        <v>0</v>
      </c>
      <c r="DJ19">
        <f>DF19</f>
        <v>6.56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79197129</v>
      </c>
      <c r="C20">
        <v>79198617</v>
      </c>
      <c r="D20">
        <v>60580683</v>
      </c>
      <c r="E20">
        <v>1</v>
      </c>
      <c r="F20">
        <v>1</v>
      </c>
      <c r="G20">
        <v>1</v>
      </c>
      <c r="H20">
        <v>3</v>
      </c>
      <c r="I20" t="s">
        <v>44</v>
      </c>
      <c r="J20" t="s">
        <v>47</v>
      </c>
      <c r="K20" t="s">
        <v>45</v>
      </c>
      <c r="L20">
        <v>1339</v>
      </c>
      <c r="N20">
        <v>1007</v>
      </c>
      <c r="O20" t="s">
        <v>46</v>
      </c>
      <c r="P20" t="s">
        <v>46</v>
      </c>
      <c r="Q20">
        <v>1</v>
      </c>
      <c r="W20">
        <v>0</v>
      </c>
      <c r="X20">
        <v>-711745649</v>
      </c>
      <c r="Y20">
        <f>AT20</f>
        <v>100</v>
      </c>
      <c r="AA20">
        <v>1009.39</v>
      </c>
      <c r="AB20">
        <v>0</v>
      </c>
      <c r="AC20">
        <v>0</v>
      </c>
      <c r="AD20">
        <v>0</v>
      </c>
      <c r="AE20">
        <v>106.14</v>
      </c>
      <c r="AF20">
        <v>0</v>
      </c>
      <c r="AG20">
        <v>0</v>
      </c>
      <c r="AH20">
        <v>0</v>
      </c>
      <c r="AI20">
        <v>9.51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100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4.04</v>
      </c>
      <c r="CY20">
        <f>AA20</f>
        <v>1009.39</v>
      </c>
      <c r="CZ20">
        <f>AE20</f>
        <v>106.14</v>
      </c>
      <c r="DA20">
        <f>AI20</f>
        <v>9.51</v>
      </c>
      <c r="DB20">
        <f>ROUND(ROUND(AT20*CZ20,2),6)</f>
        <v>10614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4077.94</v>
      </c>
      <c r="DG20">
        <f>ROUND(ROUND(AF20,2)*CX20,2)</f>
        <v>0</v>
      </c>
      <c r="DH20">
        <f>ROUND(ROUND(AG20,2)*CX20,2)</f>
        <v>0</v>
      </c>
      <c r="DI20">
        <f t="shared" si="5"/>
        <v>0</v>
      </c>
      <c r="DJ20">
        <f>DF20</f>
        <v>4077.94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79197129</v>
      </c>
      <c r="C21">
        <v>79198618</v>
      </c>
      <c r="D21">
        <v>60563980</v>
      </c>
      <c r="E21">
        <v>70</v>
      </c>
      <c r="F21">
        <v>1</v>
      </c>
      <c r="G21">
        <v>1</v>
      </c>
      <c r="H21">
        <v>1</v>
      </c>
      <c r="I21" t="s">
        <v>542</v>
      </c>
      <c r="J21" t="s">
        <v>3</v>
      </c>
      <c r="K21" t="s">
        <v>543</v>
      </c>
      <c r="L21">
        <v>1191</v>
      </c>
      <c r="N21">
        <v>1013</v>
      </c>
      <c r="O21" t="s">
        <v>544</v>
      </c>
      <c r="P21" t="s">
        <v>544</v>
      </c>
      <c r="Q21">
        <v>1</v>
      </c>
      <c r="W21">
        <v>0</v>
      </c>
      <c r="X21">
        <v>229328897</v>
      </c>
      <c r="Y21">
        <f t="shared" ref="Y21:Y27" si="6">(AT21*ROUND((1.15*1.2),7))</f>
        <v>154.69799999999998</v>
      </c>
      <c r="AA21">
        <v>0</v>
      </c>
      <c r="AB21">
        <v>0</v>
      </c>
      <c r="AC21">
        <v>0</v>
      </c>
      <c r="AD21">
        <v>465.53</v>
      </c>
      <c r="AE21">
        <v>0</v>
      </c>
      <c r="AF21">
        <v>0</v>
      </c>
      <c r="AG21">
        <v>0</v>
      </c>
      <c r="AH21">
        <v>8.31</v>
      </c>
      <c r="AI21">
        <v>1</v>
      </c>
      <c r="AJ21">
        <v>1</v>
      </c>
      <c r="AK21">
        <v>1</v>
      </c>
      <c r="AL21">
        <v>56.02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112.1</v>
      </c>
      <c r="AU21" t="s">
        <v>53</v>
      </c>
      <c r="AV21">
        <v>1</v>
      </c>
      <c r="AW21">
        <v>2</v>
      </c>
      <c r="AX21">
        <v>79199246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ROUND(AT21*Source!I36*AH21*AL21,2)</f>
        <v>10541.47</v>
      </c>
      <c r="CV21">
        <f>ROUND(Y21*Source!I36,7)</f>
        <v>31.248996000000002</v>
      </c>
      <c r="CW21">
        <v>0</v>
      </c>
      <c r="CX21">
        <f>ROUND(Y21*Source!I36,7)</f>
        <v>31.248996000000002</v>
      </c>
      <c r="CY21">
        <f>AD21</f>
        <v>465.53</v>
      </c>
      <c r="CZ21">
        <f>AH21</f>
        <v>8.31</v>
      </c>
      <c r="DA21">
        <f>AL21</f>
        <v>56.02</v>
      </c>
      <c r="DB21">
        <f t="shared" ref="DB21:DB27" si="7">ROUND((ROUND(AT21*CZ21,2)*ROUND((1.15*1.2),7)),6)</f>
        <v>1285.539</v>
      </c>
      <c r="DC21">
        <f t="shared" ref="DC21:DC27" si="8">ROUND((ROUND(AT21*AG21,2)*ROUND((1.15*1.2),7)),6)</f>
        <v>0</v>
      </c>
      <c r="DD21" t="s">
        <v>3</v>
      </c>
      <c r="DE21" t="s">
        <v>3</v>
      </c>
      <c r="DF21">
        <f t="shared" ref="DF21:DF27" si="9"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ROUND(ROUND(AH21*AL21,2)*CX21,2)</f>
        <v>14547.35</v>
      </c>
      <c r="DJ21">
        <f>DI21</f>
        <v>14547.35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79197129</v>
      </c>
      <c r="C22">
        <v>79198618</v>
      </c>
      <c r="D22">
        <v>60564180</v>
      </c>
      <c r="E22">
        <v>70</v>
      </c>
      <c r="F22">
        <v>1</v>
      </c>
      <c r="G22">
        <v>1</v>
      </c>
      <c r="H22">
        <v>1</v>
      </c>
      <c r="I22" t="s">
        <v>545</v>
      </c>
      <c r="J22" t="s">
        <v>3</v>
      </c>
      <c r="K22" t="s">
        <v>546</v>
      </c>
      <c r="L22">
        <v>1191</v>
      </c>
      <c r="N22">
        <v>1013</v>
      </c>
      <c r="O22" t="s">
        <v>544</v>
      </c>
      <c r="P22" t="s">
        <v>544</v>
      </c>
      <c r="Q22">
        <v>1</v>
      </c>
      <c r="W22">
        <v>0</v>
      </c>
      <c r="X22">
        <v>-1417349443</v>
      </c>
      <c r="Y22">
        <f t="shared" si="6"/>
        <v>14.724599999999999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56.02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10.67</v>
      </c>
      <c r="AU22" t="s">
        <v>53</v>
      </c>
      <c r="AV22">
        <v>2</v>
      </c>
      <c r="AW22">
        <v>2</v>
      </c>
      <c r="AX22">
        <v>79199247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ROUND(Y22*Source!I36,7)</f>
        <v>2.9743691999999999</v>
      </c>
      <c r="CY22">
        <f>AD22</f>
        <v>0</v>
      </c>
      <c r="CZ22">
        <f>AH22</f>
        <v>0</v>
      </c>
      <c r="DA22">
        <f>AL22</f>
        <v>1</v>
      </c>
      <c r="DB22">
        <f t="shared" si="7"/>
        <v>0</v>
      </c>
      <c r="DC22">
        <f t="shared" si="8"/>
        <v>0</v>
      </c>
      <c r="DD22" t="s">
        <v>3</v>
      </c>
      <c r="DE22" t="s">
        <v>3</v>
      </c>
      <c r="DF22">
        <f t="shared" si="9"/>
        <v>0</v>
      </c>
      <c r="DG22">
        <f>ROUND(ROUND(AF22,2)*CX22,2)</f>
        <v>0</v>
      </c>
      <c r="DH22">
        <f t="shared" ref="DH22:DH27" si="10">ROUND(ROUND(AG22*AK22,2)*CX22,2)</f>
        <v>0</v>
      </c>
      <c r="DI22">
        <f t="shared" ref="DI22:DI29" si="11">ROUND(ROUND(AH22,2)*CX22,2)</f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ROW(Source!A36)</f>
        <v>36</v>
      </c>
      <c r="B23">
        <v>79197129</v>
      </c>
      <c r="C23">
        <v>79198618</v>
      </c>
      <c r="D23">
        <v>60726301</v>
      </c>
      <c r="E23">
        <v>1</v>
      </c>
      <c r="F23">
        <v>1</v>
      </c>
      <c r="G23">
        <v>1</v>
      </c>
      <c r="H23">
        <v>2</v>
      </c>
      <c r="I23" t="s">
        <v>581</v>
      </c>
      <c r="J23" t="s">
        <v>582</v>
      </c>
      <c r="K23" t="s">
        <v>583</v>
      </c>
      <c r="L23">
        <v>1367</v>
      </c>
      <c r="N23">
        <v>1011</v>
      </c>
      <c r="O23" t="s">
        <v>393</v>
      </c>
      <c r="P23" t="s">
        <v>393</v>
      </c>
      <c r="Q23">
        <v>1</v>
      </c>
      <c r="W23">
        <v>0</v>
      </c>
      <c r="X23">
        <v>1996772502</v>
      </c>
      <c r="Y23">
        <f t="shared" si="6"/>
        <v>8.0039999999999996</v>
      </c>
      <c r="AA23">
        <v>0</v>
      </c>
      <c r="AB23">
        <v>3803.61</v>
      </c>
      <c r="AC23">
        <v>649.83000000000004</v>
      </c>
      <c r="AD23">
        <v>0</v>
      </c>
      <c r="AE23">
        <v>0</v>
      </c>
      <c r="AF23">
        <v>226.54</v>
      </c>
      <c r="AG23">
        <v>11.6</v>
      </c>
      <c r="AH23">
        <v>0</v>
      </c>
      <c r="AI23">
        <v>1</v>
      </c>
      <c r="AJ23">
        <v>16.79</v>
      </c>
      <c r="AK23">
        <v>56.02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5.8</v>
      </c>
      <c r="AU23" t="s">
        <v>53</v>
      </c>
      <c r="AV23">
        <v>0</v>
      </c>
      <c r="AW23">
        <v>2</v>
      </c>
      <c r="AX23">
        <v>79199248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ROUND(Y23*Source!I36*DO23,7)</f>
        <v>0</v>
      </c>
      <c r="CX23">
        <f>ROUND(Y23*Source!I36,7)</f>
        <v>1.616808</v>
      </c>
      <c r="CY23">
        <f>AB23</f>
        <v>3803.61</v>
      </c>
      <c r="CZ23">
        <f>AF23</f>
        <v>226.54</v>
      </c>
      <c r="DA23">
        <f>AJ23</f>
        <v>16.79</v>
      </c>
      <c r="DB23">
        <f t="shared" si="7"/>
        <v>1813.2234000000001</v>
      </c>
      <c r="DC23">
        <f t="shared" si="8"/>
        <v>92.846400000000003</v>
      </c>
      <c r="DD23" t="s">
        <v>3</v>
      </c>
      <c r="DE23" t="s">
        <v>3</v>
      </c>
      <c r="DF23">
        <f t="shared" si="9"/>
        <v>0</v>
      </c>
      <c r="DG23">
        <f>ROUND(ROUND(AF23*AJ23,2)*CX23,2)</f>
        <v>6149.71</v>
      </c>
      <c r="DH23">
        <f t="shared" si="10"/>
        <v>1050.6500000000001</v>
      </c>
      <c r="DI23">
        <f t="shared" si="11"/>
        <v>0</v>
      </c>
      <c r="DJ23">
        <f>DG23</f>
        <v>6149.71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ROW(Source!A36)</f>
        <v>36</v>
      </c>
      <c r="B24">
        <v>79197129</v>
      </c>
      <c r="C24">
        <v>79198618</v>
      </c>
      <c r="D24">
        <v>60726324</v>
      </c>
      <c r="E24">
        <v>1</v>
      </c>
      <c r="F24">
        <v>1</v>
      </c>
      <c r="G24">
        <v>1</v>
      </c>
      <c r="H24">
        <v>2</v>
      </c>
      <c r="I24" t="s">
        <v>584</v>
      </c>
      <c r="J24" t="s">
        <v>585</v>
      </c>
      <c r="K24" t="s">
        <v>586</v>
      </c>
      <c r="L24">
        <v>1367</v>
      </c>
      <c r="N24">
        <v>1011</v>
      </c>
      <c r="O24" t="s">
        <v>393</v>
      </c>
      <c r="P24" t="s">
        <v>393</v>
      </c>
      <c r="Q24">
        <v>1</v>
      </c>
      <c r="W24">
        <v>0</v>
      </c>
      <c r="X24">
        <v>-1193409272</v>
      </c>
      <c r="Y24">
        <f t="shared" si="6"/>
        <v>2.2079999999999997</v>
      </c>
      <c r="AA24">
        <v>0</v>
      </c>
      <c r="AB24">
        <v>503.7</v>
      </c>
      <c r="AC24">
        <v>0</v>
      </c>
      <c r="AD24">
        <v>0</v>
      </c>
      <c r="AE24">
        <v>0</v>
      </c>
      <c r="AF24">
        <v>30</v>
      </c>
      <c r="AG24">
        <v>0</v>
      </c>
      <c r="AH24">
        <v>0</v>
      </c>
      <c r="AI24">
        <v>1</v>
      </c>
      <c r="AJ24">
        <v>16.79</v>
      </c>
      <c r="AK24">
        <v>56.02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1.6</v>
      </c>
      <c r="AU24" t="s">
        <v>53</v>
      </c>
      <c r="AV24">
        <v>0</v>
      </c>
      <c r="AW24">
        <v>2</v>
      </c>
      <c r="AX24">
        <v>79199249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ROUND(Y24*Source!I36*DO24,7)</f>
        <v>0</v>
      </c>
      <c r="CX24">
        <f>ROUND(Y24*Source!I36,7)</f>
        <v>0.44601600000000002</v>
      </c>
      <c r="CY24">
        <f>AB24</f>
        <v>503.7</v>
      </c>
      <c r="CZ24">
        <f>AF24</f>
        <v>30</v>
      </c>
      <c r="DA24">
        <f>AJ24</f>
        <v>16.79</v>
      </c>
      <c r="DB24">
        <f t="shared" si="7"/>
        <v>66.239999999999995</v>
      </c>
      <c r="DC24">
        <f t="shared" si="8"/>
        <v>0</v>
      </c>
      <c r="DD24" t="s">
        <v>3</v>
      </c>
      <c r="DE24" t="s">
        <v>3</v>
      </c>
      <c r="DF24">
        <f t="shared" si="9"/>
        <v>0</v>
      </c>
      <c r="DG24">
        <f>ROUND(ROUND(AF24*AJ24,2)*CX24,2)</f>
        <v>224.66</v>
      </c>
      <c r="DH24">
        <f t="shared" si="10"/>
        <v>0</v>
      </c>
      <c r="DI24">
        <f t="shared" si="11"/>
        <v>0</v>
      </c>
      <c r="DJ24">
        <f>DG24</f>
        <v>224.66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ROW(Source!A36)</f>
        <v>36</v>
      </c>
      <c r="B25">
        <v>79197129</v>
      </c>
      <c r="C25">
        <v>79198618</v>
      </c>
      <c r="D25">
        <v>60726853</v>
      </c>
      <c r="E25">
        <v>1</v>
      </c>
      <c r="F25">
        <v>1</v>
      </c>
      <c r="G25">
        <v>1</v>
      </c>
      <c r="H25">
        <v>2</v>
      </c>
      <c r="I25" t="s">
        <v>587</v>
      </c>
      <c r="J25" t="s">
        <v>588</v>
      </c>
      <c r="K25" t="s">
        <v>589</v>
      </c>
      <c r="L25">
        <v>1367</v>
      </c>
      <c r="N25">
        <v>1011</v>
      </c>
      <c r="O25" t="s">
        <v>393</v>
      </c>
      <c r="P25" t="s">
        <v>393</v>
      </c>
      <c r="Q25">
        <v>1</v>
      </c>
      <c r="W25">
        <v>0</v>
      </c>
      <c r="X25">
        <v>509054691</v>
      </c>
      <c r="Y25">
        <f t="shared" si="6"/>
        <v>0.2346</v>
      </c>
      <c r="AA25">
        <v>0</v>
      </c>
      <c r="AB25">
        <v>1103.27</v>
      </c>
      <c r="AC25">
        <v>649.83000000000004</v>
      </c>
      <c r="AD25">
        <v>0</v>
      </c>
      <c r="AE25">
        <v>0</v>
      </c>
      <c r="AF25">
        <v>65.709999999999994</v>
      </c>
      <c r="AG25">
        <v>11.6</v>
      </c>
      <c r="AH25">
        <v>0</v>
      </c>
      <c r="AI25">
        <v>1</v>
      </c>
      <c r="AJ25">
        <v>16.79</v>
      </c>
      <c r="AK25">
        <v>56.02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0.17</v>
      </c>
      <c r="AU25" t="s">
        <v>53</v>
      </c>
      <c r="AV25">
        <v>0</v>
      </c>
      <c r="AW25">
        <v>2</v>
      </c>
      <c r="AX25">
        <v>79199250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ROUND(Y25*Source!I36*DO25,7)</f>
        <v>0</v>
      </c>
      <c r="CX25">
        <f>ROUND(Y25*Source!I36,7)</f>
        <v>4.7389199999999999E-2</v>
      </c>
      <c r="CY25">
        <f>AB25</f>
        <v>1103.27</v>
      </c>
      <c r="CZ25">
        <f>AF25</f>
        <v>65.709999999999994</v>
      </c>
      <c r="DA25">
        <f>AJ25</f>
        <v>16.79</v>
      </c>
      <c r="DB25">
        <f t="shared" si="7"/>
        <v>15.4146</v>
      </c>
      <c r="DC25">
        <f t="shared" si="8"/>
        <v>2.7185999999999999</v>
      </c>
      <c r="DD25" t="s">
        <v>3</v>
      </c>
      <c r="DE25" t="s">
        <v>3</v>
      </c>
      <c r="DF25">
        <f t="shared" si="9"/>
        <v>0</v>
      </c>
      <c r="DG25">
        <f>ROUND(ROUND(AF25*AJ25,2)*CX25,2)</f>
        <v>52.28</v>
      </c>
      <c r="DH25">
        <f t="shared" si="10"/>
        <v>30.79</v>
      </c>
      <c r="DI25">
        <f t="shared" si="11"/>
        <v>0</v>
      </c>
      <c r="DJ25">
        <f>DG25</f>
        <v>52.28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ROW(Source!A36)</f>
        <v>36</v>
      </c>
      <c r="B26">
        <v>79197129</v>
      </c>
      <c r="C26">
        <v>79198618</v>
      </c>
      <c r="D26">
        <v>60727079</v>
      </c>
      <c r="E26">
        <v>1</v>
      </c>
      <c r="F26">
        <v>1</v>
      </c>
      <c r="G26">
        <v>1</v>
      </c>
      <c r="H26">
        <v>2</v>
      </c>
      <c r="I26" t="s">
        <v>550</v>
      </c>
      <c r="J26" t="s">
        <v>551</v>
      </c>
      <c r="K26" t="s">
        <v>552</v>
      </c>
      <c r="L26">
        <v>1367</v>
      </c>
      <c r="N26">
        <v>1011</v>
      </c>
      <c r="O26" t="s">
        <v>393</v>
      </c>
      <c r="P26" t="s">
        <v>393</v>
      </c>
      <c r="Q26">
        <v>1</v>
      </c>
      <c r="W26">
        <v>0</v>
      </c>
      <c r="X26">
        <v>-1111507504</v>
      </c>
      <c r="Y26">
        <f t="shared" si="6"/>
        <v>6.4859999999999998</v>
      </c>
      <c r="AA26">
        <v>0</v>
      </c>
      <c r="AB26">
        <v>1511.1</v>
      </c>
      <c r="AC26">
        <v>563.55999999999995</v>
      </c>
      <c r="AD26">
        <v>0</v>
      </c>
      <c r="AE26">
        <v>0</v>
      </c>
      <c r="AF26">
        <v>90</v>
      </c>
      <c r="AG26">
        <v>10.06</v>
      </c>
      <c r="AH26">
        <v>0</v>
      </c>
      <c r="AI26">
        <v>1</v>
      </c>
      <c r="AJ26">
        <v>16.79</v>
      </c>
      <c r="AK26">
        <v>56.02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4.7</v>
      </c>
      <c r="AU26" t="s">
        <v>53</v>
      </c>
      <c r="AV26">
        <v>0</v>
      </c>
      <c r="AW26">
        <v>2</v>
      </c>
      <c r="AX26">
        <v>79199251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ROUND(Y26*Source!I36*DO26,7)</f>
        <v>0</v>
      </c>
      <c r="CX26">
        <f>ROUND(Y26*Source!I36,7)</f>
        <v>1.3101719999999999</v>
      </c>
      <c r="CY26">
        <f>AB26</f>
        <v>1511.1</v>
      </c>
      <c r="CZ26">
        <f>AF26</f>
        <v>90</v>
      </c>
      <c r="DA26">
        <f>AJ26</f>
        <v>16.79</v>
      </c>
      <c r="DB26">
        <f t="shared" si="7"/>
        <v>583.74</v>
      </c>
      <c r="DC26">
        <f t="shared" si="8"/>
        <v>65.246399999999994</v>
      </c>
      <c r="DD26" t="s">
        <v>3</v>
      </c>
      <c r="DE26" t="s">
        <v>3</v>
      </c>
      <c r="DF26">
        <f t="shared" si="9"/>
        <v>0</v>
      </c>
      <c r="DG26">
        <f>ROUND(ROUND(AF26*AJ26,2)*CX26,2)</f>
        <v>1979.8</v>
      </c>
      <c r="DH26">
        <f t="shared" si="10"/>
        <v>738.36</v>
      </c>
      <c r="DI26">
        <f t="shared" si="11"/>
        <v>0</v>
      </c>
      <c r="DJ26">
        <f>DG26</f>
        <v>1979.8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79197129</v>
      </c>
      <c r="C27">
        <v>79198618</v>
      </c>
      <c r="D27">
        <v>60727541</v>
      </c>
      <c r="E27">
        <v>1</v>
      </c>
      <c r="F27">
        <v>1</v>
      </c>
      <c r="G27">
        <v>1</v>
      </c>
      <c r="H27">
        <v>2</v>
      </c>
      <c r="I27" t="s">
        <v>553</v>
      </c>
      <c r="J27" t="s">
        <v>554</v>
      </c>
      <c r="K27" t="s">
        <v>555</v>
      </c>
      <c r="L27">
        <v>1367</v>
      </c>
      <c r="N27">
        <v>1011</v>
      </c>
      <c r="O27" t="s">
        <v>393</v>
      </c>
      <c r="P27" t="s">
        <v>393</v>
      </c>
      <c r="Q27">
        <v>1</v>
      </c>
      <c r="W27">
        <v>0</v>
      </c>
      <c r="X27">
        <v>1998121820</v>
      </c>
      <c r="Y27">
        <f t="shared" si="6"/>
        <v>12.972</v>
      </c>
      <c r="AA27">
        <v>0</v>
      </c>
      <c r="AB27">
        <v>25.69</v>
      </c>
      <c r="AC27">
        <v>0</v>
      </c>
      <c r="AD27">
        <v>0</v>
      </c>
      <c r="AE27">
        <v>0</v>
      </c>
      <c r="AF27">
        <v>1.53</v>
      </c>
      <c r="AG27">
        <v>0</v>
      </c>
      <c r="AH27">
        <v>0</v>
      </c>
      <c r="AI27">
        <v>1</v>
      </c>
      <c r="AJ27">
        <v>16.79</v>
      </c>
      <c r="AK27">
        <v>56.02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9.4</v>
      </c>
      <c r="AU27" t="s">
        <v>53</v>
      </c>
      <c r="AV27">
        <v>0</v>
      </c>
      <c r="AW27">
        <v>2</v>
      </c>
      <c r="AX27">
        <v>79199252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ROUND(Y27*Source!I36*DO27,7)</f>
        <v>0</v>
      </c>
      <c r="CX27">
        <f>ROUND(Y27*Source!I36,7)</f>
        <v>2.6203439999999998</v>
      </c>
      <c r="CY27">
        <f>AB27</f>
        <v>25.69</v>
      </c>
      <c r="CZ27">
        <f>AF27</f>
        <v>1.53</v>
      </c>
      <c r="DA27">
        <f>AJ27</f>
        <v>16.79</v>
      </c>
      <c r="DB27">
        <f t="shared" si="7"/>
        <v>19.8444</v>
      </c>
      <c r="DC27">
        <f t="shared" si="8"/>
        <v>0</v>
      </c>
      <c r="DD27" t="s">
        <v>3</v>
      </c>
      <c r="DE27" t="s">
        <v>3</v>
      </c>
      <c r="DF27">
        <f t="shared" si="9"/>
        <v>0</v>
      </c>
      <c r="DG27">
        <f>ROUND(ROUND(AF27*AJ27,2)*CX27,2)</f>
        <v>67.319999999999993</v>
      </c>
      <c r="DH27">
        <f t="shared" si="10"/>
        <v>0</v>
      </c>
      <c r="DI27">
        <f t="shared" si="11"/>
        <v>0</v>
      </c>
      <c r="DJ27">
        <f>DG27</f>
        <v>67.319999999999993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ROW(Source!A36)</f>
        <v>36</v>
      </c>
      <c r="B28">
        <v>79197129</v>
      </c>
      <c r="C28">
        <v>79198618</v>
      </c>
      <c r="D28">
        <v>60574563</v>
      </c>
      <c r="E28">
        <v>1</v>
      </c>
      <c r="F28">
        <v>1</v>
      </c>
      <c r="G28">
        <v>1</v>
      </c>
      <c r="H28">
        <v>3</v>
      </c>
      <c r="I28" t="s">
        <v>61</v>
      </c>
      <c r="J28" t="s">
        <v>64</v>
      </c>
      <c r="K28" t="s">
        <v>62</v>
      </c>
      <c r="L28">
        <v>1348</v>
      </c>
      <c r="N28">
        <v>1009</v>
      </c>
      <c r="O28" t="s">
        <v>63</v>
      </c>
      <c r="P28" t="s">
        <v>63</v>
      </c>
      <c r="Q28">
        <v>1000</v>
      </c>
      <c r="W28">
        <v>0</v>
      </c>
      <c r="X28">
        <v>-1665099708</v>
      </c>
      <c r="Y28">
        <f>AT28</f>
        <v>0.12</v>
      </c>
      <c r="AA28">
        <v>17444.29</v>
      </c>
      <c r="AB28">
        <v>0</v>
      </c>
      <c r="AC28">
        <v>0</v>
      </c>
      <c r="AD28">
        <v>0</v>
      </c>
      <c r="AE28">
        <v>1834.31</v>
      </c>
      <c r="AF28">
        <v>0</v>
      </c>
      <c r="AG28">
        <v>0</v>
      </c>
      <c r="AH28">
        <v>0</v>
      </c>
      <c r="AI28">
        <v>9.51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0.12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ROUND(Y28*Source!I36,7)</f>
        <v>2.4240000000000001E-2</v>
      </c>
      <c r="CY28">
        <f>AA28</f>
        <v>17444.29</v>
      </c>
      <c r="CZ28">
        <f>AE28</f>
        <v>1834.31</v>
      </c>
      <c r="DA28">
        <f>AI28</f>
        <v>9.51</v>
      </c>
      <c r="DB28">
        <f>ROUND(ROUND(AT28*CZ28,2),6)</f>
        <v>220.12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422.85</v>
      </c>
      <c r="DG28">
        <f t="shared" ref="DG28:DG34" si="12">ROUND(ROUND(AF28,2)*CX28,2)</f>
        <v>0</v>
      </c>
      <c r="DH28">
        <f t="shared" ref="DH28:DH33" si="13">ROUND(ROUND(AG28,2)*CX28,2)</f>
        <v>0</v>
      </c>
      <c r="DI28">
        <f t="shared" si="11"/>
        <v>0</v>
      </c>
      <c r="DJ28">
        <f>DF28</f>
        <v>422.85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ROW(Source!A36)</f>
        <v>36</v>
      </c>
      <c r="B29">
        <v>79197129</v>
      </c>
      <c r="C29">
        <v>79198618</v>
      </c>
      <c r="D29">
        <v>60581644</v>
      </c>
      <c r="E29">
        <v>1</v>
      </c>
      <c r="F29">
        <v>1</v>
      </c>
      <c r="G29">
        <v>1</v>
      </c>
      <c r="H29">
        <v>3</v>
      </c>
      <c r="I29" t="s">
        <v>66</v>
      </c>
      <c r="J29" t="s">
        <v>68</v>
      </c>
      <c r="K29" t="s">
        <v>67</v>
      </c>
      <c r="L29">
        <v>1348</v>
      </c>
      <c r="N29">
        <v>1009</v>
      </c>
      <c r="O29" t="s">
        <v>63</v>
      </c>
      <c r="P29" t="s">
        <v>63</v>
      </c>
      <c r="Q29">
        <v>1000</v>
      </c>
      <c r="W29">
        <v>0</v>
      </c>
      <c r="X29">
        <v>-99807142</v>
      </c>
      <c r="Y29">
        <f>AT29</f>
        <v>19</v>
      </c>
      <c r="AA29">
        <v>7235.68</v>
      </c>
      <c r="AB29">
        <v>0</v>
      </c>
      <c r="AC29">
        <v>0</v>
      </c>
      <c r="AD29">
        <v>0</v>
      </c>
      <c r="AE29">
        <v>760.85</v>
      </c>
      <c r="AF29">
        <v>0</v>
      </c>
      <c r="AG29">
        <v>0</v>
      </c>
      <c r="AH29">
        <v>0</v>
      </c>
      <c r="AI29">
        <v>9.51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19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ROUND(Y29*Source!I36,7)</f>
        <v>3.8380000000000001</v>
      </c>
      <c r="CY29">
        <f>AA29</f>
        <v>7235.68</v>
      </c>
      <c r="CZ29">
        <f>AE29</f>
        <v>760.85</v>
      </c>
      <c r="DA29">
        <f>AI29</f>
        <v>9.51</v>
      </c>
      <c r="DB29">
        <f>ROUND(ROUND(AT29*CZ29,2),6)</f>
        <v>14456.15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27770.54</v>
      </c>
      <c r="DG29">
        <f t="shared" si="12"/>
        <v>0</v>
      </c>
      <c r="DH29">
        <f t="shared" si="13"/>
        <v>0</v>
      </c>
      <c r="DI29">
        <f t="shared" si="11"/>
        <v>0</v>
      </c>
      <c r="DJ29">
        <f>DF29</f>
        <v>27770.54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ROW(Source!A39)</f>
        <v>39</v>
      </c>
      <c r="B30">
        <v>79197129</v>
      </c>
      <c r="C30">
        <v>79198619</v>
      </c>
      <c r="D30">
        <v>60563956</v>
      </c>
      <c r="E30">
        <v>70</v>
      </c>
      <c r="F30">
        <v>1</v>
      </c>
      <c r="G30">
        <v>1</v>
      </c>
      <c r="H30">
        <v>1</v>
      </c>
      <c r="I30" t="s">
        <v>556</v>
      </c>
      <c r="J30" t="s">
        <v>3</v>
      </c>
      <c r="K30" t="s">
        <v>557</v>
      </c>
      <c r="L30">
        <v>1191</v>
      </c>
      <c r="N30">
        <v>1013</v>
      </c>
      <c r="O30" t="s">
        <v>544</v>
      </c>
      <c r="P30" t="s">
        <v>544</v>
      </c>
      <c r="Q30">
        <v>1</v>
      </c>
      <c r="W30">
        <v>0</v>
      </c>
      <c r="X30">
        <v>2031828327</v>
      </c>
      <c r="Y30">
        <f>(AT30*ROUND(((1.15*1.2)*1.15),7))</f>
        <v>244.398</v>
      </c>
      <c r="AA30">
        <v>0</v>
      </c>
      <c r="AB30">
        <v>0</v>
      </c>
      <c r="AC30">
        <v>0</v>
      </c>
      <c r="AD30">
        <v>436.96</v>
      </c>
      <c r="AE30">
        <v>0</v>
      </c>
      <c r="AF30">
        <v>0</v>
      </c>
      <c r="AG30">
        <v>0</v>
      </c>
      <c r="AH30">
        <v>7.8</v>
      </c>
      <c r="AI30">
        <v>1</v>
      </c>
      <c r="AJ30">
        <v>1</v>
      </c>
      <c r="AK30">
        <v>1</v>
      </c>
      <c r="AL30">
        <v>56.02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154</v>
      </c>
      <c r="AU30" t="s">
        <v>74</v>
      </c>
      <c r="AV30">
        <v>1</v>
      </c>
      <c r="AW30">
        <v>2</v>
      </c>
      <c r="AX30">
        <v>79199259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ROUND(AT30*Source!I39*AH30*AL30,2)</f>
        <v>316134.17</v>
      </c>
      <c r="CV30">
        <f>ROUND(Y30*Source!I39,7)</f>
        <v>1148.1818040000001</v>
      </c>
      <c r="CW30">
        <v>0</v>
      </c>
      <c r="CX30">
        <f>ROUND(Y30*Source!I39,7)</f>
        <v>1148.1818040000001</v>
      </c>
      <c r="CY30">
        <f>AD30</f>
        <v>436.96</v>
      </c>
      <c r="CZ30">
        <f>AH30</f>
        <v>7.8</v>
      </c>
      <c r="DA30">
        <f>AL30</f>
        <v>56.02</v>
      </c>
      <c r="DB30">
        <f>ROUND((ROUND(AT30*CZ30,2)*ROUND(((1.15*1.2)*1.15),7)),6)</f>
        <v>1906.3044</v>
      </c>
      <c r="DC30">
        <f>ROUND((ROUND(AT30*AG30,2)*ROUND(((1.15*1.2)*1.15),7)),6)</f>
        <v>0</v>
      </c>
      <c r="DD30" t="s">
        <v>3</v>
      </c>
      <c r="DE30" t="s">
        <v>3</v>
      </c>
      <c r="DF30">
        <f t="shared" ref="DF30:DF40" si="14">ROUND(ROUND(AE30,2)*CX30,2)</f>
        <v>0</v>
      </c>
      <c r="DG30">
        <f t="shared" si="12"/>
        <v>0</v>
      </c>
      <c r="DH30">
        <f t="shared" si="13"/>
        <v>0</v>
      </c>
      <c r="DI30">
        <f>ROUND(ROUND(AH30*AL30,2)*CX30,2)</f>
        <v>501709.52</v>
      </c>
      <c r="DJ30">
        <f>DI30</f>
        <v>501709.52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79197129</v>
      </c>
      <c r="C31">
        <v>79198623</v>
      </c>
      <c r="D31">
        <v>60563932</v>
      </c>
      <c r="E31">
        <v>70</v>
      </c>
      <c r="F31">
        <v>1</v>
      </c>
      <c r="G31">
        <v>1</v>
      </c>
      <c r="H31">
        <v>1</v>
      </c>
      <c r="I31" t="s">
        <v>590</v>
      </c>
      <c r="J31" t="s">
        <v>3</v>
      </c>
      <c r="K31" t="s">
        <v>591</v>
      </c>
      <c r="L31">
        <v>1191</v>
      </c>
      <c r="N31">
        <v>1013</v>
      </c>
      <c r="O31" t="s">
        <v>544</v>
      </c>
      <c r="P31" t="s">
        <v>544</v>
      </c>
      <c r="Q31">
        <v>1</v>
      </c>
      <c r="W31">
        <v>0</v>
      </c>
      <c r="X31">
        <v>-1046754522</v>
      </c>
      <c r="Y31">
        <f>(AT31*ROUND(((1.15*1.2)*1.15),7))</f>
        <v>154.25640000000001</v>
      </c>
      <c r="AA31">
        <v>0</v>
      </c>
      <c r="AB31">
        <v>0</v>
      </c>
      <c r="AC31">
        <v>0</v>
      </c>
      <c r="AD31">
        <v>420.15</v>
      </c>
      <c r="AE31">
        <v>0</v>
      </c>
      <c r="AF31">
        <v>0</v>
      </c>
      <c r="AG31">
        <v>0</v>
      </c>
      <c r="AH31">
        <v>7.5</v>
      </c>
      <c r="AI31">
        <v>1</v>
      </c>
      <c r="AJ31">
        <v>1</v>
      </c>
      <c r="AK31">
        <v>1</v>
      </c>
      <c r="AL31">
        <v>56.02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97.2</v>
      </c>
      <c r="AU31" t="s">
        <v>74</v>
      </c>
      <c r="AV31">
        <v>1</v>
      </c>
      <c r="AW31">
        <v>2</v>
      </c>
      <c r="AX31">
        <v>79199260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ROUND(AT31*Source!I40*AH31*AL31,2)</f>
        <v>191859.65</v>
      </c>
      <c r="CV31">
        <f>ROUND(Y31*Source!I40,7)</f>
        <v>724.6965672</v>
      </c>
      <c r="CW31">
        <v>0</v>
      </c>
      <c r="CX31">
        <f>ROUND(Y31*Source!I40,7)</f>
        <v>724.6965672</v>
      </c>
      <c r="CY31">
        <f>AD31</f>
        <v>420.15</v>
      </c>
      <c r="CZ31">
        <f>AH31</f>
        <v>7.5</v>
      </c>
      <c r="DA31">
        <f>AL31</f>
        <v>56.02</v>
      </c>
      <c r="DB31">
        <f>ROUND((ROUND(AT31*CZ31,2)*ROUND(((1.15*1.2)*1.15),7)),6)</f>
        <v>1156.923</v>
      </c>
      <c r="DC31">
        <f>ROUND((ROUND(AT31*AG31,2)*ROUND(((1.15*1.2)*1.15),7)),6)</f>
        <v>0</v>
      </c>
      <c r="DD31" t="s">
        <v>3</v>
      </c>
      <c r="DE31" t="s">
        <v>3</v>
      </c>
      <c r="DF31">
        <f t="shared" si="14"/>
        <v>0</v>
      </c>
      <c r="DG31">
        <f t="shared" si="12"/>
        <v>0</v>
      </c>
      <c r="DH31">
        <f t="shared" si="13"/>
        <v>0</v>
      </c>
      <c r="DI31">
        <f>ROUND(ROUND(AH31*AL31,2)*CX31,2)</f>
        <v>304481.26</v>
      </c>
      <c r="DJ31">
        <f>DI31</f>
        <v>304481.26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ROW(Source!A41)</f>
        <v>41</v>
      </c>
      <c r="B32">
        <v>79197129</v>
      </c>
      <c r="C32">
        <v>79198625</v>
      </c>
      <c r="D32">
        <v>60563932</v>
      </c>
      <c r="E32">
        <v>70</v>
      </c>
      <c r="F32">
        <v>1</v>
      </c>
      <c r="G32">
        <v>1</v>
      </c>
      <c r="H32">
        <v>1</v>
      </c>
      <c r="I32" t="s">
        <v>590</v>
      </c>
      <c r="J32" t="s">
        <v>3</v>
      </c>
      <c r="K32" t="s">
        <v>591</v>
      </c>
      <c r="L32">
        <v>1191</v>
      </c>
      <c r="N32">
        <v>1013</v>
      </c>
      <c r="O32" t="s">
        <v>544</v>
      </c>
      <c r="P32" t="s">
        <v>544</v>
      </c>
      <c r="Q32">
        <v>1</v>
      </c>
      <c r="W32">
        <v>0</v>
      </c>
      <c r="X32">
        <v>-1046754522</v>
      </c>
      <c r="Y32">
        <f>(AT32*ROUND(((1.15*1.2)*1.15),7))</f>
        <v>154.25640000000001</v>
      </c>
      <c r="AA32">
        <v>0</v>
      </c>
      <c r="AB32">
        <v>0</v>
      </c>
      <c r="AC32">
        <v>0</v>
      </c>
      <c r="AD32">
        <v>420.15</v>
      </c>
      <c r="AE32">
        <v>0</v>
      </c>
      <c r="AF32">
        <v>0</v>
      </c>
      <c r="AG32">
        <v>0</v>
      </c>
      <c r="AH32">
        <v>7.5</v>
      </c>
      <c r="AI32">
        <v>1</v>
      </c>
      <c r="AJ32">
        <v>1</v>
      </c>
      <c r="AK32">
        <v>1</v>
      </c>
      <c r="AL32">
        <v>56.02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97.2</v>
      </c>
      <c r="AU32" t="s">
        <v>74</v>
      </c>
      <c r="AV32">
        <v>1</v>
      </c>
      <c r="AW32">
        <v>2</v>
      </c>
      <c r="AX32">
        <v>79199261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ROUND(AT32*Source!I41*AH32*AL32,2)</f>
        <v>43615.6</v>
      </c>
      <c r="CV32">
        <f>ROUND(Y32*Source!I41,7)</f>
        <v>164.74583519999999</v>
      </c>
      <c r="CW32">
        <v>0</v>
      </c>
      <c r="CX32">
        <f>ROUND(Y32*Source!I41,7)</f>
        <v>164.74583519999999</v>
      </c>
      <c r="CY32">
        <f>AD32</f>
        <v>420.15</v>
      </c>
      <c r="CZ32">
        <f>AH32</f>
        <v>7.5</v>
      </c>
      <c r="DA32">
        <f>AL32</f>
        <v>56.02</v>
      </c>
      <c r="DB32">
        <f>ROUND((ROUND(AT32*CZ32,2)*ROUND(((1.15*1.2)*1.15),7)),6)</f>
        <v>1156.923</v>
      </c>
      <c r="DC32">
        <f>ROUND((ROUND(AT32*AG32,2)*ROUND(((1.15*1.2)*1.15),7)),6)</f>
        <v>0</v>
      </c>
      <c r="DD32" t="s">
        <v>3</v>
      </c>
      <c r="DE32" t="s">
        <v>3</v>
      </c>
      <c r="DF32">
        <f t="shared" si="14"/>
        <v>0</v>
      </c>
      <c r="DG32">
        <f t="shared" si="12"/>
        <v>0</v>
      </c>
      <c r="DH32">
        <f t="shared" si="13"/>
        <v>0</v>
      </c>
      <c r="DI32">
        <f>ROUND(ROUND(AH32*AL32,2)*CX32,2)</f>
        <v>69217.960000000006</v>
      </c>
      <c r="DJ32">
        <f>DI32</f>
        <v>69217.960000000006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79197129</v>
      </c>
      <c r="C33">
        <v>79198627</v>
      </c>
      <c r="D33">
        <v>60563956</v>
      </c>
      <c r="E33">
        <v>70</v>
      </c>
      <c r="F33">
        <v>1</v>
      </c>
      <c r="G33">
        <v>1</v>
      </c>
      <c r="H33">
        <v>1</v>
      </c>
      <c r="I33" t="s">
        <v>556</v>
      </c>
      <c r="J33" t="s">
        <v>3</v>
      </c>
      <c r="K33" t="s">
        <v>557</v>
      </c>
      <c r="L33">
        <v>1191</v>
      </c>
      <c r="N33">
        <v>1013</v>
      </c>
      <c r="O33" t="s">
        <v>544</v>
      </c>
      <c r="P33" t="s">
        <v>544</v>
      </c>
      <c r="Q33">
        <v>1</v>
      </c>
      <c r="W33">
        <v>0</v>
      </c>
      <c r="X33">
        <v>2031828327</v>
      </c>
      <c r="Y33">
        <f>(AT33*ROUND(((1.15*1.2)*1.15),7))</f>
        <v>6.7288800000000002</v>
      </c>
      <c r="AA33">
        <v>0</v>
      </c>
      <c r="AB33">
        <v>0</v>
      </c>
      <c r="AC33">
        <v>0</v>
      </c>
      <c r="AD33">
        <v>436.96</v>
      </c>
      <c r="AE33">
        <v>0</v>
      </c>
      <c r="AF33">
        <v>0</v>
      </c>
      <c r="AG33">
        <v>0</v>
      </c>
      <c r="AH33">
        <v>7.8</v>
      </c>
      <c r="AI33">
        <v>1</v>
      </c>
      <c r="AJ33">
        <v>1</v>
      </c>
      <c r="AK33">
        <v>1</v>
      </c>
      <c r="AL33">
        <v>56.02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4.24</v>
      </c>
      <c r="AU33" t="s">
        <v>74</v>
      </c>
      <c r="AV33">
        <v>1</v>
      </c>
      <c r="AW33">
        <v>2</v>
      </c>
      <c r="AX33">
        <v>79199262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ROUND(AT33*Source!I42*AH33*AL33,2)</f>
        <v>870.4</v>
      </c>
      <c r="CV33">
        <f>ROUND(Y33*Source!I42,7)</f>
        <v>3.1612277999999998</v>
      </c>
      <c r="CW33">
        <v>0</v>
      </c>
      <c r="CX33">
        <f>ROUND(Y33*Source!I42,7)</f>
        <v>3.1612277999999998</v>
      </c>
      <c r="CY33">
        <f>AD33</f>
        <v>436.96</v>
      </c>
      <c r="CZ33">
        <f>AH33</f>
        <v>7.8</v>
      </c>
      <c r="DA33">
        <f>AL33</f>
        <v>56.02</v>
      </c>
      <c r="DB33">
        <f>ROUND((ROUND(AT33*CZ33,2)*ROUND(((1.15*1.2)*1.15),7)),6)</f>
        <v>52.482089999999999</v>
      </c>
      <c r="DC33">
        <f>ROUND((ROUND(AT33*AG33,2)*ROUND(((1.15*1.2)*1.15),7)),6)</f>
        <v>0</v>
      </c>
      <c r="DD33" t="s">
        <v>3</v>
      </c>
      <c r="DE33" t="s">
        <v>3</v>
      </c>
      <c r="DF33">
        <f t="shared" si="14"/>
        <v>0</v>
      </c>
      <c r="DG33">
        <f t="shared" si="12"/>
        <v>0</v>
      </c>
      <c r="DH33">
        <f t="shared" si="13"/>
        <v>0</v>
      </c>
      <c r="DI33">
        <f>ROUND(ROUND(AH33*AL33,2)*CX33,2)</f>
        <v>1381.33</v>
      </c>
      <c r="DJ33">
        <f>DI33</f>
        <v>1381.33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79197129</v>
      </c>
      <c r="C34">
        <v>79198627</v>
      </c>
      <c r="D34">
        <v>60564180</v>
      </c>
      <c r="E34">
        <v>70</v>
      </c>
      <c r="F34">
        <v>1</v>
      </c>
      <c r="G34">
        <v>1</v>
      </c>
      <c r="H34">
        <v>1</v>
      </c>
      <c r="I34" t="s">
        <v>545</v>
      </c>
      <c r="J34" t="s">
        <v>3</v>
      </c>
      <c r="K34" t="s">
        <v>546</v>
      </c>
      <c r="L34">
        <v>1191</v>
      </c>
      <c r="N34">
        <v>1013</v>
      </c>
      <c r="O34" t="s">
        <v>544</v>
      </c>
      <c r="P34" t="s">
        <v>544</v>
      </c>
      <c r="Q34">
        <v>1</v>
      </c>
      <c r="W34">
        <v>0</v>
      </c>
      <c r="X34">
        <v>-1417349443</v>
      </c>
      <c r="Y34">
        <f>(AT34*ROUND(((1.25*1.2)*1.15),7))</f>
        <v>30.429000000000002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56.02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17.64</v>
      </c>
      <c r="AU34" t="s">
        <v>73</v>
      </c>
      <c r="AV34">
        <v>2</v>
      </c>
      <c r="AW34">
        <v>2</v>
      </c>
      <c r="AX34">
        <v>79199263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ROUND(Y34*Source!I42,7)</f>
        <v>14.2955442</v>
      </c>
      <c r="CY34">
        <f>AD34</f>
        <v>0</v>
      </c>
      <c r="CZ34">
        <f>AH34</f>
        <v>0</v>
      </c>
      <c r="DA34">
        <f>AL34</f>
        <v>1</v>
      </c>
      <c r="DB34">
        <f>ROUND((ROUND(AT34*CZ34,2)*ROUND(((1.25*1.2)*1.15),7)),6)</f>
        <v>0</v>
      </c>
      <c r="DC34">
        <f>ROUND((ROUND(AT34*AG34,2)*ROUND(((1.25*1.2)*1.15),7)),6)</f>
        <v>0</v>
      </c>
      <c r="DD34" t="s">
        <v>3</v>
      </c>
      <c r="DE34" t="s">
        <v>3</v>
      </c>
      <c r="DF34">
        <f t="shared" si="14"/>
        <v>0</v>
      </c>
      <c r="DG34">
        <f t="shared" si="12"/>
        <v>0</v>
      </c>
      <c r="DH34">
        <f>ROUND(ROUND(AG34*AK34,2)*CX34,2)</f>
        <v>0</v>
      </c>
      <c r="DI34">
        <f>ROUND(ROUND(AH34,2)*CX34,2)</f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ROW(Source!A42)</f>
        <v>42</v>
      </c>
      <c r="B35">
        <v>79197129</v>
      </c>
      <c r="C35">
        <v>79198627</v>
      </c>
      <c r="D35">
        <v>60725440</v>
      </c>
      <c r="E35">
        <v>1</v>
      </c>
      <c r="F35">
        <v>1</v>
      </c>
      <c r="G35">
        <v>1</v>
      </c>
      <c r="H35">
        <v>2</v>
      </c>
      <c r="I35" t="s">
        <v>592</v>
      </c>
      <c r="J35" t="s">
        <v>593</v>
      </c>
      <c r="K35" t="s">
        <v>594</v>
      </c>
      <c r="L35">
        <v>1367</v>
      </c>
      <c r="N35">
        <v>1011</v>
      </c>
      <c r="O35" t="s">
        <v>393</v>
      </c>
      <c r="P35" t="s">
        <v>393</v>
      </c>
      <c r="Q35">
        <v>1</v>
      </c>
      <c r="W35">
        <v>0</v>
      </c>
      <c r="X35">
        <v>1075897280</v>
      </c>
      <c r="Y35">
        <f>(AT35*ROUND(((1.25*1.2)*1.15),7))</f>
        <v>15.214500000000001</v>
      </c>
      <c r="AA35">
        <v>0</v>
      </c>
      <c r="AB35">
        <v>2607.4899999999998</v>
      </c>
      <c r="AC35">
        <v>1512.54</v>
      </c>
      <c r="AD35">
        <v>0</v>
      </c>
      <c r="AE35">
        <v>0</v>
      </c>
      <c r="AF35">
        <v>155.30000000000001</v>
      </c>
      <c r="AG35">
        <v>27</v>
      </c>
      <c r="AH35">
        <v>0</v>
      </c>
      <c r="AI35">
        <v>1</v>
      </c>
      <c r="AJ35">
        <v>16.79</v>
      </c>
      <c r="AK35">
        <v>56.02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8.82</v>
      </c>
      <c r="AU35" t="s">
        <v>73</v>
      </c>
      <c r="AV35">
        <v>0</v>
      </c>
      <c r="AW35">
        <v>2</v>
      </c>
      <c r="AX35">
        <v>79199264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ROUND(Y35*Source!I42*DO35,7)</f>
        <v>0</v>
      </c>
      <c r="CX35">
        <f>ROUND(Y35*Source!I42,7)</f>
        <v>7.1477721000000001</v>
      </c>
      <c r="CY35">
        <f>AB35</f>
        <v>2607.4899999999998</v>
      </c>
      <c r="CZ35">
        <f>AF35</f>
        <v>155.30000000000001</v>
      </c>
      <c r="DA35">
        <f>AJ35</f>
        <v>16.79</v>
      </c>
      <c r="DB35">
        <f>ROUND((ROUND(AT35*CZ35,2)*ROUND(((1.25*1.2)*1.15),7)),6)</f>
        <v>2362.8187499999999</v>
      </c>
      <c r="DC35">
        <f>ROUND((ROUND(AT35*AG35,2)*ROUND(((1.25*1.2)*1.15),7)),6)</f>
        <v>410.79149999999998</v>
      </c>
      <c r="DD35" t="s">
        <v>3</v>
      </c>
      <c r="DE35" t="s">
        <v>3</v>
      </c>
      <c r="DF35">
        <f t="shared" si="14"/>
        <v>0</v>
      </c>
      <c r="DG35">
        <f>ROUND(ROUND(AF35*AJ35,2)*CX35,2)</f>
        <v>18637.740000000002</v>
      </c>
      <c r="DH35">
        <f>ROUND(ROUND(AG35*AK35,2)*CX35,2)</f>
        <v>10811.29</v>
      </c>
      <c r="DI35">
        <f>ROUND(ROUND(AH35,2)*CX35,2)</f>
        <v>0</v>
      </c>
      <c r="DJ35">
        <f>DG35</f>
        <v>18637.740000000002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ROW(Source!A43)</f>
        <v>43</v>
      </c>
      <c r="B36">
        <v>79197129</v>
      </c>
      <c r="C36">
        <v>79198629</v>
      </c>
      <c r="D36">
        <v>60564180</v>
      </c>
      <c r="E36">
        <v>70</v>
      </c>
      <c r="F36">
        <v>1</v>
      </c>
      <c r="G36">
        <v>1</v>
      </c>
      <c r="H36">
        <v>1</v>
      </c>
      <c r="I36" t="s">
        <v>545</v>
      </c>
      <c r="J36" t="s">
        <v>3</v>
      </c>
      <c r="K36" t="s">
        <v>546</v>
      </c>
      <c r="L36">
        <v>1191</v>
      </c>
      <c r="N36">
        <v>1013</v>
      </c>
      <c r="O36" t="s">
        <v>544</v>
      </c>
      <c r="P36" t="s">
        <v>544</v>
      </c>
      <c r="Q36">
        <v>1</v>
      </c>
      <c r="W36">
        <v>0</v>
      </c>
      <c r="X36">
        <v>-1417349443</v>
      </c>
      <c r="Y36">
        <f>(AT36*ROUND(((1.25*1.2)*1.15),7))</f>
        <v>13.903500000000001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56.02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8.06</v>
      </c>
      <c r="AU36" t="s">
        <v>73</v>
      </c>
      <c r="AV36">
        <v>2</v>
      </c>
      <c r="AW36">
        <v>2</v>
      </c>
      <c r="AX36">
        <v>79199265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ROUND(Y36*Source!I43,7)</f>
        <v>1.4848938</v>
      </c>
      <c r="CY36">
        <f>AD36</f>
        <v>0</v>
      </c>
      <c r="CZ36">
        <f>AH36</f>
        <v>0</v>
      </c>
      <c r="DA36">
        <f>AL36</f>
        <v>1</v>
      </c>
      <c r="DB36">
        <f>ROUND((ROUND(AT36*CZ36,2)*ROUND(((1.25*1.2)*1.15),7)),6)</f>
        <v>0</v>
      </c>
      <c r="DC36">
        <f>ROUND((ROUND(AT36*AG36,2)*ROUND(((1.25*1.2)*1.15),7)),6)</f>
        <v>0</v>
      </c>
      <c r="DD36" t="s">
        <v>3</v>
      </c>
      <c r="DE36" t="s">
        <v>3</v>
      </c>
      <c r="DF36">
        <f t="shared" si="14"/>
        <v>0</v>
      </c>
      <c r="DG36">
        <f>ROUND(ROUND(AF36,2)*CX36,2)</f>
        <v>0</v>
      </c>
      <c r="DH36">
        <f>ROUND(ROUND(AG36*AK36,2)*CX36,2)</f>
        <v>0</v>
      </c>
      <c r="DI36">
        <f>ROUND(ROUND(AH36,2)*CX36,2)</f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ROW(Source!A43)</f>
        <v>43</v>
      </c>
      <c r="B37">
        <v>79197129</v>
      </c>
      <c r="C37">
        <v>79198629</v>
      </c>
      <c r="D37">
        <v>60725371</v>
      </c>
      <c r="E37">
        <v>1</v>
      </c>
      <c r="F37">
        <v>1</v>
      </c>
      <c r="G37">
        <v>1</v>
      </c>
      <c r="H37">
        <v>2</v>
      </c>
      <c r="I37" t="s">
        <v>595</v>
      </c>
      <c r="J37" t="s">
        <v>596</v>
      </c>
      <c r="K37" t="s">
        <v>597</v>
      </c>
      <c r="L37">
        <v>1367</v>
      </c>
      <c r="N37">
        <v>1011</v>
      </c>
      <c r="O37" t="s">
        <v>393</v>
      </c>
      <c r="P37" t="s">
        <v>393</v>
      </c>
      <c r="Q37">
        <v>1</v>
      </c>
      <c r="W37">
        <v>0</v>
      </c>
      <c r="X37">
        <v>1462623597</v>
      </c>
      <c r="Y37">
        <f>(AT37*ROUND(((1.25*1.2)*1.15),7))</f>
        <v>13.903500000000001</v>
      </c>
      <c r="AA37">
        <v>0</v>
      </c>
      <c r="AB37">
        <v>998.5</v>
      </c>
      <c r="AC37">
        <v>649.83000000000004</v>
      </c>
      <c r="AD37">
        <v>0</v>
      </c>
      <c r="AE37">
        <v>0</v>
      </c>
      <c r="AF37">
        <v>59.47</v>
      </c>
      <c r="AG37">
        <v>11.6</v>
      </c>
      <c r="AH37">
        <v>0</v>
      </c>
      <c r="AI37">
        <v>1</v>
      </c>
      <c r="AJ37">
        <v>16.79</v>
      </c>
      <c r="AK37">
        <v>56.02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8.06</v>
      </c>
      <c r="AU37" t="s">
        <v>73</v>
      </c>
      <c r="AV37">
        <v>0</v>
      </c>
      <c r="AW37">
        <v>2</v>
      </c>
      <c r="AX37">
        <v>79199266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ROUND(Y37*Source!I43*DO37,7)</f>
        <v>0</v>
      </c>
      <c r="CX37">
        <f>ROUND(Y37*Source!I43,7)</f>
        <v>1.4848938</v>
      </c>
      <c r="CY37">
        <f>AB37</f>
        <v>998.5</v>
      </c>
      <c r="CZ37">
        <f>AF37</f>
        <v>59.47</v>
      </c>
      <c r="DA37">
        <f>AJ37</f>
        <v>16.79</v>
      </c>
      <c r="DB37">
        <f>ROUND((ROUND(AT37*CZ37,2)*ROUND(((1.25*1.2)*1.15),7)),6)</f>
        <v>826.84424999999999</v>
      </c>
      <c r="DC37">
        <f>ROUND((ROUND(AT37*AG37,2)*ROUND(((1.25*1.2)*1.15),7)),6)</f>
        <v>161.28749999999999</v>
      </c>
      <c r="DD37" t="s">
        <v>3</v>
      </c>
      <c r="DE37" t="s">
        <v>3</v>
      </c>
      <c r="DF37">
        <f t="shared" si="14"/>
        <v>0</v>
      </c>
      <c r="DG37">
        <f>ROUND(ROUND(AF37*AJ37,2)*CX37,2)</f>
        <v>1482.67</v>
      </c>
      <c r="DH37">
        <f>ROUND(ROUND(AG37*AK37,2)*CX37,2)</f>
        <v>964.93</v>
      </c>
      <c r="DI37">
        <f>ROUND(ROUND(AH37,2)*CX37,2)</f>
        <v>0</v>
      </c>
      <c r="DJ37">
        <f>DG37</f>
        <v>1482.67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ROW(Source!A44)</f>
        <v>44</v>
      </c>
      <c r="B38">
        <v>79197129</v>
      </c>
      <c r="C38">
        <v>79198631</v>
      </c>
      <c r="D38">
        <v>60564024</v>
      </c>
      <c r="E38">
        <v>70</v>
      </c>
      <c r="F38">
        <v>1</v>
      </c>
      <c r="G38">
        <v>1</v>
      </c>
      <c r="H38">
        <v>1</v>
      </c>
      <c r="I38" t="s">
        <v>598</v>
      </c>
      <c r="J38" t="s">
        <v>3</v>
      </c>
      <c r="K38" t="s">
        <v>599</v>
      </c>
      <c r="L38">
        <v>1191</v>
      </c>
      <c r="N38">
        <v>1013</v>
      </c>
      <c r="O38" t="s">
        <v>544</v>
      </c>
      <c r="P38" t="s">
        <v>544</v>
      </c>
      <c r="Q38">
        <v>1</v>
      </c>
      <c r="W38">
        <v>0</v>
      </c>
      <c r="X38">
        <v>-2012709214</v>
      </c>
      <c r="Y38">
        <f>(AT38*ROUND((1.15*1.2),7))</f>
        <v>7.3139999999999992</v>
      </c>
      <c r="AA38">
        <v>0</v>
      </c>
      <c r="AB38">
        <v>0</v>
      </c>
      <c r="AC38">
        <v>0</v>
      </c>
      <c r="AD38">
        <v>526.59</v>
      </c>
      <c r="AE38">
        <v>0</v>
      </c>
      <c r="AF38">
        <v>0</v>
      </c>
      <c r="AG38">
        <v>0</v>
      </c>
      <c r="AH38">
        <v>9.4</v>
      </c>
      <c r="AI38">
        <v>1</v>
      </c>
      <c r="AJ38">
        <v>1</v>
      </c>
      <c r="AK38">
        <v>1</v>
      </c>
      <c r="AL38">
        <v>56.02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5.3</v>
      </c>
      <c r="AU38" t="s">
        <v>53</v>
      </c>
      <c r="AV38">
        <v>1</v>
      </c>
      <c r="AW38">
        <v>2</v>
      </c>
      <c r="AX38">
        <v>79199267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ROUND(AT38*Source!I44*AH38*AL38,2)</f>
        <v>34439.910000000003</v>
      </c>
      <c r="CV38">
        <f>ROUND(Y38*Source!I44,7)</f>
        <v>90.254760000000005</v>
      </c>
      <c r="CW38">
        <v>0</v>
      </c>
      <c r="CX38">
        <f>ROUND(Y38*Source!I44,7)</f>
        <v>90.254760000000005</v>
      </c>
      <c r="CY38">
        <f>AD38</f>
        <v>526.59</v>
      </c>
      <c r="CZ38">
        <f>AH38</f>
        <v>9.4</v>
      </c>
      <c r="DA38">
        <f>AL38</f>
        <v>56.02</v>
      </c>
      <c r="DB38">
        <f>ROUND((ROUND(AT38*CZ38,2)*ROUND((1.15*1.2),7)),6)</f>
        <v>68.751599999999996</v>
      </c>
      <c r="DC38">
        <f>ROUND((ROUND(AT38*AG38,2)*ROUND((1.15*1.2),7)),6)</f>
        <v>0</v>
      </c>
      <c r="DD38" t="s">
        <v>3</v>
      </c>
      <c r="DE38" t="s">
        <v>3</v>
      </c>
      <c r="DF38">
        <f t="shared" si="14"/>
        <v>0</v>
      </c>
      <c r="DG38">
        <f>ROUND(ROUND(AF38,2)*CX38,2)</f>
        <v>0</v>
      </c>
      <c r="DH38">
        <f>ROUND(ROUND(AG38,2)*CX38,2)</f>
        <v>0</v>
      </c>
      <c r="DI38">
        <f>ROUND(ROUND(AH38*AL38,2)*CX38,2)</f>
        <v>47527.25</v>
      </c>
      <c r="DJ38">
        <f>DI38</f>
        <v>47527.25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ROW(Source!A44)</f>
        <v>44</v>
      </c>
      <c r="B39">
        <v>79197129</v>
      </c>
      <c r="C39">
        <v>79198631</v>
      </c>
      <c r="D39">
        <v>60564180</v>
      </c>
      <c r="E39">
        <v>70</v>
      </c>
      <c r="F39">
        <v>1</v>
      </c>
      <c r="G39">
        <v>1</v>
      </c>
      <c r="H39">
        <v>1</v>
      </c>
      <c r="I39" t="s">
        <v>545</v>
      </c>
      <c r="J39" t="s">
        <v>3</v>
      </c>
      <c r="K39" t="s">
        <v>546</v>
      </c>
      <c r="L39">
        <v>1191</v>
      </c>
      <c r="N39">
        <v>1013</v>
      </c>
      <c r="O39" t="s">
        <v>544</v>
      </c>
      <c r="P39" t="s">
        <v>544</v>
      </c>
      <c r="Q39">
        <v>1</v>
      </c>
      <c r="W39">
        <v>0</v>
      </c>
      <c r="X39">
        <v>-1417349443</v>
      </c>
      <c r="Y39">
        <f>(AT39*ROUND((1.15*1.2),7))</f>
        <v>5.3819999999999997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56.02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3.9</v>
      </c>
      <c r="AU39" t="s">
        <v>53</v>
      </c>
      <c r="AV39">
        <v>2</v>
      </c>
      <c r="AW39">
        <v>2</v>
      </c>
      <c r="AX39">
        <v>79199268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ROUND(Y39*Source!I44,7)</f>
        <v>66.413880000000006</v>
      </c>
      <c r="CY39">
        <f>AD39</f>
        <v>0</v>
      </c>
      <c r="CZ39">
        <f>AH39</f>
        <v>0</v>
      </c>
      <c r="DA39">
        <f>AL39</f>
        <v>1</v>
      </c>
      <c r="DB39">
        <f>ROUND((ROUND(AT39*CZ39,2)*ROUND((1.15*1.2),7)),6)</f>
        <v>0</v>
      </c>
      <c r="DC39">
        <f>ROUND((ROUND(AT39*AG39,2)*ROUND((1.15*1.2),7)),6)</f>
        <v>0</v>
      </c>
      <c r="DD39" t="s">
        <v>3</v>
      </c>
      <c r="DE39" t="s">
        <v>3</v>
      </c>
      <c r="DF39">
        <f t="shared" si="14"/>
        <v>0</v>
      </c>
      <c r="DG39">
        <f>ROUND(ROUND(AF39,2)*CX39,2)</f>
        <v>0</v>
      </c>
      <c r="DH39">
        <f>ROUND(ROUND(AG39*AK39,2)*CX39,2)</f>
        <v>0</v>
      </c>
      <c r="DI39">
        <f>ROUND(ROUND(AH39,2)*CX39,2)</f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ROW(Source!A44)</f>
        <v>44</v>
      </c>
      <c r="B40">
        <v>79197129</v>
      </c>
      <c r="C40">
        <v>79198631</v>
      </c>
      <c r="D40">
        <v>60726853</v>
      </c>
      <c r="E40">
        <v>1</v>
      </c>
      <c r="F40">
        <v>1</v>
      </c>
      <c r="G40">
        <v>1</v>
      </c>
      <c r="H40">
        <v>2</v>
      </c>
      <c r="I40" t="s">
        <v>587</v>
      </c>
      <c r="J40" t="s">
        <v>588</v>
      </c>
      <c r="K40" t="s">
        <v>589</v>
      </c>
      <c r="L40">
        <v>1367</v>
      </c>
      <c r="N40">
        <v>1011</v>
      </c>
      <c r="O40" t="s">
        <v>393</v>
      </c>
      <c r="P40" t="s">
        <v>393</v>
      </c>
      <c r="Q40">
        <v>1</v>
      </c>
      <c r="W40">
        <v>0</v>
      </c>
      <c r="X40">
        <v>509054691</v>
      </c>
      <c r="Y40">
        <f>(AT40*ROUND((1.15*1.2),7))</f>
        <v>5.3819999999999997</v>
      </c>
      <c r="AA40">
        <v>0</v>
      </c>
      <c r="AB40">
        <v>1103.27</v>
      </c>
      <c r="AC40">
        <v>649.83000000000004</v>
      </c>
      <c r="AD40">
        <v>0</v>
      </c>
      <c r="AE40">
        <v>0</v>
      </c>
      <c r="AF40">
        <v>65.709999999999994</v>
      </c>
      <c r="AG40">
        <v>11.6</v>
      </c>
      <c r="AH40">
        <v>0</v>
      </c>
      <c r="AI40">
        <v>1</v>
      </c>
      <c r="AJ40">
        <v>16.79</v>
      </c>
      <c r="AK40">
        <v>56.02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3.9</v>
      </c>
      <c r="AU40" t="s">
        <v>53</v>
      </c>
      <c r="AV40">
        <v>0</v>
      </c>
      <c r="AW40">
        <v>2</v>
      </c>
      <c r="AX40">
        <v>79199269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ROUND(Y40*Source!I44*DO40,7)</f>
        <v>0</v>
      </c>
      <c r="CX40">
        <f>ROUND(Y40*Source!I44,7)</f>
        <v>66.413880000000006</v>
      </c>
      <c r="CY40">
        <f>AB40</f>
        <v>1103.27</v>
      </c>
      <c r="CZ40">
        <f>AF40</f>
        <v>65.709999999999994</v>
      </c>
      <c r="DA40">
        <f>AJ40</f>
        <v>16.79</v>
      </c>
      <c r="DB40">
        <f>ROUND((ROUND(AT40*CZ40,2)*ROUND((1.15*1.2),7)),6)</f>
        <v>353.65260000000001</v>
      </c>
      <c r="DC40">
        <f>ROUND((ROUND(AT40*AG40,2)*ROUND((1.15*1.2),7)),6)</f>
        <v>62.431199999999997</v>
      </c>
      <c r="DD40" t="s">
        <v>3</v>
      </c>
      <c r="DE40" t="s">
        <v>3</v>
      </c>
      <c r="DF40">
        <f t="shared" si="14"/>
        <v>0</v>
      </c>
      <c r="DG40">
        <f>ROUND(ROUND(AF40*AJ40,2)*CX40,2)</f>
        <v>73272.44</v>
      </c>
      <c r="DH40">
        <f>ROUND(ROUND(AG40*AK40,2)*CX40,2)</f>
        <v>43157.73</v>
      </c>
      <c r="DI40">
        <f>ROUND(ROUND(AH40,2)*CX40,2)</f>
        <v>0</v>
      </c>
      <c r="DJ40">
        <f>DG40</f>
        <v>73272.44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ROW(Source!A44)</f>
        <v>44</v>
      </c>
      <c r="B41">
        <v>79197129</v>
      </c>
      <c r="C41">
        <v>79198631</v>
      </c>
      <c r="D41">
        <v>60568913</v>
      </c>
      <c r="E41">
        <v>70</v>
      </c>
      <c r="F41">
        <v>1</v>
      </c>
      <c r="G41">
        <v>1</v>
      </c>
      <c r="H41">
        <v>3</v>
      </c>
      <c r="I41" t="s">
        <v>600</v>
      </c>
      <c r="J41" t="s">
        <v>3</v>
      </c>
      <c r="K41" t="s">
        <v>601</v>
      </c>
      <c r="L41">
        <v>1374</v>
      </c>
      <c r="N41">
        <v>1013</v>
      </c>
      <c r="O41" t="s">
        <v>602</v>
      </c>
      <c r="P41" t="s">
        <v>602</v>
      </c>
      <c r="Q41">
        <v>1</v>
      </c>
      <c r="W41">
        <v>0</v>
      </c>
      <c r="X41">
        <v>-1731369543</v>
      </c>
      <c r="Y41">
        <f>AT41</f>
        <v>1</v>
      </c>
      <c r="AA41">
        <v>9.51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9.51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</v>
      </c>
      <c r="AU41" t="s">
        <v>3</v>
      </c>
      <c r="AV41">
        <v>0</v>
      </c>
      <c r="AW41">
        <v>2</v>
      </c>
      <c r="AX41">
        <v>79199270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ROUND(Y41*Source!I44,7)</f>
        <v>12.34</v>
      </c>
      <c r="CY41">
        <f>AA41</f>
        <v>9.51</v>
      </c>
      <c r="CZ41">
        <f>AE41</f>
        <v>1</v>
      </c>
      <c r="DA41">
        <f>AI41</f>
        <v>9.51</v>
      </c>
      <c r="DB41">
        <f>ROUND(ROUND(AT41*CZ41,2),6)</f>
        <v>1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117.35</v>
      </c>
      <c r="DG41">
        <f>ROUND(ROUND(AF41,2)*CX41,2)</f>
        <v>0</v>
      </c>
      <c r="DH41">
        <f>ROUND(ROUND(AG41,2)*CX41,2)</f>
        <v>0</v>
      </c>
      <c r="DI41">
        <f>ROUND(ROUND(AH41,2)*CX41,2)</f>
        <v>0</v>
      </c>
      <c r="DJ41">
        <f>DF41</f>
        <v>117.35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ROW(Source!A45)</f>
        <v>45</v>
      </c>
      <c r="B42">
        <v>79197129</v>
      </c>
      <c r="C42">
        <v>79198633</v>
      </c>
      <c r="D42">
        <v>60564024</v>
      </c>
      <c r="E42">
        <v>70</v>
      </c>
      <c r="F42">
        <v>1</v>
      </c>
      <c r="G42">
        <v>1</v>
      </c>
      <c r="H42">
        <v>1</v>
      </c>
      <c r="I42" t="s">
        <v>598</v>
      </c>
      <c r="J42" t="s">
        <v>3</v>
      </c>
      <c r="K42" t="s">
        <v>599</v>
      </c>
      <c r="L42">
        <v>1191</v>
      </c>
      <c r="N42">
        <v>1013</v>
      </c>
      <c r="O42" t="s">
        <v>544</v>
      </c>
      <c r="P42" t="s">
        <v>544</v>
      </c>
      <c r="Q42">
        <v>1</v>
      </c>
      <c r="W42">
        <v>0</v>
      </c>
      <c r="X42">
        <v>-2012709214</v>
      </c>
      <c r="Y42">
        <f>(AT42*ROUND((1.15*1.2),7))</f>
        <v>2.7462</v>
      </c>
      <c r="AA42">
        <v>0</v>
      </c>
      <c r="AB42">
        <v>0</v>
      </c>
      <c r="AC42">
        <v>0</v>
      </c>
      <c r="AD42">
        <v>526.59</v>
      </c>
      <c r="AE42">
        <v>0</v>
      </c>
      <c r="AF42">
        <v>0</v>
      </c>
      <c r="AG42">
        <v>0</v>
      </c>
      <c r="AH42">
        <v>9.4</v>
      </c>
      <c r="AI42">
        <v>1</v>
      </c>
      <c r="AJ42">
        <v>1</v>
      </c>
      <c r="AK42">
        <v>1</v>
      </c>
      <c r="AL42">
        <v>56.02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1.99</v>
      </c>
      <c r="AU42" t="s">
        <v>53</v>
      </c>
      <c r="AV42">
        <v>1</v>
      </c>
      <c r="AW42">
        <v>2</v>
      </c>
      <c r="AX42">
        <v>79199271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ROUND(AT42*Source!I45*AH42*AL42,2)</f>
        <v>12931.21</v>
      </c>
      <c r="CV42">
        <f>ROUND(Y42*Source!I45,7)</f>
        <v>33.888108000000003</v>
      </c>
      <c r="CW42">
        <v>0</v>
      </c>
      <c r="CX42">
        <f>ROUND(Y42*Source!I45,7)</f>
        <v>33.888108000000003</v>
      </c>
      <c r="CY42">
        <f>AD42</f>
        <v>526.59</v>
      </c>
      <c r="CZ42">
        <f>AH42</f>
        <v>9.4</v>
      </c>
      <c r="DA42">
        <f>AL42</f>
        <v>56.02</v>
      </c>
      <c r="DB42">
        <f>ROUND((ROUND(AT42*CZ42,2)*ROUND((1.15*1.2),7)),6)</f>
        <v>25.819800000000001</v>
      </c>
      <c r="DC42">
        <f>ROUND((ROUND(AT42*AG42,2)*ROUND((1.15*1.2),7)),6)</f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>ROUND(ROUND(AG42,2)*CX42,2)</f>
        <v>0</v>
      </c>
      <c r="DI42">
        <f>ROUND(ROUND(AH42*AL42,2)*CX42,2)</f>
        <v>17845.14</v>
      </c>
      <c r="DJ42">
        <f>DI42</f>
        <v>17845.14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ROW(Source!A45)</f>
        <v>45</v>
      </c>
      <c r="B43">
        <v>79197129</v>
      </c>
      <c r="C43">
        <v>79198633</v>
      </c>
      <c r="D43">
        <v>60564180</v>
      </c>
      <c r="E43">
        <v>70</v>
      </c>
      <c r="F43">
        <v>1</v>
      </c>
      <c r="G43">
        <v>1</v>
      </c>
      <c r="H43">
        <v>1</v>
      </c>
      <c r="I43" t="s">
        <v>545</v>
      </c>
      <c r="J43" t="s">
        <v>3</v>
      </c>
      <c r="K43" t="s">
        <v>546</v>
      </c>
      <c r="L43">
        <v>1191</v>
      </c>
      <c r="N43">
        <v>1013</v>
      </c>
      <c r="O43" t="s">
        <v>544</v>
      </c>
      <c r="P43" t="s">
        <v>544</v>
      </c>
      <c r="Q43">
        <v>1</v>
      </c>
      <c r="W43">
        <v>0</v>
      </c>
      <c r="X43">
        <v>-1417349443</v>
      </c>
      <c r="Y43">
        <f>(AT43*ROUND((1.15*1.2),7))</f>
        <v>0.1104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56.02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0.08</v>
      </c>
      <c r="AU43" t="s">
        <v>53</v>
      </c>
      <c r="AV43">
        <v>2</v>
      </c>
      <c r="AW43">
        <v>2</v>
      </c>
      <c r="AX43">
        <v>79199272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ROUND(Y43*Source!I45,7)</f>
        <v>1.362336</v>
      </c>
      <c r="CY43">
        <f>AD43</f>
        <v>0</v>
      </c>
      <c r="CZ43">
        <f>AH43</f>
        <v>0</v>
      </c>
      <c r="DA43">
        <f>AL43</f>
        <v>1</v>
      </c>
      <c r="DB43">
        <f>ROUND((ROUND(AT43*CZ43,2)*ROUND((1.15*1.2),7)),6)</f>
        <v>0</v>
      </c>
      <c r="DC43">
        <f>ROUND((ROUND(AT43*AG43,2)*ROUND((1.15*1.2),7)),6)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>ROUND(ROUND(AG43*AK43,2)*CX43,2)</f>
        <v>0</v>
      </c>
      <c r="DI43">
        <f>ROUND(ROUND(AH43,2)*CX43,2)</f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ROW(Source!A45)</f>
        <v>45</v>
      </c>
      <c r="B44">
        <v>79197129</v>
      </c>
      <c r="C44">
        <v>79198633</v>
      </c>
      <c r="D44">
        <v>60726853</v>
      </c>
      <c r="E44">
        <v>1</v>
      </c>
      <c r="F44">
        <v>1</v>
      </c>
      <c r="G44">
        <v>1</v>
      </c>
      <c r="H44">
        <v>2</v>
      </c>
      <c r="I44" t="s">
        <v>587</v>
      </c>
      <c r="J44" t="s">
        <v>588</v>
      </c>
      <c r="K44" t="s">
        <v>589</v>
      </c>
      <c r="L44">
        <v>1367</v>
      </c>
      <c r="N44">
        <v>1011</v>
      </c>
      <c r="O44" t="s">
        <v>393</v>
      </c>
      <c r="P44" t="s">
        <v>393</v>
      </c>
      <c r="Q44">
        <v>1</v>
      </c>
      <c r="W44">
        <v>0</v>
      </c>
      <c r="X44">
        <v>509054691</v>
      </c>
      <c r="Y44">
        <f>(AT44*ROUND((1.15*1.2),7))</f>
        <v>0.1104</v>
      </c>
      <c r="AA44">
        <v>0</v>
      </c>
      <c r="AB44">
        <v>1103.27</v>
      </c>
      <c r="AC44">
        <v>649.83000000000004</v>
      </c>
      <c r="AD44">
        <v>0</v>
      </c>
      <c r="AE44">
        <v>0</v>
      </c>
      <c r="AF44">
        <v>65.709999999999994</v>
      </c>
      <c r="AG44">
        <v>11.6</v>
      </c>
      <c r="AH44">
        <v>0</v>
      </c>
      <c r="AI44">
        <v>1</v>
      </c>
      <c r="AJ44">
        <v>16.79</v>
      </c>
      <c r="AK44">
        <v>56.02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0.08</v>
      </c>
      <c r="AU44" t="s">
        <v>53</v>
      </c>
      <c r="AV44">
        <v>0</v>
      </c>
      <c r="AW44">
        <v>2</v>
      </c>
      <c r="AX44">
        <v>79199273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ROUND(Y44*Source!I45*DO44,7)</f>
        <v>0</v>
      </c>
      <c r="CX44">
        <f>ROUND(Y44*Source!I45,7)</f>
        <v>1.362336</v>
      </c>
      <c r="CY44">
        <f>AB44</f>
        <v>1103.27</v>
      </c>
      <c r="CZ44">
        <f>AF44</f>
        <v>65.709999999999994</v>
      </c>
      <c r="DA44">
        <f>AJ44</f>
        <v>16.79</v>
      </c>
      <c r="DB44">
        <f>ROUND((ROUND(AT44*CZ44,2)*ROUND((1.15*1.2),7)),6)</f>
        <v>7.2587999999999999</v>
      </c>
      <c r="DC44">
        <f>ROUND((ROUND(AT44*AG44,2)*ROUND((1.15*1.2),7)),6)</f>
        <v>1.2834000000000001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1503.02</v>
      </c>
      <c r="DH44">
        <f>ROUND(ROUND(AG44*AK44,2)*CX44,2)</f>
        <v>885.29</v>
      </c>
      <c r="DI44">
        <f>ROUND(ROUND(AH44,2)*CX44,2)</f>
        <v>0</v>
      </c>
      <c r="DJ44">
        <f>DG44</f>
        <v>1503.02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ROW(Source!A45)</f>
        <v>45</v>
      </c>
      <c r="B45">
        <v>79197129</v>
      </c>
      <c r="C45">
        <v>79198633</v>
      </c>
      <c r="D45">
        <v>60568913</v>
      </c>
      <c r="E45">
        <v>70</v>
      </c>
      <c r="F45">
        <v>1</v>
      </c>
      <c r="G45">
        <v>1</v>
      </c>
      <c r="H45">
        <v>3</v>
      </c>
      <c r="I45" t="s">
        <v>600</v>
      </c>
      <c r="J45" t="s">
        <v>3</v>
      </c>
      <c r="K45" t="s">
        <v>601</v>
      </c>
      <c r="L45">
        <v>1374</v>
      </c>
      <c r="N45">
        <v>1013</v>
      </c>
      <c r="O45" t="s">
        <v>602</v>
      </c>
      <c r="P45" t="s">
        <v>602</v>
      </c>
      <c r="Q45">
        <v>1</v>
      </c>
      <c r="W45">
        <v>0</v>
      </c>
      <c r="X45">
        <v>-1731369543</v>
      </c>
      <c r="Y45">
        <f>AT45</f>
        <v>0.37</v>
      </c>
      <c r="AA45">
        <v>9.51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9.51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0.37</v>
      </c>
      <c r="AU45" t="s">
        <v>3</v>
      </c>
      <c r="AV45">
        <v>0</v>
      </c>
      <c r="AW45">
        <v>2</v>
      </c>
      <c r="AX45">
        <v>79199274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ROUND(Y45*Source!I45,7)</f>
        <v>4.5658000000000003</v>
      </c>
      <c r="CY45">
        <f>AA45</f>
        <v>9.51</v>
      </c>
      <c r="CZ45">
        <f>AE45</f>
        <v>1</v>
      </c>
      <c r="DA45">
        <f>AI45</f>
        <v>9.51</v>
      </c>
      <c r="DB45">
        <f>ROUND(ROUND(AT45*CZ45,2),6)</f>
        <v>0.37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43.42</v>
      </c>
      <c r="DG45">
        <f t="shared" ref="DG45:DG52" si="15">ROUND(ROUND(AF45,2)*CX45,2)</f>
        <v>0</v>
      </c>
      <c r="DH45">
        <f t="shared" ref="DH45:DH51" si="16">ROUND(ROUND(AG45,2)*CX45,2)</f>
        <v>0</v>
      </c>
      <c r="DI45">
        <f>ROUND(ROUND(AH45,2)*CX45,2)</f>
        <v>0</v>
      </c>
      <c r="DJ45">
        <f>DF45</f>
        <v>43.42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79197129</v>
      </c>
      <c r="C46">
        <v>79198635</v>
      </c>
      <c r="D46">
        <v>60564024</v>
      </c>
      <c r="E46">
        <v>70</v>
      </c>
      <c r="F46">
        <v>1</v>
      </c>
      <c r="G46">
        <v>1</v>
      </c>
      <c r="H46">
        <v>1</v>
      </c>
      <c r="I46" t="s">
        <v>598</v>
      </c>
      <c r="J46" t="s">
        <v>3</v>
      </c>
      <c r="K46" t="s">
        <v>599</v>
      </c>
      <c r="L46">
        <v>1191</v>
      </c>
      <c r="N46">
        <v>1013</v>
      </c>
      <c r="O46" t="s">
        <v>544</v>
      </c>
      <c r="P46" t="s">
        <v>544</v>
      </c>
      <c r="Q46">
        <v>1</v>
      </c>
      <c r="W46">
        <v>0</v>
      </c>
      <c r="X46">
        <v>-2012709214</v>
      </c>
      <c r="Y46">
        <f>(AT46*ROUND(1.15,7))</f>
        <v>0.58649999999999991</v>
      </c>
      <c r="AA46">
        <v>0</v>
      </c>
      <c r="AB46">
        <v>0</v>
      </c>
      <c r="AC46">
        <v>0</v>
      </c>
      <c r="AD46">
        <v>526.59</v>
      </c>
      <c r="AE46">
        <v>0</v>
      </c>
      <c r="AF46">
        <v>0</v>
      </c>
      <c r="AG46">
        <v>0</v>
      </c>
      <c r="AH46">
        <v>9.4</v>
      </c>
      <c r="AI46">
        <v>1</v>
      </c>
      <c r="AJ46">
        <v>1</v>
      </c>
      <c r="AK46">
        <v>1</v>
      </c>
      <c r="AL46">
        <v>56.02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0.51</v>
      </c>
      <c r="AU46" t="s">
        <v>36</v>
      </c>
      <c r="AV46">
        <v>1</v>
      </c>
      <c r="AW46">
        <v>2</v>
      </c>
      <c r="AX46">
        <v>79199275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ROUND(AT46*Source!I46*AH46*AL46,2)</f>
        <v>13427.99</v>
      </c>
      <c r="CV46">
        <f>ROUND(Y46*Source!I46,7)</f>
        <v>29.324999999999999</v>
      </c>
      <c r="CW46">
        <v>0</v>
      </c>
      <c r="CX46">
        <f>ROUND(Y46*Source!I46,7)</f>
        <v>29.324999999999999</v>
      </c>
      <c r="CY46">
        <f>AD46</f>
        <v>526.59</v>
      </c>
      <c r="CZ46">
        <f>AH46</f>
        <v>9.4</v>
      </c>
      <c r="DA46">
        <f>AL46</f>
        <v>56.02</v>
      </c>
      <c r="DB46">
        <f>ROUND((ROUND(AT46*CZ46,2)*ROUND(1.15,7)),6)</f>
        <v>5.5084999999999997</v>
      </c>
      <c r="DC46">
        <f>ROUND((ROUND(AT46*AG46,2)*ROUND(1.15,7)),6)</f>
        <v>0</v>
      </c>
      <c r="DD46" t="s">
        <v>3</v>
      </c>
      <c r="DE46" t="s">
        <v>3</v>
      </c>
      <c r="DF46">
        <f>ROUND(ROUND(AE46,2)*CX46,2)</f>
        <v>0</v>
      </c>
      <c r="DG46">
        <f t="shared" si="15"/>
        <v>0</v>
      </c>
      <c r="DH46">
        <f t="shared" si="16"/>
        <v>0</v>
      </c>
      <c r="DI46">
        <f>ROUND(ROUND(AH46*AL46,2)*CX46,2)</f>
        <v>15442.25</v>
      </c>
      <c r="DJ46">
        <f>DI46</f>
        <v>15442.25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79197129</v>
      </c>
      <c r="C47">
        <v>79198635</v>
      </c>
      <c r="D47">
        <v>60596140</v>
      </c>
      <c r="E47">
        <v>1</v>
      </c>
      <c r="F47">
        <v>1</v>
      </c>
      <c r="G47">
        <v>1</v>
      </c>
      <c r="H47">
        <v>3</v>
      </c>
      <c r="I47" t="s">
        <v>603</v>
      </c>
      <c r="J47" t="s">
        <v>604</v>
      </c>
      <c r="K47" t="s">
        <v>605</v>
      </c>
      <c r="L47">
        <v>1348</v>
      </c>
      <c r="N47">
        <v>1009</v>
      </c>
      <c r="O47" t="s">
        <v>63</v>
      </c>
      <c r="P47" t="s">
        <v>63</v>
      </c>
      <c r="Q47">
        <v>1000</v>
      </c>
      <c r="W47">
        <v>0</v>
      </c>
      <c r="X47">
        <v>-273999340</v>
      </c>
      <c r="Y47">
        <f>AT47</f>
        <v>1.06E-3</v>
      </c>
      <c r="AA47">
        <v>54806.13</v>
      </c>
      <c r="AB47">
        <v>0</v>
      </c>
      <c r="AC47">
        <v>0</v>
      </c>
      <c r="AD47">
        <v>0</v>
      </c>
      <c r="AE47">
        <v>5763</v>
      </c>
      <c r="AF47">
        <v>0</v>
      </c>
      <c r="AG47">
        <v>0</v>
      </c>
      <c r="AH47">
        <v>0</v>
      </c>
      <c r="AI47">
        <v>9.51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1.06E-3</v>
      </c>
      <c r="AU47" t="s">
        <v>3</v>
      </c>
      <c r="AV47">
        <v>0</v>
      </c>
      <c r="AW47">
        <v>2</v>
      </c>
      <c r="AX47">
        <v>79199276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ROUND(Y47*Source!I46,7)</f>
        <v>5.2999999999999999E-2</v>
      </c>
      <c r="CY47">
        <f>AA47</f>
        <v>54806.13</v>
      </c>
      <c r="CZ47">
        <f>AE47</f>
        <v>5763</v>
      </c>
      <c r="DA47">
        <f>AI47</f>
        <v>9.51</v>
      </c>
      <c r="DB47">
        <f>ROUND(ROUND(AT47*CZ47,2),6)</f>
        <v>6.11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2904.72</v>
      </c>
      <c r="DG47">
        <f t="shared" si="15"/>
        <v>0</v>
      </c>
      <c r="DH47">
        <f t="shared" si="16"/>
        <v>0</v>
      </c>
      <c r="DI47">
        <f>ROUND(ROUND(AH47,2)*CX47,2)</f>
        <v>0</v>
      </c>
      <c r="DJ47">
        <f>DF47</f>
        <v>2904.72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ROW(Source!A46)</f>
        <v>46</v>
      </c>
      <c r="B48">
        <v>79197129</v>
      </c>
      <c r="C48">
        <v>79198635</v>
      </c>
      <c r="D48">
        <v>60596406</v>
      </c>
      <c r="E48">
        <v>1</v>
      </c>
      <c r="F48">
        <v>1</v>
      </c>
      <c r="G48">
        <v>1</v>
      </c>
      <c r="H48">
        <v>3</v>
      </c>
      <c r="I48" t="s">
        <v>606</v>
      </c>
      <c r="J48" t="s">
        <v>607</v>
      </c>
      <c r="K48" t="s">
        <v>608</v>
      </c>
      <c r="L48">
        <v>1348</v>
      </c>
      <c r="N48">
        <v>1009</v>
      </c>
      <c r="O48" t="s">
        <v>63</v>
      </c>
      <c r="P48" t="s">
        <v>63</v>
      </c>
      <c r="Q48">
        <v>1000</v>
      </c>
      <c r="W48">
        <v>0</v>
      </c>
      <c r="X48">
        <v>-1120410687</v>
      </c>
      <c r="Y48">
        <f>AT48</f>
        <v>5.0899999999999999E-3</v>
      </c>
      <c r="AA48">
        <v>54806.13</v>
      </c>
      <c r="AB48">
        <v>0</v>
      </c>
      <c r="AC48">
        <v>0</v>
      </c>
      <c r="AD48">
        <v>0</v>
      </c>
      <c r="AE48">
        <v>5763</v>
      </c>
      <c r="AF48">
        <v>0</v>
      </c>
      <c r="AG48">
        <v>0</v>
      </c>
      <c r="AH48">
        <v>0</v>
      </c>
      <c r="AI48">
        <v>9.51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5.0899999999999999E-3</v>
      </c>
      <c r="AU48" t="s">
        <v>3</v>
      </c>
      <c r="AV48">
        <v>0</v>
      </c>
      <c r="AW48">
        <v>2</v>
      </c>
      <c r="AX48">
        <v>79199277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ROUND(Y48*Source!I46,7)</f>
        <v>0.2545</v>
      </c>
      <c r="CY48">
        <f>AA48</f>
        <v>54806.13</v>
      </c>
      <c r="CZ48">
        <f>AE48</f>
        <v>5763</v>
      </c>
      <c r="DA48">
        <f>AI48</f>
        <v>9.51</v>
      </c>
      <c r="DB48">
        <f>ROUND(ROUND(AT48*CZ48,2),6)</f>
        <v>29.33</v>
      </c>
      <c r="DC48">
        <f>ROUND(ROUND(AT48*AG48,2),6)</f>
        <v>0</v>
      </c>
      <c r="DD48" t="s">
        <v>3</v>
      </c>
      <c r="DE48" t="s">
        <v>3</v>
      </c>
      <c r="DF48">
        <f>ROUND(ROUND(AE48*AI48,2)*CX48,2)</f>
        <v>13948.16</v>
      </c>
      <c r="DG48">
        <f t="shared" si="15"/>
        <v>0</v>
      </c>
      <c r="DH48">
        <f t="shared" si="16"/>
        <v>0</v>
      </c>
      <c r="DI48">
        <f>ROUND(ROUND(AH48,2)*CX48,2)</f>
        <v>0</v>
      </c>
      <c r="DJ48">
        <f>DF48</f>
        <v>13948.16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ROW(Source!A46)</f>
        <v>46</v>
      </c>
      <c r="B49">
        <v>79197129</v>
      </c>
      <c r="C49">
        <v>79198635</v>
      </c>
      <c r="D49">
        <v>60608218</v>
      </c>
      <c r="E49">
        <v>1</v>
      </c>
      <c r="F49">
        <v>1</v>
      </c>
      <c r="G49">
        <v>1</v>
      </c>
      <c r="H49">
        <v>3</v>
      </c>
      <c r="I49" t="s">
        <v>609</v>
      </c>
      <c r="J49" t="s">
        <v>610</v>
      </c>
      <c r="K49" t="s">
        <v>611</v>
      </c>
      <c r="L49">
        <v>1348</v>
      </c>
      <c r="N49">
        <v>1009</v>
      </c>
      <c r="O49" t="s">
        <v>63</v>
      </c>
      <c r="P49" t="s">
        <v>63</v>
      </c>
      <c r="Q49">
        <v>1000</v>
      </c>
      <c r="W49">
        <v>0</v>
      </c>
      <c r="X49">
        <v>-919263065</v>
      </c>
      <c r="Y49">
        <f>AT49</f>
        <v>2.0000000000000001E-4</v>
      </c>
      <c r="AA49">
        <v>332859.51</v>
      </c>
      <c r="AB49">
        <v>0</v>
      </c>
      <c r="AC49">
        <v>0</v>
      </c>
      <c r="AD49">
        <v>0</v>
      </c>
      <c r="AE49">
        <v>35001</v>
      </c>
      <c r="AF49">
        <v>0</v>
      </c>
      <c r="AG49">
        <v>0</v>
      </c>
      <c r="AH49">
        <v>0</v>
      </c>
      <c r="AI49">
        <v>9.51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2.0000000000000001E-4</v>
      </c>
      <c r="AU49" t="s">
        <v>3</v>
      </c>
      <c r="AV49">
        <v>0</v>
      </c>
      <c r="AW49">
        <v>2</v>
      </c>
      <c r="AX49">
        <v>79199278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ROUND(Y49*Source!I46,7)</f>
        <v>0.01</v>
      </c>
      <c r="CY49">
        <f>AA49</f>
        <v>332859.51</v>
      </c>
      <c r="CZ49">
        <f>AE49</f>
        <v>35001</v>
      </c>
      <c r="DA49">
        <f>AI49</f>
        <v>9.51</v>
      </c>
      <c r="DB49">
        <f>ROUND(ROUND(AT49*CZ49,2),6)</f>
        <v>7</v>
      </c>
      <c r="DC49">
        <f>ROUND(ROUND(AT49*AG49,2),6)</f>
        <v>0</v>
      </c>
      <c r="DD49" t="s">
        <v>3</v>
      </c>
      <c r="DE49" t="s">
        <v>3</v>
      </c>
      <c r="DF49">
        <f>ROUND(ROUND(AE49*AI49,2)*CX49,2)</f>
        <v>3328.6</v>
      </c>
      <c r="DG49">
        <f t="shared" si="15"/>
        <v>0</v>
      </c>
      <c r="DH49">
        <f t="shared" si="16"/>
        <v>0</v>
      </c>
      <c r="DI49">
        <f>ROUND(ROUND(AH49,2)*CX49,2)</f>
        <v>0</v>
      </c>
      <c r="DJ49">
        <f>DF49</f>
        <v>3328.6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ROW(Source!A46)</f>
        <v>46</v>
      </c>
      <c r="B50">
        <v>79197129</v>
      </c>
      <c r="C50">
        <v>79198635</v>
      </c>
      <c r="D50">
        <v>60568913</v>
      </c>
      <c r="E50">
        <v>70</v>
      </c>
      <c r="F50">
        <v>1</v>
      </c>
      <c r="G50">
        <v>1</v>
      </c>
      <c r="H50">
        <v>3</v>
      </c>
      <c r="I50" t="s">
        <v>600</v>
      </c>
      <c r="J50" t="s">
        <v>3</v>
      </c>
      <c r="K50" t="s">
        <v>601</v>
      </c>
      <c r="L50">
        <v>1374</v>
      </c>
      <c r="N50">
        <v>1013</v>
      </c>
      <c r="O50" t="s">
        <v>602</v>
      </c>
      <c r="P50" t="s">
        <v>602</v>
      </c>
      <c r="Q50">
        <v>1</v>
      </c>
      <c r="W50">
        <v>0</v>
      </c>
      <c r="X50">
        <v>-1731369543</v>
      </c>
      <c r="Y50">
        <f>AT50</f>
        <v>0.1</v>
      </c>
      <c r="AA50">
        <v>9.51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9.51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</v>
      </c>
      <c r="AU50" t="s">
        <v>3</v>
      </c>
      <c r="AV50">
        <v>0</v>
      </c>
      <c r="AW50">
        <v>2</v>
      </c>
      <c r="AX50">
        <v>79199279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ROUND(Y50*Source!I46,7)</f>
        <v>5</v>
      </c>
      <c r="CY50">
        <f>AA50</f>
        <v>9.51</v>
      </c>
      <c r="CZ50">
        <f>AE50</f>
        <v>1</v>
      </c>
      <c r="DA50">
        <f>AI50</f>
        <v>9.51</v>
      </c>
      <c r="DB50">
        <f>ROUND(ROUND(AT50*CZ50,2),6)</f>
        <v>0.1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47.55</v>
      </c>
      <c r="DG50">
        <f t="shared" si="15"/>
        <v>0</v>
      </c>
      <c r="DH50">
        <f t="shared" si="16"/>
        <v>0</v>
      </c>
      <c r="DI50">
        <f>ROUND(ROUND(AH50,2)*CX50,2)</f>
        <v>0</v>
      </c>
      <c r="DJ50">
        <f>DF50</f>
        <v>47.55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ROW(Source!A47)</f>
        <v>47</v>
      </c>
      <c r="B51">
        <v>79197129</v>
      </c>
      <c r="C51">
        <v>79198637</v>
      </c>
      <c r="D51">
        <v>60564042</v>
      </c>
      <c r="E51">
        <v>70</v>
      </c>
      <c r="F51">
        <v>1</v>
      </c>
      <c r="G51">
        <v>1</v>
      </c>
      <c r="H51">
        <v>1</v>
      </c>
      <c r="I51" t="s">
        <v>612</v>
      </c>
      <c r="J51" t="s">
        <v>3</v>
      </c>
      <c r="K51" t="s">
        <v>613</v>
      </c>
      <c r="L51">
        <v>1191</v>
      </c>
      <c r="N51">
        <v>1013</v>
      </c>
      <c r="O51" t="s">
        <v>544</v>
      </c>
      <c r="P51" t="s">
        <v>544</v>
      </c>
      <c r="Q51">
        <v>1</v>
      </c>
      <c r="W51">
        <v>0</v>
      </c>
      <c r="X51">
        <v>-1936699058</v>
      </c>
      <c r="Y51">
        <f t="shared" ref="Y51:Y57" si="17">(AT51*ROUND(1.15,7))</f>
        <v>5.9799999999999995</v>
      </c>
      <c r="AA51">
        <v>0</v>
      </c>
      <c r="AB51">
        <v>0</v>
      </c>
      <c r="AC51">
        <v>0</v>
      </c>
      <c r="AD51">
        <v>555.72</v>
      </c>
      <c r="AE51">
        <v>0</v>
      </c>
      <c r="AF51">
        <v>0</v>
      </c>
      <c r="AG51">
        <v>0</v>
      </c>
      <c r="AH51">
        <v>9.92</v>
      </c>
      <c r="AI51">
        <v>1</v>
      </c>
      <c r="AJ51">
        <v>1</v>
      </c>
      <c r="AK51">
        <v>1</v>
      </c>
      <c r="AL51">
        <v>56.02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5.2</v>
      </c>
      <c r="AU51" t="s">
        <v>36</v>
      </c>
      <c r="AV51">
        <v>1</v>
      </c>
      <c r="AW51">
        <v>2</v>
      </c>
      <c r="AX51">
        <v>79199280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ROUND(AT51*Source!I47*AH51*AL51,2)</f>
        <v>28897.360000000001</v>
      </c>
      <c r="CV51">
        <f>ROUND(Y51*Source!I47,7)</f>
        <v>59.8</v>
      </c>
      <c r="CW51">
        <v>0</v>
      </c>
      <c r="CX51">
        <f>ROUND(Y51*Source!I47,7)</f>
        <v>59.8</v>
      </c>
      <c r="CY51">
        <f>AD51</f>
        <v>555.72</v>
      </c>
      <c r="CZ51">
        <f>AH51</f>
        <v>9.92</v>
      </c>
      <c r="DA51">
        <f>AL51</f>
        <v>56.02</v>
      </c>
      <c r="DB51">
        <f t="shared" ref="DB51:DB57" si="18">ROUND((ROUND(AT51*CZ51,2)*ROUND(1.15,7)),6)</f>
        <v>59.317</v>
      </c>
      <c r="DC51">
        <f t="shared" ref="DC51:DC57" si="19">ROUND((ROUND(AT51*AG51,2)*ROUND(1.15,7)),6)</f>
        <v>0</v>
      </c>
      <c r="DD51" t="s">
        <v>3</v>
      </c>
      <c r="DE51" t="s">
        <v>3</v>
      </c>
      <c r="DF51">
        <f t="shared" ref="DF51:DF57" si="20">ROUND(ROUND(AE51,2)*CX51,2)</f>
        <v>0</v>
      </c>
      <c r="DG51">
        <f t="shared" si="15"/>
        <v>0</v>
      </c>
      <c r="DH51">
        <f t="shared" si="16"/>
        <v>0</v>
      </c>
      <c r="DI51">
        <f>ROUND(ROUND(AH51*AL51,2)*CX51,2)</f>
        <v>33232.06</v>
      </c>
      <c r="DJ51">
        <f>DI51</f>
        <v>33232.06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ROW(Source!A47)</f>
        <v>47</v>
      </c>
      <c r="B52">
        <v>79197129</v>
      </c>
      <c r="C52">
        <v>79198637</v>
      </c>
      <c r="D52">
        <v>60564180</v>
      </c>
      <c r="E52">
        <v>70</v>
      </c>
      <c r="F52">
        <v>1</v>
      </c>
      <c r="G52">
        <v>1</v>
      </c>
      <c r="H52">
        <v>1</v>
      </c>
      <c r="I52" t="s">
        <v>545</v>
      </c>
      <c r="J52" t="s">
        <v>3</v>
      </c>
      <c r="K52" t="s">
        <v>546</v>
      </c>
      <c r="L52">
        <v>1191</v>
      </c>
      <c r="N52">
        <v>1013</v>
      </c>
      <c r="O52" t="s">
        <v>544</v>
      </c>
      <c r="P52" t="s">
        <v>544</v>
      </c>
      <c r="Q52">
        <v>1</v>
      </c>
      <c r="W52">
        <v>0</v>
      </c>
      <c r="X52">
        <v>-1417349443</v>
      </c>
      <c r="Y52">
        <f t="shared" si="17"/>
        <v>1.012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56.02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0.88</v>
      </c>
      <c r="AU52" t="s">
        <v>36</v>
      </c>
      <c r="AV52">
        <v>2</v>
      </c>
      <c r="AW52">
        <v>2</v>
      </c>
      <c r="AX52">
        <v>79199281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ROUND(Y52*Source!I47,7)</f>
        <v>10.119999999999999</v>
      </c>
      <c r="CY52">
        <f>AD52</f>
        <v>0</v>
      </c>
      <c r="CZ52">
        <f>AH52</f>
        <v>0</v>
      </c>
      <c r="DA52">
        <f>AL52</f>
        <v>1</v>
      </c>
      <c r="DB52">
        <f t="shared" si="18"/>
        <v>0</v>
      </c>
      <c r="DC52">
        <f t="shared" si="19"/>
        <v>0</v>
      </c>
      <c r="DD52" t="s">
        <v>3</v>
      </c>
      <c r="DE52" t="s">
        <v>3</v>
      </c>
      <c r="DF52">
        <f t="shared" si="20"/>
        <v>0</v>
      </c>
      <c r="DG52">
        <f t="shared" si="15"/>
        <v>0</v>
      </c>
      <c r="DH52">
        <f t="shared" ref="DH52:DH57" si="21">ROUND(ROUND(AG52*AK52,2)*CX52,2)</f>
        <v>0</v>
      </c>
      <c r="DI52">
        <f t="shared" ref="DI52:DI65" si="22">ROUND(ROUND(AH52,2)*CX52,2)</f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ROW(Source!A47)</f>
        <v>47</v>
      </c>
      <c r="B53">
        <v>79197129</v>
      </c>
      <c r="C53">
        <v>79198637</v>
      </c>
      <c r="D53">
        <v>60725923</v>
      </c>
      <c r="E53">
        <v>1</v>
      </c>
      <c r="F53">
        <v>1</v>
      </c>
      <c r="G53">
        <v>1</v>
      </c>
      <c r="H53">
        <v>2</v>
      </c>
      <c r="I53" t="s">
        <v>614</v>
      </c>
      <c r="J53" t="s">
        <v>615</v>
      </c>
      <c r="K53" t="s">
        <v>616</v>
      </c>
      <c r="L53">
        <v>1367</v>
      </c>
      <c r="N53">
        <v>1011</v>
      </c>
      <c r="O53" t="s">
        <v>393</v>
      </c>
      <c r="P53" t="s">
        <v>393</v>
      </c>
      <c r="Q53">
        <v>1</v>
      </c>
      <c r="W53">
        <v>0</v>
      </c>
      <c r="X53">
        <v>-430484415</v>
      </c>
      <c r="Y53">
        <f t="shared" si="17"/>
        <v>0.45999999999999996</v>
      </c>
      <c r="AA53">
        <v>0</v>
      </c>
      <c r="AB53">
        <v>1937.57</v>
      </c>
      <c r="AC53">
        <v>756.27</v>
      </c>
      <c r="AD53">
        <v>0</v>
      </c>
      <c r="AE53">
        <v>0</v>
      </c>
      <c r="AF53">
        <v>115.4</v>
      </c>
      <c r="AG53">
        <v>13.5</v>
      </c>
      <c r="AH53">
        <v>0</v>
      </c>
      <c r="AI53">
        <v>1</v>
      </c>
      <c r="AJ53">
        <v>16.79</v>
      </c>
      <c r="AK53">
        <v>56.02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0.4</v>
      </c>
      <c r="AU53" t="s">
        <v>36</v>
      </c>
      <c r="AV53">
        <v>0</v>
      </c>
      <c r="AW53">
        <v>2</v>
      </c>
      <c r="AX53">
        <v>79199282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ROUND(Y53*Source!I47*DO53,7)</f>
        <v>0</v>
      </c>
      <c r="CX53">
        <f>ROUND(Y53*Source!I47,7)</f>
        <v>4.5999999999999996</v>
      </c>
      <c r="CY53">
        <f>AB53</f>
        <v>1937.57</v>
      </c>
      <c r="CZ53">
        <f>AF53</f>
        <v>115.4</v>
      </c>
      <c r="DA53">
        <f>AJ53</f>
        <v>16.79</v>
      </c>
      <c r="DB53">
        <f t="shared" si="18"/>
        <v>53.084000000000003</v>
      </c>
      <c r="DC53">
        <f t="shared" si="19"/>
        <v>6.21</v>
      </c>
      <c r="DD53" t="s">
        <v>3</v>
      </c>
      <c r="DE53" t="s">
        <v>3</v>
      </c>
      <c r="DF53">
        <f t="shared" si="20"/>
        <v>0</v>
      </c>
      <c r="DG53">
        <f>ROUND(ROUND(AF53*AJ53,2)*CX53,2)</f>
        <v>8912.82</v>
      </c>
      <c r="DH53">
        <f t="shared" si="21"/>
        <v>3478.84</v>
      </c>
      <c r="DI53">
        <f t="shared" si="22"/>
        <v>0</v>
      </c>
      <c r="DJ53">
        <f>DG53</f>
        <v>8912.82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ROW(Source!A47)</f>
        <v>47</v>
      </c>
      <c r="B54">
        <v>79197129</v>
      </c>
      <c r="C54">
        <v>79198637</v>
      </c>
      <c r="D54">
        <v>60726056</v>
      </c>
      <c r="E54">
        <v>1</v>
      </c>
      <c r="F54">
        <v>1</v>
      </c>
      <c r="G54">
        <v>1</v>
      </c>
      <c r="H54">
        <v>2</v>
      </c>
      <c r="I54" t="s">
        <v>617</v>
      </c>
      <c r="J54" t="s">
        <v>618</v>
      </c>
      <c r="K54" t="s">
        <v>619</v>
      </c>
      <c r="L54">
        <v>1367</v>
      </c>
      <c r="N54">
        <v>1011</v>
      </c>
      <c r="O54" t="s">
        <v>393</v>
      </c>
      <c r="P54" t="s">
        <v>393</v>
      </c>
      <c r="Q54">
        <v>1</v>
      </c>
      <c r="W54">
        <v>0</v>
      </c>
      <c r="X54">
        <v>-504938036</v>
      </c>
      <c r="Y54">
        <f t="shared" si="17"/>
        <v>9.1999999999999998E-2</v>
      </c>
      <c r="AA54">
        <v>0</v>
      </c>
      <c r="AB54">
        <v>2206.88</v>
      </c>
      <c r="AC54">
        <v>649.83000000000004</v>
      </c>
      <c r="AD54">
        <v>0</v>
      </c>
      <c r="AE54">
        <v>0</v>
      </c>
      <c r="AF54">
        <v>131.44</v>
      </c>
      <c r="AG54">
        <v>11.6</v>
      </c>
      <c r="AH54">
        <v>0</v>
      </c>
      <c r="AI54">
        <v>1</v>
      </c>
      <c r="AJ54">
        <v>16.79</v>
      </c>
      <c r="AK54">
        <v>56.02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0.08</v>
      </c>
      <c r="AU54" t="s">
        <v>36</v>
      </c>
      <c r="AV54">
        <v>0</v>
      </c>
      <c r="AW54">
        <v>2</v>
      </c>
      <c r="AX54">
        <v>79199283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ROUND(Y54*Source!I47*DO54,7)</f>
        <v>0</v>
      </c>
      <c r="CX54">
        <f>ROUND(Y54*Source!I47,7)</f>
        <v>0.92</v>
      </c>
      <c r="CY54">
        <f>AB54</f>
        <v>2206.88</v>
      </c>
      <c r="CZ54">
        <f>AF54</f>
        <v>131.44</v>
      </c>
      <c r="DA54">
        <f>AJ54</f>
        <v>16.79</v>
      </c>
      <c r="DB54">
        <f t="shared" si="18"/>
        <v>12.098000000000001</v>
      </c>
      <c r="DC54">
        <f t="shared" si="19"/>
        <v>1.0694999999999999</v>
      </c>
      <c r="DD54" t="s">
        <v>3</v>
      </c>
      <c r="DE54" t="s">
        <v>3</v>
      </c>
      <c r="DF54">
        <f t="shared" si="20"/>
        <v>0</v>
      </c>
      <c r="DG54">
        <f>ROUND(ROUND(AF54*AJ54,2)*CX54,2)</f>
        <v>2030.33</v>
      </c>
      <c r="DH54">
        <f t="shared" si="21"/>
        <v>597.84</v>
      </c>
      <c r="DI54">
        <f t="shared" si="22"/>
        <v>0</v>
      </c>
      <c r="DJ54">
        <f>DG54</f>
        <v>2030.33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ROW(Source!A47)</f>
        <v>47</v>
      </c>
      <c r="B55">
        <v>79197129</v>
      </c>
      <c r="C55">
        <v>79198637</v>
      </c>
      <c r="D55">
        <v>60726853</v>
      </c>
      <c r="E55">
        <v>1</v>
      </c>
      <c r="F55">
        <v>1</v>
      </c>
      <c r="G55">
        <v>1</v>
      </c>
      <c r="H55">
        <v>2</v>
      </c>
      <c r="I55" t="s">
        <v>587</v>
      </c>
      <c r="J55" t="s">
        <v>588</v>
      </c>
      <c r="K55" t="s">
        <v>589</v>
      </c>
      <c r="L55">
        <v>1367</v>
      </c>
      <c r="N55">
        <v>1011</v>
      </c>
      <c r="O55" t="s">
        <v>393</v>
      </c>
      <c r="P55" t="s">
        <v>393</v>
      </c>
      <c r="Q55">
        <v>1</v>
      </c>
      <c r="W55">
        <v>0</v>
      </c>
      <c r="X55">
        <v>509054691</v>
      </c>
      <c r="Y55">
        <f t="shared" si="17"/>
        <v>0.45999999999999996</v>
      </c>
      <c r="AA55">
        <v>0</v>
      </c>
      <c r="AB55">
        <v>1103.27</v>
      </c>
      <c r="AC55">
        <v>649.83000000000004</v>
      </c>
      <c r="AD55">
        <v>0</v>
      </c>
      <c r="AE55">
        <v>0</v>
      </c>
      <c r="AF55">
        <v>65.709999999999994</v>
      </c>
      <c r="AG55">
        <v>11.6</v>
      </c>
      <c r="AH55">
        <v>0</v>
      </c>
      <c r="AI55">
        <v>1</v>
      </c>
      <c r="AJ55">
        <v>16.79</v>
      </c>
      <c r="AK55">
        <v>56.02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0.4</v>
      </c>
      <c r="AU55" t="s">
        <v>36</v>
      </c>
      <c r="AV55">
        <v>0</v>
      </c>
      <c r="AW55">
        <v>2</v>
      </c>
      <c r="AX55">
        <v>79199284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ROUND(Y55*Source!I47*DO55,7)</f>
        <v>0</v>
      </c>
      <c r="CX55">
        <f>ROUND(Y55*Source!I47,7)</f>
        <v>4.5999999999999996</v>
      </c>
      <c r="CY55">
        <f>AB55</f>
        <v>1103.27</v>
      </c>
      <c r="CZ55">
        <f>AF55</f>
        <v>65.709999999999994</v>
      </c>
      <c r="DA55">
        <f>AJ55</f>
        <v>16.79</v>
      </c>
      <c r="DB55">
        <f t="shared" si="18"/>
        <v>30.222000000000001</v>
      </c>
      <c r="DC55">
        <f t="shared" si="19"/>
        <v>5.3360000000000003</v>
      </c>
      <c r="DD55" t="s">
        <v>3</v>
      </c>
      <c r="DE55" t="s">
        <v>3</v>
      </c>
      <c r="DF55">
        <f t="shared" si="20"/>
        <v>0</v>
      </c>
      <c r="DG55">
        <f>ROUND(ROUND(AF55*AJ55,2)*CX55,2)</f>
        <v>5075.04</v>
      </c>
      <c r="DH55">
        <f t="shared" si="21"/>
        <v>2989.22</v>
      </c>
      <c r="DI55">
        <f t="shared" si="22"/>
        <v>0</v>
      </c>
      <c r="DJ55">
        <f>DG55</f>
        <v>5075.04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ROW(Source!A47)</f>
        <v>47</v>
      </c>
      <c r="B56">
        <v>79197129</v>
      </c>
      <c r="C56">
        <v>79198637</v>
      </c>
      <c r="D56">
        <v>60727065</v>
      </c>
      <c r="E56">
        <v>1</v>
      </c>
      <c r="F56">
        <v>1</v>
      </c>
      <c r="G56">
        <v>1</v>
      </c>
      <c r="H56">
        <v>2</v>
      </c>
      <c r="I56" t="s">
        <v>620</v>
      </c>
      <c r="J56" t="s">
        <v>621</v>
      </c>
      <c r="K56" t="s">
        <v>622</v>
      </c>
      <c r="L56">
        <v>1367</v>
      </c>
      <c r="N56">
        <v>1011</v>
      </c>
      <c r="O56" t="s">
        <v>393</v>
      </c>
      <c r="P56" t="s">
        <v>393</v>
      </c>
      <c r="Q56">
        <v>1</v>
      </c>
      <c r="W56">
        <v>0</v>
      </c>
      <c r="X56">
        <v>829370094</v>
      </c>
      <c r="Y56">
        <f t="shared" si="17"/>
        <v>0.86249999999999993</v>
      </c>
      <c r="AA56">
        <v>0</v>
      </c>
      <c r="AB56">
        <v>136</v>
      </c>
      <c r="AC56">
        <v>0</v>
      </c>
      <c r="AD56">
        <v>0</v>
      </c>
      <c r="AE56">
        <v>0</v>
      </c>
      <c r="AF56">
        <v>8.1</v>
      </c>
      <c r="AG56">
        <v>0</v>
      </c>
      <c r="AH56">
        <v>0</v>
      </c>
      <c r="AI56">
        <v>1</v>
      </c>
      <c r="AJ56">
        <v>16.79</v>
      </c>
      <c r="AK56">
        <v>56.02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0.75</v>
      </c>
      <c r="AU56" t="s">
        <v>36</v>
      </c>
      <c r="AV56">
        <v>0</v>
      </c>
      <c r="AW56">
        <v>2</v>
      </c>
      <c r="AX56">
        <v>79199285</v>
      </c>
      <c r="AY56">
        <v>1</v>
      </c>
      <c r="AZ56">
        <v>0</v>
      </c>
      <c r="BA56">
        <v>57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ROUND(Y56*Source!I47*DO56,7)</f>
        <v>0</v>
      </c>
      <c r="CX56">
        <f>ROUND(Y56*Source!I47,7)</f>
        <v>8.625</v>
      </c>
      <c r="CY56">
        <f>AB56</f>
        <v>136</v>
      </c>
      <c r="CZ56">
        <f>AF56</f>
        <v>8.1</v>
      </c>
      <c r="DA56">
        <f>AJ56</f>
        <v>16.79</v>
      </c>
      <c r="DB56">
        <f t="shared" si="18"/>
        <v>6.992</v>
      </c>
      <c r="DC56">
        <f t="shared" si="19"/>
        <v>0</v>
      </c>
      <c r="DD56" t="s">
        <v>3</v>
      </c>
      <c r="DE56" t="s">
        <v>3</v>
      </c>
      <c r="DF56">
        <f t="shared" si="20"/>
        <v>0</v>
      </c>
      <c r="DG56">
        <f>ROUND(ROUND(AF56*AJ56,2)*CX56,2)</f>
        <v>1173</v>
      </c>
      <c r="DH56">
        <f t="shared" si="21"/>
        <v>0</v>
      </c>
      <c r="DI56">
        <f t="shared" si="22"/>
        <v>0</v>
      </c>
      <c r="DJ56">
        <f>DG56</f>
        <v>1173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ROW(Source!A47)</f>
        <v>47</v>
      </c>
      <c r="B57">
        <v>79197129</v>
      </c>
      <c r="C57">
        <v>79198637</v>
      </c>
      <c r="D57">
        <v>60727576</v>
      </c>
      <c r="E57">
        <v>1</v>
      </c>
      <c r="F57">
        <v>1</v>
      </c>
      <c r="G57">
        <v>1</v>
      </c>
      <c r="H57">
        <v>2</v>
      </c>
      <c r="I57" t="s">
        <v>623</v>
      </c>
      <c r="J57" t="s">
        <v>624</v>
      </c>
      <c r="K57" t="s">
        <v>625</v>
      </c>
      <c r="L57">
        <v>1367</v>
      </c>
      <c r="N57">
        <v>1011</v>
      </c>
      <c r="O57" t="s">
        <v>393</v>
      </c>
      <c r="P57" t="s">
        <v>393</v>
      </c>
      <c r="Q57">
        <v>1</v>
      </c>
      <c r="W57">
        <v>0</v>
      </c>
      <c r="X57">
        <v>512384869</v>
      </c>
      <c r="Y57">
        <f t="shared" si="17"/>
        <v>3.4499999999999996E-2</v>
      </c>
      <c r="AA57">
        <v>0</v>
      </c>
      <c r="AB57">
        <v>18.64</v>
      </c>
      <c r="AC57">
        <v>0</v>
      </c>
      <c r="AD57">
        <v>0</v>
      </c>
      <c r="AE57">
        <v>0</v>
      </c>
      <c r="AF57">
        <v>1.1100000000000001</v>
      </c>
      <c r="AG57">
        <v>0</v>
      </c>
      <c r="AH57">
        <v>0</v>
      </c>
      <c r="AI57">
        <v>1</v>
      </c>
      <c r="AJ57">
        <v>16.79</v>
      </c>
      <c r="AK57">
        <v>56.02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0.03</v>
      </c>
      <c r="AU57" t="s">
        <v>36</v>
      </c>
      <c r="AV57">
        <v>0</v>
      </c>
      <c r="AW57">
        <v>2</v>
      </c>
      <c r="AX57">
        <v>79199286</v>
      </c>
      <c r="AY57">
        <v>1</v>
      </c>
      <c r="AZ57">
        <v>0</v>
      </c>
      <c r="BA57">
        <v>58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ROUND(Y57*Source!I47*DO57,7)</f>
        <v>0</v>
      </c>
      <c r="CX57">
        <f>ROUND(Y57*Source!I47,7)</f>
        <v>0.34499999999999997</v>
      </c>
      <c r="CY57">
        <f>AB57</f>
        <v>18.64</v>
      </c>
      <c r="CZ57">
        <f>AF57</f>
        <v>1.1100000000000001</v>
      </c>
      <c r="DA57">
        <f>AJ57</f>
        <v>16.79</v>
      </c>
      <c r="DB57">
        <f t="shared" si="18"/>
        <v>3.4500000000000003E-2</v>
      </c>
      <c r="DC57">
        <f t="shared" si="19"/>
        <v>0</v>
      </c>
      <c r="DD57" t="s">
        <v>3</v>
      </c>
      <c r="DE57" t="s">
        <v>3</v>
      </c>
      <c r="DF57">
        <f t="shared" si="20"/>
        <v>0</v>
      </c>
      <c r="DG57">
        <f>ROUND(ROUND(AF57*AJ57,2)*CX57,2)</f>
        <v>6.43</v>
      </c>
      <c r="DH57">
        <f t="shared" si="21"/>
        <v>0</v>
      </c>
      <c r="DI57">
        <f t="shared" si="22"/>
        <v>0</v>
      </c>
      <c r="DJ57">
        <f>DG57</f>
        <v>6.43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79197129</v>
      </c>
      <c r="C58">
        <v>79198637</v>
      </c>
      <c r="D58">
        <v>60574769</v>
      </c>
      <c r="E58">
        <v>1</v>
      </c>
      <c r="F58">
        <v>1</v>
      </c>
      <c r="G58">
        <v>1</v>
      </c>
      <c r="H58">
        <v>3</v>
      </c>
      <c r="I58" t="s">
        <v>626</v>
      </c>
      <c r="J58" t="s">
        <v>627</v>
      </c>
      <c r="K58" t="s">
        <v>628</v>
      </c>
      <c r="L58">
        <v>1346</v>
      </c>
      <c r="N58">
        <v>1009</v>
      </c>
      <c r="O58" t="s">
        <v>279</v>
      </c>
      <c r="P58" t="s">
        <v>279</v>
      </c>
      <c r="Q58">
        <v>1</v>
      </c>
      <c r="W58">
        <v>0</v>
      </c>
      <c r="X58">
        <v>-255907190</v>
      </c>
      <c r="Y58">
        <f t="shared" ref="Y58:Y65" si="23">AT58</f>
        <v>2E-3</v>
      </c>
      <c r="AA58">
        <v>427.66</v>
      </c>
      <c r="AB58">
        <v>0</v>
      </c>
      <c r="AC58">
        <v>0</v>
      </c>
      <c r="AD58">
        <v>0</v>
      </c>
      <c r="AE58">
        <v>44.97</v>
      </c>
      <c r="AF58">
        <v>0</v>
      </c>
      <c r="AG58">
        <v>0</v>
      </c>
      <c r="AH58">
        <v>0</v>
      </c>
      <c r="AI58">
        <v>9.51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2E-3</v>
      </c>
      <c r="AU58" t="s">
        <v>3</v>
      </c>
      <c r="AV58">
        <v>0</v>
      </c>
      <c r="AW58">
        <v>2</v>
      </c>
      <c r="AX58">
        <v>79199287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0.02</v>
      </c>
      <c r="CY58">
        <f t="shared" ref="CY58:CY65" si="24">AA58</f>
        <v>427.66</v>
      </c>
      <c r="CZ58">
        <f t="shared" ref="CZ58:CZ65" si="25">AE58</f>
        <v>44.97</v>
      </c>
      <c r="DA58">
        <f t="shared" ref="DA58:DA65" si="26">AI58</f>
        <v>9.51</v>
      </c>
      <c r="DB58">
        <f t="shared" ref="DB58:DB65" si="27">ROUND(ROUND(AT58*CZ58,2),6)</f>
        <v>0.09</v>
      </c>
      <c r="DC58">
        <f t="shared" ref="DC58:DC65" si="28">ROUND(ROUND(AT58*AG58,2),6)</f>
        <v>0</v>
      </c>
      <c r="DD58" t="s">
        <v>3</v>
      </c>
      <c r="DE58" t="s">
        <v>3</v>
      </c>
      <c r="DF58">
        <f t="shared" ref="DF58:DF65" si="29">ROUND(ROUND(AE58*AI58,2)*CX58,2)</f>
        <v>8.5500000000000007</v>
      </c>
      <c r="DG58">
        <f t="shared" ref="DG58:DG67" si="30">ROUND(ROUND(AF58,2)*CX58,2)</f>
        <v>0</v>
      </c>
      <c r="DH58">
        <f t="shared" ref="DH58:DH66" si="31">ROUND(ROUND(AG58,2)*CX58,2)</f>
        <v>0</v>
      </c>
      <c r="DI58">
        <f t="shared" si="22"/>
        <v>0</v>
      </c>
      <c r="DJ58">
        <f t="shared" ref="DJ58:DJ65" si="32">DF58</f>
        <v>8.5500000000000007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79197129</v>
      </c>
      <c r="C59">
        <v>79198637</v>
      </c>
      <c r="D59">
        <v>60576756</v>
      </c>
      <c r="E59">
        <v>1</v>
      </c>
      <c r="F59">
        <v>1</v>
      </c>
      <c r="G59">
        <v>1</v>
      </c>
      <c r="H59">
        <v>3</v>
      </c>
      <c r="I59" t="s">
        <v>629</v>
      </c>
      <c r="J59" t="s">
        <v>630</v>
      </c>
      <c r="K59" t="s">
        <v>631</v>
      </c>
      <c r="L59">
        <v>1346</v>
      </c>
      <c r="N59">
        <v>1009</v>
      </c>
      <c r="O59" t="s">
        <v>279</v>
      </c>
      <c r="P59" t="s">
        <v>279</v>
      </c>
      <c r="Q59">
        <v>1</v>
      </c>
      <c r="W59">
        <v>0</v>
      </c>
      <c r="X59">
        <v>1682799448</v>
      </c>
      <c r="Y59">
        <f t="shared" si="23"/>
        <v>0.01</v>
      </c>
      <c r="AA59">
        <v>289.10000000000002</v>
      </c>
      <c r="AB59">
        <v>0</v>
      </c>
      <c r="AC59">
        <v>0</v>
      </c>
      <c r="AD59">
        <v>0</v>
      </c>
      <c r="AE59">
        <v>30.4</v>
      </c>
      <c r="AF59">
        <v>0</v>
      </c>
      <c r="AG59">
        <v>0</v>
      </c>
      <c r="AH59">
        <v>0</v>
      </c>
      <c r="AI59">
        <v>9.51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0.01</v>
      </c>
      <c r="AU59" t="s">
        <v>3</v>
      </c>
      <c r="AV59">
        <v>0</v>
      </c>
      <c r="AW59">
        <v>2</v>
      </c>
      <c r="AX59">
        <v>79199288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ROUND(Y59*Source!I47,7)</f>
        <v>0.1</v>
      </c>
      <c r="CY59">
        <f t="shared" si="24"/>
        <v>289.10000000000002</v>
      </c>
      <c r="CZ59">
        <f t="shared" si="25"/>
        <v>30.4</v>
      </c>
      <c r="DA59">
        <f t="shared" si="26"/>
        <v>9.51</v>
      </c>
      <c r="DB59">
        <f t="shared" si="27"/>
        <v>0.3</v>
      </c>
      <c r="DC59">
        <f t="shared" si="28"/>
        <v>0</v>
      </c>
      <c r="DD59" t="s">
        <v>3</v>
      </c>
      <c r="DE59" t="s">
        <v>3</v>
      </c>
      <c r="DF59">
        <f t="shared" si="29"/>
        <v>28.91</v>
      </c>
      <c r="DG59">
        <f t="shared" si="30"/>
        <v>0</v>
      </c>
      <c r="DH59">
        <f t="shared" si="31"/>
        <v>0</v>
      </c>
      <c r="DI59">
        <f t="shared" si="22"/>
        <v>0</v>
      </c>
      <c r="DJ59">
        <f t="shared" si="32"/>
        <v>28.91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ROW(Source!A47)</f>
        <v>47</v>
      </c>
      <c r="B60">
        <v>79197129</v>
      </c>
      <c r="C60">
        <v>79198637</v>
      </c>
      <c r="D60">
        <v>60577565</v>
      </c>
      <c r="E60">
        <v>1</v>
      </c>
      <c r="F60">
        <v>1</v>
      </c>
      <c r="G60">
        <v>1</v>
      </c>
      <c r="H60">
        <v>3</v>
      </c>
      <c r="I60" t="s">
        <v>632</v>
      </c>
      <c r="J60" t="s">
        <v>633</v>
      </c>
      <c r="K60" t="s">
        <v>634</v>
      </c>
      <c r="L60">
        <v>1346</v>
      </c>
      <c r="N60">
        <v>1009</v>
      </c>
      <c r="O60" t="s">
        <v>279</v>
      </c>
      <c r="P60" t="s">
        <v>279</v>
      </c>
      <c r="Q60">
        <v>1</v>
      </c>
      <c r="W60">
        <v>0</v>
      </c>
      <c r="X60">
        <v>397095127</v>
      </c>
      <c r="Y60">
        <f t="shared" si="23"/>
        <v>0.4</v>
      </c>
      <c r="AA60">
        <v>100.52</v>
      </c>
      <c r="AB60">
        <v>0</v>
      </c>
      <c r="AC60">
        <v>0</v>
      </c>
      <c r="AD60">
        <v>0</v>
      </c>
      <c r="AE60">
        <v>10.57</v>
      </c>
      <c r="AF60">
        <v>0</v>
      </c>
      <c r="AG60">
        <v>0</v>
      </c>
      <c r="AH60">
        <v>0</v>
      </c>
      <c r="AI60">
        <v>9.51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0.4</v>
      </c>
      <c r="AU60" t="s">
        <v>3</v>
      </c>
      <c r="AV60">
        <v>0</v>
      </c>
      <c r="AW60">
        <v>2</v>
      </c>
      <c r="AX60">
        <v>79199289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ROUND(Y60*Source!I47,7)</f>
        <v>4</v>
      </c>
      <c r="CY60">
        <f t="shared" si="24"/>
        <v>100.52</v>
      </c>
      <c r="CZ60">
        <f t="shared" si="25"/>
        <v>10.57</v>
      </c>
      <c r="DA60">
        <f t="shared" si="26"/>
        <v>9.51</v>
      </c>
      <c r="DB60">
        <f t="shared" si="27"/>
        <v>4.2300000000000004</v>
      </c>
      <c r="DC60">
        <f t="shared" si="28"/>
        <v>0</v>
      </c>
      <c r="DD60" t="s">
        <v>3</v>
      </c>
      <c r="DE60" t="s">
        <v>3</v>
      </c>
      <c r="DF60">
        <f t="shared" si="29"/>
        <v>402.08</v>
      </c>
      <c r="DG60">
        <f t="shared" si="30"/>
        <v>0</v>
      </c>
      <c r="DH60">
        <f t="shared" si="31"/>
        <v>0</v>
      </c>
      <c r="DI60">
        <f t="shared" si="22"/>
        <v>0</v>
      </c>
      <c r="DJ60">
        <f t="shared" si="32"/>
        <v>402.08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ROW(Source!A47)</f>
        <v>47</v>
      </c>
      <c r="B61">
        <v>79197129</v>
      </c>
      <c r="C61">
        <v>79198637</v>
      </c>
      <c r="D61">
        <v>60578763</v>
      </c>
      <c r="E61">
        <v>1</v>
      </c>
      <c r="F61">
        <v>1</v>
      </c>
      <c r="G61">
        <v>1</v>
      </c>
      <c r="H61">
        <v>3</v>
      </c>
      <c r="I61" t="s">
        <v>635</v>
      </c>
      <c r="J61" t="s">
        <v>636</v>
      </c>
      <c r="K61" t="s">
        <v>637</v>
      </c>
      <c r="L61">
        <v>1346</v>
      </c>
      <c r="N61">
        <v>1009</v>
      </c>
      <c r="O61" t="s">
        <v>279</v>
      </c>
      <c r="P61" t="s">
        <v>279</v>
      </c>
      <c r="Q61">
        <v>1</v>
      </c>
      <c r="W61">
        <v>0</v>
      </c>
      <c r="X61">
        <v>-1864341761</v>
      </c>
      <c r="Y61">
        <f t="shared" si="23"/>
        <v>0.06</v>
      </c>
      <c r="AA61">
        <v>85.97</v>
      </c>
      <c r="AB61">
        <v>0</v>
      </c>
      <c r="AC61">
        <v>0</v>
      </c>
      <c r="AD61">
        <v>0</v>
      </c>
      <c r="AE61">
        <v>9.0399999999999991</v>
      </c>
      <c r="AF61">
        <v>0</v>
      </c>
      <c r="AG61">
        <v>0</v>
      </c>
      <c r="AH61">
        <v>0</v>
      </c>
      <c r="AI61">
        <v>9.51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0.06</v>
      </c>
      <c r="AU61" t="s">
        <v>3</v>
      </c>
      <c r="AV61">
        <v>0</v>
      </c>
      <c r="AW61">
        <v>2</v>
      </c>
      <c r="AX61">
        <v>79199290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ROUND(Y61*Source!I47,7)</f>
        <v>0.6</v>
      </c>
      <c r="CY61">
        <f t="shared" si="24"/>
        <v>85.97</v>
      </c>
      <c r="CZ61">
        <f t="shared" si="25"/>
        <v>9.0399999999999991</v>
      </c>
      <c r="DA61">
        <f t="shared" si="26"/>
        <v>9.51</v>
      </c>
      <c r="DB61">
        <f t="shared" si="27"/>
        <v>0.54</v>
      </c>
      <c r="DC61">
        <f t="shared" si="28"/>
        <v>0</v>
      </c>
      <c r="DD61" t="s">
        <v>3</v>
      </c>
      <c r="DE61" t="s">
        <v>3</v>
      </c>
      <c r="DF61">
        <f t="shared" si="29"/>
        <v>51.58</v>
      </c>
      <c r="DG61">
        <f t="shared" si="30"/>
        <v>0</v>
      </c>
      <c r="DH61">
        <f t="shared" si="31"/>
        <v>0</v>
      </c>
      <c r="DI61">
        <f t="shared" si="22"/>
        <v>0</v>
      </c>
      <c r="DJ61">
        <f t="shared" si="32"/>
        <v>51.58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ROW(Source!A47)</f>
        <v>47</v>
      </c>
      <c r="B62">
        <v>79197129</v>
      </c>
      <c r="C62">
        <v>79198637</v>
      </c>
      <c r="D62">
        <v>60607935</v>
      </c>
      <c r="E62">
        <v>1</v>
      </c>
      <c r="F62">
        <v>1</v>
      </c>
      <c r="G62">
        <v>1</v>
      </c>
      <c r="H62">
        <v>3</v>
      </c>
      <c r="I62" t="s">
        <v>638</v>
      </c>
      <c r="J62" t="s">
        <v>639</v>
      </c>
      <c r="K62" t="s">
        <v>640</v>
      </c>
      <c r="L62">
        <v>1346</v>
      </c>
      <c r="N62">
        <v>1009</v>
      </c>
      <c r="O62" t="s">
        <v>279</v>
      </c>
      <c r="P62" t="s">
        <v>279</v>
      </c>
      <c r="Q62">
        <v>1</v>
      </c>
      <c r="W62">
        <v>0</v>
      </c>
      <c r="X62">
        <v>-211331552</v>
      </c>
      <c r="Y62">
        <f t="shared" si="23"/>
        <v>0.25</v>
      </c>
      <c r="AA62">
        <v>271.99</v>
      </c>
      <c r="AB62">
        <v>0</v>
      </c>
      <c r="AC62">
        <v>0</v>
      </c>
      <c r="AD62">
        <v>0</v>
      </c>
      <c r="AE62">
        <v>28.6</v>
      </c>
      <c r="AF62">
        <v>0</v>
      </c>
      <c r="AG62">
        <v>0</v>
      </c>
      <c r="AH62">
        <v>0</v>
      </c>
      <c r="AI62">
        <v>9.51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0.25</v>
      </c>
      <c r="AU62" t="s">
        <v>3</v>
      </c>
      <c r="AV62">
        <v>0</v>
      </c>
      <c r="AW62">
        <v>2</v>
      </c>
      <c r="AX62">
        <v>79199291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ROUND(Y62*Source!I47,7)</f>
        <v>2.5</v>
      </c>
      <c r="CY62">
        <f t="shared" si="24"/>
        <v>271.99</v>
      </c>
      <c r="CZ62">
        <f t="shared" si="25"/>
        <v>28.6</v>
      </c>
      <c r="DA62">
        <f t="shared" si="26"/>
        <v>9.51</v>
      </c>
      <c r="DB62">
        <f t="shared" si="27"/>
        <v>7.15</v>
      </c>
      <c r="DC62">
        <f t="shared" si="28"/>
        <v>0</v>
      </c>
      <c r="DD62" t="s">
        <v>3</v>
      </c>
      <c r="DE62" t="s">
        <v>3</v>
      </c>
      <c r="DF62">
        <f t="shared" si="29"/>
        <v>679.98</v>
      </c>
      <c r="DG62">
        <f t="shared" si="30"/>
        <v>0</v>
      </c>
      <c r="DH62">
        <f t="shared" si="31"/>
        <v>0</v>
      </c>
      <c r="DI62">
        <f t="shared" si="22"/>
        <v>0</v>
      </c>
      <c r="DJ62">
        <f t="shared" si="32"/>
        <v>679.98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ROW(Source!A47)</f>
        <v>47</v>
      </c>
      <c r="B63">
        <v>79197129</v>
      </c>
      <c r="C63">
        <v>79198637</v>
      </c>
      <c r="D63">
        <v>60636490</v>
      </c>
      <c r="E63">
        <v>1</v>
      </c>
      <c r="F63">
        <v>1</v>
      </c>
      <c r="G63">
        <v>1</v>
      </c>
      <c r="H63">
        <v>3</v>
      </c>
      <c r="I63" t="s">
        <v>641</v>
      </c>
      <c r="J63" t="s">
        <v>642</v>
      </c>
      <c r="K63" t="s">
        <v>643</v>
      </c>
      <c r="L63">
        <v>1346</v>
      </c>
      <c r="N63">
        <v>1009</v>
      </c>
      <c r="O63" t="s">
        <v>279</v>
      </c>
      <c r="P63" t="s">
        <v>279</v>
      </c>
      <c r="Q63">
        <v>1</v>
      </c>
      <c r="W63">
        <v>0</v>
      </c>
      <c r="X63">
        <v>-1015480236</v>
      </c>
      <c r="Y63">
        <f t="shared" si="23"/>
        <v>1.4999999999999999E-2</v>
      </c>
      <c r="AA63">
        <v>339.51</v>
      </c>
      <c r="AB63">
        <v>0</v>
      </c>
      <c r="AC63">
        <v>0</v>
      </c>
      <c r="AD63">
        <v>0</v>
      </c>
      <c r="AE63">
        <v>35.700000000000003</v>
      </c>
      <c r="AF63">
        <v>0</v>
      </c>
      <c r="AG63">
        <v>0</v>
      </c>
      <c r="AH63">
        <v>0</v>
      </c>
      <c r="AI63">
        <v>9.51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1.4999999999999999E-2</v>
      </c>
      <c r="AU63" t="s">
        <v>3</v>
      </c>
      <c r="AV63">
        <v>0</v>
      </c>
      <c r="AW63">
        <v>2</v>
      </c>
      <c r="AX63">
        <v>79199292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ROUND(Y63*Source!I47,7)</f>
        <v>0.15</v>
      </c>
      <c r="CY63">
        <f t="shared" si="24"/>
        <v>339.51</v>
      </c>
      <c r="CZ63">
        <f t="shared" si="25"/>
        <v>35.700000000000003</v>
      </c>
      <c r="DA63">
        <f t="shared" si="26"/>
        <v>9.51</v>
      </c>
      <c r="DB63">
        <f t="shared" si="27"/>
        <v>0.54</v>
      </c>
      <c r="DC63">
        <f t="shared" si="28"/>
        <v>0</v>
      </c>
      <c r="DD63" t="s">
        <v>3</v>
      </c>
      <c r="DE63" t="s">
        <v>3</v>
      </c>
      <c r="DF63">
        <f t="shared" si="29"/>
        <v>50.93</v>
      </c>
      <c r="DG63">
        <f t="shared" si="30"/>
        <v>0</v>
      </c>
      <c r="DH63">
        <f t="shared" si="31"/>
        <v>0</v>
      </c>
      <c r="DI63">
        <f t="shared" si="22"/>
        <v>0</v>
      </c>
      <c r="DJ63">
        <f t="shared" si="32"/>
        <v>50.93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ROW(Source!A47)</f>
        <v>47</v>
      </c>
      <c r="B64">
        <v>79197129</v>
      </c>
      <c r="C64">
        <v>79198637</v>
      </c>
      <c r="D64">
        <v>60639679</v>
      </c>
      <c r="E64">
        <v>1</v>
      </c>
      <c r="F64">
        <v>1</v>
      </c>
      <c r="G64">
        <v>1</v>
      </c>
      <c r="H64">
        <v>3</v>
      </c>
      <c r="I64" t="s">
        <v>644</v>
      </c>
      <c r="J64" t="s">
        <v>645</v>
      </c>
      <c r="K64" t="s">
        <v>646</v>
      </c>
      <c r="L64">
        <v>1425</v>
      </c>
      <c r="N64">
        <v>1013</v>
      </c>
      <c r="O64" t="s">
        <v>174</v>
      </c>
      <c r="P64" t="s">
        <v>174</v>
      </c>
      <c r="Q64">
        <v>1</v>
      </c>
      <c r="W64">
        <v>0</v>
      </c>
      <c r="X64">
        <v>986712103</v>
      </c>
      <c r="Y64">
        <f t="shared" si="23"/>
        <v>0.02</v>
      </c>
      <c r="AA64">
        <v>599.13</v>
      </c>
      <c r="AB64">
        <v>0</v>
      </c>
      <c r="AC64">
        <v>0</v>
      </c>
      <c r="AD64">
        <v>0</v>
      </c>
      <c r="AE64">
        <v>63</v>
      </c>
      <c r="AF64">
        <v>0</v>
      </c>
      <c r="AG64">
        <v>0</v>
      </c>
      <c r="AH64">
        <v>0</v>
      </c>
      <c r="AI64">
        <v>9.51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0.02</v>
      </c>
      <c r="AU64" t="s">
        <v>3</v>
      </c>
      <c r="AV64">
        <v>0</v>
      </c>
      <c r="AW64">
        <v>2</v>
      </c>
      <c r="AX64">
        <v>79199293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ROUND(Y64*Source!I47,7)</f>
        <v>0.2</v>
      </c>
      <c r="CY64">
        <f t="shared" si="24"/>
        <v>599.13</v>
      </c>
      <c r="CZ64">
        <f t="shared" si="25"/>
        <v>63</v>
      </c>
      <c r="DA64">
        <f t="shared" si="26"/>
        <v>9.51</v>
      </c>
      <c r="DB64">
        <f t="shared" si="27"/>
        <v>1.26</v>
      </c>
      <c r="DC64">
        <f t="shared" si="28"/>
        <v>0</v>
      </c>
      <c r="DD64" t="s">
        <v>3</v>
      </c>
      <c r="DE64" t="s">
        <v>3</v>
      </c>
      <c r="DF64">
        <f t="shared" si="29"/>
        <v>119.83</v>
      </c>
      <c r="DG64">
        <f t="shared" si="30"/>
        <v>0</v>
      </c>
      <c r="DH64">
        <f t="shared" si="31"/>
        <v>0</v>
      </c>
      <c r="DI64">
        <f t="shared" si="22"/>
        <v>0</v>
      </c>
      <c r="DJ64">
        <f t="shared" si="32"/>
        <v>119.83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ROW(Source!A47)</f>
        <v>47</v>
      </c>
      <c r="B65">
        <v>79197129</v>
      </c>
      <c r="C65">
        <v>79198637</v>
      </c>
      <c r="D65">
        <v>60568913</v>
      </c>
      <c r="E65">
        <v>70</v>
      </c>
      <c r="F65">
        <v>1</v>
      </c>
      <c r="G65">
        <v>1</v>
      </c>
      <c r="H65">
        <v>3</v>
      </c>
      <c r="I65" t="s">
        <v>600</v>
      </c>
      <c r="J65" t="s">
        <v>3</v>
      </c>
      <c r="K65" t="s">
        <v>601</v>
      </c>
      <c r="L65">
        <v>1374</v>
      </c>
      <c r="N65">
        <v>1013</v>
      </c>
      <c r="O65" t="s">
        <v>602</v>
      </c>
      <c r="P65" t="s">
        <v>602</v>
      </c>
      <c r="Q65">
        <v>1</v>
      </c>
      <c r="W65">
        <v>0</v>
      </c>
      <c r="X65">
        <v>-1731369543</v>
      </c>
      <c r="Y65">
        <f t="shared" si="23"/>
        <v>1.03</v>
      </c>
      <c r="AA65">
        <v>9.51</v>
      </c>
      <c r="AB65">
        <v>0</v>
      </c>
      <c r="AC65">
        <v>0</v>
      </c>
      <c r="AD65">
        <v>0</v>
      </c>
      <c r="AE65">
        <v>1</v>
      </c>
      <c r="AF65">
        <v>0</v>
      </c>
      <c r="AG65">
        <v>0</v>
      </c>
      <c r="AH65">
        <v>0</v>
      </c>
      <c r="AI65">
        <v>9.51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1.03</v>
      </c>
      <c r="AU65" t="s">
        <v>3</v>
      </c>
      <c r="AV65">
        <v>0</v>
      </c>
      <c r="AW65">
        <v>2</v>
      </c>
      <c r="AX65">
        <v>79199294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ROUND(Y65*Source!I47,7)</f>
        <v>10.3</v>
      </c>
      <c r="CY65">
        <f t="shared" si="24"/>
        <v>9.51</v>
      </c>
      <c r="CZ65">
        <f t="shared" si="25"/>
        <v>1</v>
      </c>
      <c r="DA65">
        <f t="shared" si="26"/>
        <v>9.51</v>
      </c>
      <c r="DB65">
        <f t="shared" si="27"/>
        <v>1.03</v>
      </c>
      <c r="DC65">
        <f t="shared" si="28"/>
        <v>0</v>
      </c>
      <c r="DD65" t="s">
        <v>3</v>
      </c>
      <c r="DE65" t="s">
        <v>3</v>
      </c>
      <c r="DF65">
        <f t="shared" si="29"/>
        <v>97.95</v>
      </c>
      <c r="DG65">
        <f t="shared" si="30"/>
        <v>0</v>
      </c>
      <c r="DH65">
        <f t="shared" si="31"/>
        <v>0</v>
      </c>
      <c r="DI65">
        <f t="shared" si="22"/>
        <v>0</v>
      </c>
      <c r="DJ65">
        <f t="shared" si="32"/>
        <v>97.95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ROW(Source!A48)</f>
        <v>48</v>
      </c>
      <c r="B66">
        <v>79197129</v>
      </c>
      <c r="C66">
        <v>79198639</v>
      </c>
      <c r="D66">
        <v>60564024</v>
      </c>
      <c r="E66">
        <v>70</v>
      </c>
      <c r="F66">
        <v>1</v>
      </c>
      <c r="G66">
        <v>1</v>
      </c>
      <c r="H66">
        <v>1</v>
      </c>
      <c r="I66" t="s">
        <v>598</v>
      </c>
      <c r="J66" t="s">
        <v>3</v>
      </c>
      <c r="K66" t="s">
        <v>599</v>
      </c>
      <c r="L66">
        <v>1191</v>
      </c>
      <c r="N66">
        <v>1013</v>
      </c>
      <c r="O66" t="s">
        <v>544</v>
      </c>
      <c r="P66" t="s">
        <v>544</v>
      </c>
      <c r="Q66">
        <v>1</v>
      </c>
      <c r="W66">
        <v>0</v>
      </c>
      <c r="X66">
        <v>-2012709214</v>
      </c>
      <c r="Y66">
        <f>(AT66*ROUND((1.15*1.2),7))</f>
        <v>15.455999999999998</v>
      </c>
      <c r="AA66">
        <v>0</v>
      </c>
      <c r="AB66">
        <v>0</v>
      </c>
      <c r="AC66">
        <v>0</v>
      </c>
      <c r="AD66">
        <v>526.59</v>
      </c>
      <c r="AE66">
        <v>0</v>
      </c>
      <c r="AF66">
        <v>0</v>
      </c>
      <c r="AG66">
        <v>0</v>
      </c>
      <c r="AH66">
        <v>9.4</v>
      </c>
      <c r="AI66">
        <v>1</v>
      </c>
      <c r="AJ66">
        <v>1</v>
      </c>
      <c r="AK66">
        <v>1</v>
      </c>
      <c r="AL66">
        <v>56.02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11.2</v>
      </c>
      <c r="AU66" t="s">
        <v>53</v>
      </c>
      <c r="AV66">
        <v>1</v>
      </c>
      <c r="AW66">
        <v>2</v>
      </c>
      <c r="AX66">
        <v>79199295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ROUND(AT66*Source!I48*AH66*AL66,2)</f>
        <v>82569</v>
      </c>
      <c r="CV66">
        <f>ROUND(Y66*Source!I48,7)</f>
        <v>216.38399999999999</v>
      </c>
      <c r="CW66">
        <v>0</v>
      </c>
      <c r="CX66">
        <f>ROUND(Y66*Source!I48,7)</f>
        <v>216.38399999999999</v>
      </c>
      <c r="CY66">
        <f>AD66</f>
        <v>526.59</v>
      </c>
      <c r="CZ66">
        <f>AH66</f>
        <v>9.4</v>
      </c>
      <c r="DA66">
        <f>AL66</f>
        <v>56.02</v>
      </c>
      <c r="DB66">
        <f>ROUND((ROUND(AT66*CZ66,2)*ROUND((1.15*1.2),7)),6)</f>
        <v>145.28639999999999</v>
      </c>
      <c r="DC66">
        <f>ROUND((ROUND(AT66*AG66,2)*ROUND((1.15*1.2),7)),6)</f>
        <v>0</v>
      </c>
      <c r="DD66" t="s">
        <v>3</v>
      </c>
      <c r="DE66" t="s">
        <v>3</v>
      </c>
      <c r="DF66">
        <f>ROUND(ROUND(AE66,2)*CX66,2)</f>
        <v>0</v>
      </c>
      <c r="DG66">
        <f t="shared" si="30"/>
        <v>0</v>
      </c>
      <c r="DH66">
        <f t="shared" si="31"/>
        <v>0</v>
      </c>
      <c r="DI66">
        <f>ROUND(ROUND(AH66*AL66,2)*CX66,2)</f>
        <v>113945.65</v>
      </c>
      <c r="DJ66">
        <f>DI66</f>
        <v>113945.65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ROW(Source!A48)</f>
        <v>48</v>
      </c>
      <c r="B67">
        <v>79197129</v>
      </c>
      <c r="C67">
        <v>79198639</v>
      </c>
      <c r="D67">
        <v>60564180</v>
      </c>
      <c r="E67">
        <v>70</v>
      </c>
      <c r="F67">
        <v>1</v>
      </c>
      <c r="G67">
        <v>1</v>
      </c>
      <c r="H67">
        <v>1</v>
      </c>
      <c r="I67" t="s">
        <v>545</v>
      </c>
      <c r="J67" t="s">
        <v>3</v>
      </c>
      <c r="K67" t="s">
        <v>546</v>
      </c>
      <c r="L67">
        <v>1191</v>
      </c>
      <c r="N67">
        <v>1013</v>
      </c>
      <c r="O67" t="s">
        <v>544</v>
      </c>
      <c r="P67" t="s">
        <v>544</v>
      </c>
      <c r="Q67">
        <v>1</v>
      </c>
      <c r="W67">
        <v>0</v>
      </c>
      <c r="X67">
        <v>-1417349443</v>
      </c>
      <c r="Y67">
        <f>(AT67*ROUND((1.15*1.2),7))</f>
        <v>2.76E-2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56.02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0.02</v>
      </c>
      <c r="AU67" t="s">
        <v>53</v>
      </c>
      <c r="AV67">
        <v>2</v>
      </c>
      <c r="AW67">
        <v>2</v>
      </c>
      <c r="AX67">
        <v>79199296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ROUND(Y67*Source!I48,7)</f>
        <v>0.38640000000000002</v>
      </c>
      <c r="CY67">
        <f>AD67</f>
        <v>0</v>
      </c>
      <c r="CZ67">
        <f>AH67</f>
        <v>0</v>
      </c>
      <c r="DA67">
        <f>AL67</f>
        <v>1</v>
      </c>
      <c r="DB67">
        <f>ROUND((ROUND(AT67*CZ67,2)*ROUND((1.15*1.2),7)),6)</f>
        <v>0</v>
      </c>
      <c r="DC67">
        <f>ROUND((ROUND(AT67*AG67,2)*ROUND((1.15*1.2),7)),6)</f>
        <v>0</v>
      </c>
      <c r="DD67" t="s">
        <v>3</v>
      </c>
      <c r="DE67" t="s">
        <v>3</v>
      </c>
      <c r="DF67">
        <f>ROUND(ROUND(AE67,2)*CX67,2)</f>
        <v>0</v>
      </c>
      <c r="DG67">
        <f t="shared" si="30"/>
        <v>0</v>
      </c>
      <c r="DH67">
        <f>ROUND(ROUND(AG67*AK67,2)*CX67,2)</f>
        <v>0</v>
      </c>
      <c r="DI67">
        <f t="shared" ref="DI67:DI74" si="33">ROUND(ROUND(AH67,2)*CX67,2)</f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ROW(Source!A48)</f>
        <v>48</v>
      </c>
      <c r="B68">
        <v>79197129</v>
      </c>
      <c r="C68">
        <v>79198639</v>
      </c>
      <c r="D68">
        <v>60725923</v>
      </c>
      <c r="E68">
        <v>1</v>
      </c>
      <c r="F68">
        <v>1</v>
      </c>
      <c r="G68">
        <v>1</v>
      </c>
      <c r="H68">
        <v>2</v>
      </c>
      <c r="I68" t="s">
        <v>614</v>
      </c>
      <c r="J68" t="s">
        <v>615</v>
      </c>
      <c r="K68" t="s">
        <v>616</v>
      </c>
      <c r="L68">
        <v>1367</v>
      </c>
      <c r="N68">
        <v>1011</v>
      </c>
      <c r="O68" t="s">
        <v>393</v>
      </c>
      <c r="P68" t="s">
        <v>393</v>
      </c>
      <c r="Q68">
        <v>1</v>
      </c>
      <c r="W68">
        <v>0</v>
      </c>
      <c r="X68">
        <v>-430484415</v>
      </c>
      <c r="Y68">
        <f>(AT68*ROUND((1.15*1.2),7))</f>
        <v>1.38E-2</v>
      </c>
      <c r="AA68">
        <v>0</v>
      </c>
      <c r="AB68">
        <v>1937.57</v>
      </c>
      <c r="AC68">
        <v>756.27</v>
      </c>
      <c r="AD68">
        <v>0</v>
      </c>
      <c r="AE68">
        <v>0</v>
      </c>
      <c r="AF68">
        <v>115.4</v>
      </c>
      <c r="AG68">
        <v>13.5</v>
      </c>
      <c r="AH68">
        <v>0</v>
      </c>
      <c r="AI68">
        <v>1</v>
      </c>
      <c r="AJ68">
        <v>16.79</v>
      </c>
      <c r="AK68">
        <v>56.02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0.01</v>
      </c>
      <c r="AU68" t="s">
        <v>53</v>
      </c>
      <c r="AV68">
        <v>0</v>
      </c>
      <c r="AW68">
        <v>2</v>
      </c>
      <c r="AX68">
        <v>79199297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ROUND(Y68*Source!I48*DO68,7)</f>
        <v>0</v>
      </c>
      <c r="CX68">
        <f>ROUND(Y68*Source!I48,7)</f>
        <v>0.19320000000000001</v>
      </c>
      <c r="CY68">
        <f>AB68</f>
        <v>1937.57</v>
      </c>
      <c r="CZ68">
        <f>AF68</f>
        <v>115.4</v>
      </c>
      <c r="DA68">
        <f>AJ68</f>
        <v>16.79</v>
      </c>
      <c r="DB68">
        <f>ROUND((ROUND(AT68*CZ68,2)*ROUND((1.15*1.2),7)),6)</f>
        <v>1.587</v>
      </c>
      <c r="DC68">
        <f>ROUND((ROUND(AT68*AG68,2)*ROUND((1.15*1.2),7)),6)</f>
        <v>0.19320000000000001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374.34</v>
      </c>
      <c r="DH68">
        <f>ROUND(ROUND(AG68*AK68,2)*CX68,2)</f>
        <v>146.11000000000001</v>
      </c>
      <c r="DI68">
        <f t="shared" si="33"/>
        <v>0</v>
      </c>
      <c r="DJ68">
        <f>DG68</f>
        <v>374.34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ROW(Source!A48)</f>
        <v>48</v>
      </c>
      <c r="B69">
        <v>79197129</v>
      </c>
      <c r="C69">
        <v>79198639</v>
      </c>
      <c r="D69">
        <v>60726853</v>
      </c>
      <c r="E69">
        <v>1</v>
      </c>
      <c r="F69">
        <v>1</v>
      </c>
      <c r="G69">
        <v>1</v>
      </c>
      <c r="H69">
        <v>2</v>
      </c>
      <c r="I69" t="s">
        <v>587</v>
      </c>
      <c r="J69" t="s">
        <v>588</v>
      </c>
      <c r="K69" t="s">
        <v>589</v>
      </c>
      <c r="L69">
        <v>1367</v>
      </c>
      <c r="N69">
        <v>1011</v>
      </c>
      <c r="O69" t="s">
        <v>393</v>
      </c>
      <c r="P69" t="s">
        <v>393</v>
      </c>
      <c r="Q69">
        <v>1</v>
      </c>
      <c r="W69">
        <v>0</v>
      </c>
      <c r="X69">
        <v>509054691</v>
      </c>
      <c r="Y69">
        <f>(AT69*ROUND((1.15*1.2),7))</f>
        <v>1.38E-2</v>
      </c>
      <c r="AA69">
        <v>0</v>
      </c>
      <c r="AB69">
        <v>1103.27</v>
      </c>
      <c r="AC69">
        <v>649.83000000000004</v>
      </c>
      <c r="AD69">
        <v>0</v>
      </c>
      <c r="AE69">
        <v>0</v>
      </c>
      <c r="AF69">
        <v>65.709999999999994</v>
      </c>
      <c r="AG69">
        <v>11.6</v>
      </c>
      <c r="AH69">
        <v>0</v>
      </c>
      <c r="AI69">
        <v>1</v>
      </c>
      <c r="AJ69">
        <v>16.79</v>
      </c>
      <c r="AK69">
        <v>56.02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0.01</v>
      </c>
      <c r="AU69" t="s">
        <v>53</v>
      </c>
      <c r="AV69">
        <v>0</v>
      </c>
      <c r="AW69">
        <v>2</v>
      </c>
      <c r="AX69">
        <v>79199298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ROUND(Y69*Source!I48*DO69,7)</f>
        <v>0</v>
      </c>
      <c r="CX69">
        <f>ROUND(Y69*Source!I48,7)</f>
        <v>0.19320000000000001</v>
      </c>
      <c r="CY69">
        <f>AB69</f>
        <v>1103.27</v>
      </c>
      <c r="CZ69">
        <f>AF69</f>
        <v>65.709999999999994</v>
      </c>
      <c r="DA69">
        <f>AJ69</f>
        <v>16.79</v>
      </c>
      <c r="DB69">
        <f>ROUND((ROUND(AT69*CZ69,2)*ROUND((1.15*1.2),7)),6)</f>
        <v>0.91080000000000005</v>
      </c>
      <c r="DC69">
        <f>ROUND((ROUND(AT69*AG69,2)*ROUND((1.15*1.2),7)),6)</f>
        <v>0.1656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213.15</v>
      </c>
      <c r="DH69">
        <f>ROUND(ROUND(AG69*AK69,2)*CX69,2)</f>
        <v>125.55</v>
      </c>
      <c r="DI69">
        <f t="shared" si="33"/>
        <v>0</v>
      </c>
      <c r="DJ69">
        <f>DG69</f>
        <v>213.15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ROW(Source!A48)</f>
        <v>48</v>
      </c>
      <c r="B70">
        <v>79197129</v>
      </c>
      <c r="C70">
        <v>79198639</v>
      </c>
      <c r="D70">
        <v>60574756</v>
      </c>
      <c r="E70">
        <v>1</v>
      </c>
      <c r="F70">
        <v>1</v>
      </c>
      <c r="G70">
        <v>1</v>
      </c>
      <c r="H70">
        <v>3</v>
      </c>
      <c r="I70" t="s">
        <v>647</v>
      </c>
      <c r="J70" t="s">
        <v>648</v>
      </c>
      <c r="K70" t="s">
        <v>649</v>
      </c>
      <c r="L70">
        <v>1348</v>
      </c>
      <c r="N70">
        <v>1009</v>
      </c>
      <c r="O70" t="s">
        <v>63</v>
      </c>
      <c r="P70" t="s">
        <v>63</v>
      </c>
      <c r="Q70">
        <v>1000</v>
      </c>
      <c r="W70">
        <v>0</v>
      </c>
      <c r="X70">
        <v>1314668235</v>
      </c>
      <c r="Y70">
        <f>AT70</f>
        <v>8.0000000000000004E-4</v>
      </c>
      <c r="AA70">
        <v>42684.68</v>
      </c>
      <c r="AB70">
        <v>0</v>
      </c>
      <c r="AC70">
        <v>0</v>
      </c>
      <c r="AD70">
        <v>0</v>
      </c>
      <c r="AE70">
        <v>4488.3999999999996</v>
      </c>
      <c r="AF70">
        <v>0</v>
      </c>
      <c r="AG70">
        <v>0</v>
      </c>
      <c r="AH70">
        <v>0</v>
      </c>
      <c r="AI70">
        <v>9.51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8.0000000000000004E-4</v>
      </c>
      <c r="AU70" t="s">
        <v>3</v>
      </c>
      <c r="AV70">
        <v>0</v>
      </c>
      <c r="AW70">
        <v>2</v>
      </c>
      <c r="AX70">
        <v>79199299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ROUND(Y70*Source!I48,7)</f>
        <v>1.12E-2</v>
      </c>
      <c r="CY70">
        <f>AA70</f>
        <v>42684.68</v>
      </c>
      <c r="CZ70">
        <f>AE70</f>
        <v>4488.3999999999996</v>
      </c>
      <c r="DA70">
        <f>AI70</f>
        <v>9.51</v>
      </c>
      <c r="DB70">
        <f>ROUND(ROUND(AT70*CZ70,2),6)</f>
        <v>3.59</v>
      </c>
      <c r="DC70">
        <f>ROUND(ROUND(AT70*AG70,2),6)</f>
        <v>0</v>
      </c>
      <c r="DD70" t="s">
        <v>3</v>
      </c>
      <c r="DE70" t="s">
        <v>3</v>
      </c>
      <c r="DF70">
        <f>ROUND(ROUND(AE70*AI70,2)*CX70,2)</f>
        <v>478.07</v>
      </c>
      <c r="DG70">
        <f t="shared" ref="DG70:DG76" si="34">ROUND(ROUND(AF70,2)*CX70,2)</f>
        <v>0</v>
      </c>
      <c r="DH70">
        <f t="shared" ref="DH70:DH75" si="35">ROUND(ROUND(AG70,2)*CX70,2)</f>
        <v>0</v>
      </c>
      <c r="DI70">
        <f t="shared" si="33"/>
        <v>0</v>
      </c>
      <c r="DJ70">
        <f>DF70</f>
        <v>478.07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ROW(Source!A48)</f>
        <v>48</v>
      </c>
      <c r="B71">
        <v>79197129</v>
      </c>
      <c r="C71">
        <v>79198639</v>
      </c>
      <c r="D71">
        <v>60574788</v>
      </c>
      <c r="E71">
        <v>1</v>
      </c>
      <c r="F71">
        <v>1</v>
      </c>
      <c r="G71">
        <v>1</v>
      </c>
      <c r="H71">
        <v>3</v>
      </c>
      <c r="I71" t="s">
        <v>650</v>
      </c>
      <c r="J71" t="s">
        <v>651</v>
      </c>
      <c r="K71" t="s">
        <v>652</v>
      </c>
      <c r="L71">
        <v>1348</v>
      </c>
      <c r="N71">
        <v>1009</v>
      </c>
      <c r="O71" t="s">
        <v>63</v>
      </c>
      <c r="P71" t="s">
        <v>63</v>
      </c>
      <c r="Q71">
        <v>1000</v>
      </c>
      <c r="W71">
        <v>0</v>
      </c>
      <c r="X71">
        <v>-1917861384</v>
      </c>
      <c r="Y71">
        <f>AT71</f>
        <v>2.0000000000000002E-5</v>
      </c>
      <c r="AA71">
        <v>77085.3</v>
      </c>
      <c r="AB71">
        <v>0</v>
      </c>
      <c r="AC71">
        <v>0</v>
      </c>
      <c r="AD71">
        <v>0</v>
      </c>
      <c r="AE71">
        <v>8105.71</v>
      </c>
      <c r="AF71">
        <v>0</v>
      </c>
      <c r="AG71">
        <v>0</v>
      </c>
      <c r="AH71">
        <v>0</v>
      </c>
      <c r="AI71">
        <v>9.51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2.0000000000000002E-5</v>
      </c>
      <c r="AU71" t="s">
        <v>3</v>
      </c>
      <c r="AV71">
        <v>0</v>
      </c>
      <c r="AW71">
        <v>2</v>
      </c>
      <c r="AX71">
        <v>79199300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ROUND(Y71*Source!I48,7)</f>
        <v>2.7999999999999998E-4</v>
      </c>
      <c r="CY71">
        <f>AA71</f>
        <v>77085.3</v>
      </c>
      <c r="CZ71">
        <f>AE71</f>
        <v>8105.71</v>
      </c>
      <c r="DA71">
        <f>AI71</f>
        <v>9.51</v>
      </c>
      <c r="DB71">
        <f>ROUND(ROUND(AT71*CZ71,2),6)</f>
        <v>0.16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21.58</v>
      </c>
      <c r="DG71">
        <f t="shared" si="34"/>
        <v>0</v>
      </c>
      <c r="DH71">
        <f t="shared" si="35"/>
        <v>0</v>
      </c>
      <c r="DI71">
        <f t="shared" si="33"/>
        <v>0</v>
      </c>
      <c r="DJ71">
        <f>DF71</f>
        <v>21.58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ROW(Source!A48)</f>
        <v>48</v>
      </c>
      <c r="B72">
        <v>79197129</v>
      </c>
      <c r="C72">
        <v>79198639</v>
      </c>
      <c r="D72">
        <v>60576774</v>
      </c>
      <c r="E72">
        <v>1</v>
      </c>
      <c r="F72">
        <v>1</v>
      </c>
      <c r="G72">
        <v>1</v>
      </c>
      <c r="H72">
        <v>3</v>
      </c>
      <c r="I72" t="s">
        <v>653</v>
      </c>
      <c r="J72" t="s">
        <v>654</v>
      </c>
      <c r="K72" t="s">
        <v>655</v>
      </c>
      <c r="L72">
        <v>1302</v>
      </c>
      <c r="N72">
        <v>1003</v>
      </c>
      <c r="O72" t="s">
        <v>656</v>
      </c>
      <c r="P72" t="s">
        <v>656</v>
      </c>
      <c r="Q72">
        <v>10</v>
      </c>
      <c r="W72">
        <v>0</v>
      </c>
      <c r="X72">
        <v>-893440473</v>
      </c>
      <c r="Y72">
        <f>AT72</f>
        <v>2.4E-2</v>
      </c>
      <c r="AA72">
        <v>65.62</v>
      </c>
      <c r="AB72">
        <v>0</v>
      </c>
      <c r="AC72">
        <v>0</v>
      </c>
      <c r="AD72">
        <v>0</v>
      </c>
      <c r="AE72">
        <v>6.9</v>
      </c>
      <c r="AF72">
        <v>0</v>
      </c>
      <c r="AG72">
        <v>0</v>
      </c>
      <c r="AH72">
        <v>0</v>
      </c>
      <c r="AI72">
        <v>9.51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2.4E-2</v>
      </c>
      <c r="AU72" t="s">
        <v>3</v>
      </c>
      <c r="AV72">
        <v>0</v>
      </c>
      <c r="AW72">
        <v>2</v>
      </c>
      <c r="AX72">
        <v>79199301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ROUND(Y72*Source!I48,7)</f>
        <v>0.33600000000000002</v>
      </c>
      <c r="CY72">
        <f>AA72</f>
        <v>65.62</v>
      </c>
      <c r="CZ72">
        <f>AE72</f>
        <v>6.9</v>
      </c>
      <c r="DA72">
        <f>AI72</f>
        <v>9.51</v>
      </c>
      <c r="DB72">
        <f>ROUND(ROUND(AT72*CZ72,2),6)</f>
        <v>0.17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22.05</v>
      </c>
      <c r="DG72">
        <f t="shared" si="34"/>
        <v>0</v>
      </c>
      <c r="DH72">
        <f t="shared" si="35"/>
        <v>0</v>
      </c>
      <c r="DI72">
        <f t="shared" si="33"/>
        <v>0</v>
      </c>
      <c r="DJ72">
        <f>DF72</f>
        <v>22.05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ROW(Source!A48)</f>
        <v>48</v>
      </c>
      <c r="B73">
        <v>79197129</v>
      </c>
      <c r="C73">
        <v>79198639</v>
      </c>
      <c r="D73">
        <v>60621353</v>
      </c>
      <c r="E73">
        <v>1</v>
      </c>
      <c r="F73">
        <v>1</v>
      </c>
      <c r="G73">
        <v>1</v>
      </c>
      <c r="H73">
        <v>3</v>
      </c>
      <c r="I73" t="s">
        <v>657</v>
      </c>
      <c r="J73" t="s">
        <v>658</v>
      </c>
      <c r="K73" t="s">
        <v>659</v>
      </c>
      <c r="L73">
        <v>1425</v>
      </c>
      <c r="N73">
        <v>1013</v>
      </c>
      <c r="O73" t="s">
        <v>174</v>
      </c>
      <c r="P73" t="s">
        <v>174</v>
      </c>
      <c r="Q73">
        <v>1</v>
      </c>
      <c r="W73">
        <v>0</v>
      </c>
      <c r="X73">
        <v>-1865384824</v>
      </c>
      <c r="Y73">
        <f>AT73</f>
        <v>3.1E-2</v>
      </c>
      <c r="AA73">
        <v>29671.200000000001</v>
      </c>
      <c r="AB73">
        <v>0</v>
      </c>
      <c r="AC73">
        <v>0</v>
      </c>
      <c r="AD73">
        <v>0</v>
      </c>
      <c r="AE73">
        <v>3120</v>
      </c>
      <c r="AF73">
        <v>0</v>
      </c>
      <c r="AG73">
        <v>0</v>
      </c>
      <c r="AH73">
        <v>0</v>
      </c>
      <c r="AI73">
        <v>9.51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3.1E-2</v>
      </c>
      <c r="AU73" t="s">
        <v>3</v>
      </c>
      <c r="AV73">
        <v>0</v>
      </c>
      <c r="AW73">
        <v>2</v>
      </c>
      <c r="AX73">
        <v>79199302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ROUND(Y73*Source!I48,7)</f>
        <v>0.434</v>
      </c>
      <c r="CY73">
        <f>AA73</f>
        <v>29671.200000000001</v>
      </c>
      <c r="CZ73">
        <f>AE73</f>
        <v>3120</v>
      </c>
      <c r="DA73">
        <f>AI73</f>
        <v>9.51</v>
      </c>
      <c r="DB73">
        <f>ROUND(ROUND(AT73*CZ73,2),6)</f>
        <v>96.72</v>
      </c>
      <c r="DC73">
        <f>ROUND(ROUND(AT73*AG73,2),6)</f>
        <v>0</v>
      </c>
      <c r="DD73" t="s">
        <v>3</v>
      </c>
      <c r="DE73" t="s">
        <v>3</v>
      </c>
      <c r="DF73">
        <f>ROUND(ROUND(AE73*AI73,2)*CX73,2)</f>
        <v>12877.3</v>
      </c>
      <c r="DG73">
        <f t="shared" si="34"/>
        <v>0</v>
      </c>
      <c r="DH73">
        <f t="shared" si="35"/>
        <v>0</v>
      </c>
      <c r="DI73">
        <f t="shared" si="33"/>
        <v>0</v>
      </c>
      <c r="DJ73">
        <f>DF73</f>
        <v>12877.3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ROW(Source!A48)</f>
        <v>48</v>
      </c>
      <c r="B74">
        <v>79197129</v>
      </c>
      <c r="C74">
        <v>79198639</v>
      </c>
      <c r="D74">
        <v>60568913</v>
      </c>
      <c r="E74">
        <v>70</v>
      </c>
      <c r="F74">
        <v>1</v>
      </c>
      <c r="G74">
        <v>1</v>
      </c>
      <c r="H74">
        <v>3</v>
      </c>
      <c r="I74" t="s">
        <v>600</v>
      </c>
      <c r="J74" t="s">
        <v>3</v>
      </c>
      <c r="K74" t="s">
        <v>601</v>
      </c>
      <c r="L74">
        <v>1374</v>
      </c>
      <c r="N74">
        <v>1013</v>
      </c>
      <c r="O74" t="s">
        <v>602</v>
      </c>
      <c r="P74" t="s">
        <v>602</v>
      </c>
      <c r="Q74">
        <v>1</v>
      </c>
      <c r="W74">
        <v>0</v>
      </c>
      <c r="X74">
        <v>-1731369543</v>
      </c>
      <c r="Y74">
        <f>AT74</f>
        <v>2.11</v>
      </c>
      <c r="AA74">
        <v>9.51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0</v>
      </c>
      <c r="AH74">
        <v>0</v>
      </c>
      <c r="AI74">
        <v>9.51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2.11</v>
      </c>
      <c r="AU74" t="s">
        <v>3</v>
      </c>
      <c r="AV74">
        <v>0</v>
      </c>
      <c r="AW74">
        <v>2</v>
      </c>
      <c r="AX74">
        <v>79199303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ROUND(Y74*Source!I48,7)</f>
        <v>29.54</v>
      </c>
      <c r="CY74">
        <f>AA74</f>
        <v>9.51</v>
      </c>
      <c r="CZ74">
        <f>AE74</f>
        <v>1</v>
      </c>
      <c r="DA74">
        <f>AI74</f>
        <v>9.51</v>
      </c>
      <c r="DB74">
        <f>ROUND(ROUND(AT74*CZ74,2),6)</f>
        <v>2.11</v>
      </c>
      <c r="DC74">
        <f>ROUND(ROUND(AT74*AG74,2),6)</f>
        <v>0</v>
      </c>
      <c r="DD74" t="s">
        <v>3</v>
      </c>
      <c r="DE74" t="s">
        <v>3</v>
      </c>
      <c r="DF74">
        <f>ROUND(ROUND(AE74*AI74,2)*CX74,2)</f>
        <v>280.93</v>
      </c>
      <c r="DG74">
        <f t="shared" si="34"/>
        <v>0</v>
      </c>
      <c r="DH74">
        <f t="shared" si="35"/>
        <v>0</v>
      </c>
      <c r="DI74">
        <f t="shared" si="33"/>
        <v>0</v>
      </c>
      <c r="DJ74">
        <f>DF74</f>
        <v>280.93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ROW(Source!A49)</f>
        <v>49</v>
      </c>
      <c r="B75">
        <v>79197129</v>
      </c>
      <c r="C75">
        <v>79198641</v>
      </c>
      <c r="D75">
        <v>60564024</v>
      </c>
      <c r="E75">
        <v>70</v>
      </c>
      <c r="F75">
        <v>1</v>
      </c>
      <c r="G75">
        <v>1</v>
      </c>
      <c r="H75">
        <v>1</v>
      </c>
      <c r="I75" t="s">
        <v>598</v>
      </c>
      <c r="J75" t="s">
        <v>3</v>
      </c>
      <c r="K75" t="s">
        <v>599</v>
      </c>
      <c r="L75">
        <v>1191</v>
      </c>
      <c r="N75">
        <v>1013</v>
      </c>
      <c r="O75" t="s">
        <v>544</v>
      </c>
      <c r="P75" t="s">
        <v>544</v>
      </c>
      <c r="Q75">
        <v>1</v>
      </c>
      <c r="W75">
        <v>0</v>
      </c>
      <c r="X75">
        <v>-2012709214</v>
      </c>
      <c r="Y75">
        <f>(AT75*ROUND((1.35*1.2),7))</f>
        <v>22.1616</v>
      </c>
      <c r="AA75">
        <v>0</v>
      </c>
      <c r="AB75">
        <v>0</v>
      </c>
      <c r="AC75">
        <v>0</v>
      </c>
      <c r="AD75">
        <v>526.59</v>
      </c>
      <c r="AE75">
        <v>0</v>
      </c>
      <c r="AF75">
        <v>0</v>
      </c>
      <c r="AG75">
        <v>0</v>
      </c>
      <c r="AH75">
        <v>9.4</v>
      </c>
      <c r="AI75">
        <v>1</v>
      </c>
      <c r="AJ75">
        <v>1</v>
      </c>
      <c r="AK75">
        <v>1</v>
      </c>
      <c r="AL75">
        <v>56.02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13.68</v>
      </c>
      <c r="AU75" t="s">
        <v>132</v>
      </c>
      <c r="AV75">
        <v>1</v>
      </c>
      <c r="AW75">
        <v>2</v>
      </c>
      <c r="AX75">
        <v>79199304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ROUND(AT75*Source!I49*AH75*AL75,2)</f>
        <v>28814.9</v>
      </c>
      <c r="CV75">
        <f>ROUND(Y75*Source!I49,7)</f>
        <v>88.6464</v>
      </c>
      <c r="CW75">
        <v>0</v>
      </c>
      <c r="CX75">
        <f>ROUND(Y75*Source!I49,7)</f>
        <v>88.6464</v>
      </c>
      <c r="CY75">
        <f>AD75</f>
        <v>526.59</v>
      </c>
      <c r="CZ75">
        <f>AH75</f>
        <v>9.4</v>
      </c>
      <c r="DA75">
        <f>AL75</f>
        <v>56.02</v>
      </c>
      <c r="DB75">
        <f>ROUND((ROUND(AT75*CZ75,2)*ROUND((1.35*1.2),7)),6)</f>
        <v>208.3158</v>
      </c>
      <c r="DC75">
        <f>ROUND((ROUND(AT75*AG75,2)*ROUND((1.35*1.2),7)),6)</f>
        <v>0</v>
      </c>
      <c r="DD75" t="s">
        <v>3</v>
      </c>
      <c r="DE75" t="s">
        <v>3</v>
      </c>
      <c r="DF75">
        <f>ROUND(ROUND(AE75,2)*CX75,2)</f>
        <v>0</v>
      </c>
      <c r="DG75">
        <f t="shared" si="34"/>
        <v>0</v>
      </c>
      <c r="DH75">
        <f t="shared" si="35"/>
        <v>0</v>
      </c>
      <c r="DI75">
        <f>ROUND(ROUND(AH75*AL75,2)*CX75,2)</f>
        <v>46680.31</v>
      </c>
      <c r="DJ75">
        <f>DI75</f>
        <v>46680.31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ROW(Source!A49)</f>
        <v>49</v>
      </c>
      <c r="B76">
        <v>79197129</v>
      </c>
      <c r="C76">
        <v>79198641</v>
      </c>
      <c r="D76">
        <v>60564180</v>
      </c>
      <c r="E76">
        <v>70</v>
      </c>
      <c r="F76">
        <v>1</v>
      </c>
      <c r="G76">
        <v>1</v>
      </c>
      <c r="H76">
        <v>1</v>
      </c>
      <c r="I76" t="s">
        <v>545</v>
      </c>
      <c r="J76" t="s">
        <v>3</v>
      </c>
      <c r="K76" t="s">
        <v>546</v>
      </c>
      <c r="L76">
        <v>1191</v>
      </c>
      <c r="N76">
        <v>1013</v>
      </c>
      <c r="O76" t="s">
        <v>544</v>
      </c>
      <c r="P76" t="s">
        <v>544</v>
      </c>
      <c r="Q76">
        <v>1</v>
      </c>
      <c r="W76">
        <v>0</v>
      </c>
      <c r="X76">
        <v>-1417349443</v>
      </c>
      <c r="Y76">
        <f>(AT76*ROUND((1.35*1.2),7))</f>
        <v>9.9467999999999996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56.02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6.14</v>
      </c>
      <c r="AU76" t="s">
        <v>132</v>
      </c>
      <c r="AV76">
        <v>2</v>
      </c>
      <c r="AW76">
        <v>2</v>
      </c>
      <c r="AX76">
        <v>79199305</v>
      </c>
      <c r="AY76">
        <v>1</v>
      </c>
      <c r="AZ76">
        <v>0</v>
      </c>
      <c r="BA76">
        <v>77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ROUND(Y76*Source!I49,7)</f>
        <v>39.787199999999999</v>
      </c>
      <c r="CY76">
        <f>AD76</f>
        <v>0</v>
      </c>
      <c r="CZ76">
        <f>AH76</f>
        <v>0</v>
      </c>
      <c r="DA76">
        <f>AL76</f>
        <v>1</v>
      </c>
      <c r="DB76">
        <f>ROUND((ROUND(AT76*CZ76,2)*ROUND((1.35*1.2),7)),6)</f>
        <v>0</v>
      </c>
      <c r="DC76">
        <f>ROUND((ROUND(AT76*AG76,2)*ROUND((1.35*1.2),7)),6)</f>
        <v>0</v>
      </c>
      <c r="DD76" t="s">
        <v>3</v>
      </c>
      <c r="DE76" t="s">
        <v>3</v>
      </c>
      <c r="DF76">
        <f>ROUND(ROUND(AE76,2)*CX76,2)</f>
        <v>0</v>
      </c>
      <c r="DG76">
        <f t="shared" si="34"/>
        <v>0</v>
      </c>
      <c r="DH76">
        <f>ROUND(ROUND(AG76*AK76,2)*CX76,2)</f>
        <v>0</v>
      </c>
      <c r="DI76">
        <f t="shared" ref="DI76:DI84" si="36">ROUND(ROUND(AH76,2)*CX76,2)</f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ROW(Source!A49)</f>
        <v>49</v>
      </c>
      <c r="B77">
        <v>79197129</v>
      </c>
      <c r="C77">
        <v>79198641</v>
      </c>
      <c r="D77">
        <v>60725923</v>
      </c>
      <c r="E77">
        <v>1</v>
      </c>
      <c r="F77">
        <v>1</v>
      </c>
      <c r="G77">
        <v>1</v>
      </c>
      <c r="H77">
        <v>2</v>
      </c>
      <c r="I77" t="s">
        <v>614</v>
      </c>
      <c r="J77" t="s">
        <v>615</v>
      </c>
      <c r="K77" t="s">
        <v>616</v>
      </c>
      <c r="L77">
        <v>1367</v>
      </c>
      <c r="N77">
        <v>1011</v>
      </c>
      <c r="O77" t="s">
        <v>393</v>
      </c>
      <c r="P77" t="s">
        <v>393</v>
      </c>
      <c r="Q77">
        <v>1</v>
      </c>
      <c r="W77">
        <v>0</v>
      </c>
      <c r="X77">
        <v>-430484415</v>
      </c>
      <c r="Y77">
        <f>(AT77*ROUND((1.35*1.2),7))</f>
        <v>8.1000000000000016E-2</v>
      </c>
      <c r="AA77">
        <v>0</v>
      </c>
      <c r="AB77">
        <v>1937.57</v>
      </c>
      <c r="AC77">
        <v>756.27</v>
      </c>
      <c r="AD77">
        <v>0</v>
      </c>
      <c r="AE77">
        <v>0</v>
      </c>
      <c r="AF77">
        <v>115.4</v>
      </c>
      <c r="AG77">
        <v>13.5</v>
      </c>
      <c r="AH77">
        <v>0</v>
      </c>
      <c r="AI77">
        <v>1</v>
      </c>
      <c r="AJ77">
        <v>16.79</v>
      </c>
      <c r="AK77">
        <v>56.02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0.05</v>
      </c>
      <c r="AU77" t="s">
        <v>132</v>
      </c>
      <c r="AV77">
        <v>0</v>
      </c>
      <c r="AW77">
        <v>2</v>
      </c>
      <c r="AX77">
        <v>79199306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ROUND(Y77*Source!I49*DO77,7)</f>
        <v>0</v>
      </c>
      <c r="CX77">
        <f>ROUND(Y77*Source!I49,7)</f>
        <v>0.32400000000000001</v>
      </c>
      <c r="CY77">
        <f>AB77</f>
        <v>1937.57</v>
      </c>
      <c r="CZ77">
        <f>AF77</f>
        <v>115.4</v>
      </c>
      <c r="DA77">
        <f>AJ77</f>
        <v>16.79</v>
      </c>
      <c r="DB77">
        <f>ROUND((ROUND(AT77*CZ77,2)*ROUND((1.35*1.2),7)),6)</f>
        <v>9.3474000000000004</v>
      </c>
      <c r="DC77">
        <f>ROUND((ROUND(AT77*AG77,2)*ROUND((1.35*1.2),7)),6)</f>
        <v>1.1015999999999999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627.77</v>
      </c>
      <c r="DH77">
        <f>ROUND(ROUND(AG77*AK77,2)*CX77,2)</f>
        <v>245.03</v>
      </c>
      <c r="DI77">
        <f t="shared" si="36"/>
        <v>0</v>
      </c>
      <c r="DJ77">
        <f>DG77</f>
        <v>627.77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ROW(Source!A49)</f>
        <v>49</v>
      </c>
      <c r="B78">
        <v>79197129</v>
      </c>
      <c r="C78">
        <v>79198641</v>
      </c>
      <c r="D78">
        <v>60726147</v>
      </c>
      <c r="E78">
        <v>1</v>
      </c>
      <c r="F78">
        <v>1</v>
      </c>
      <c r="G78">
        <v>1</v>
      </c>
      <c r="H78">
        <v>2</v>
      </c>
      <c r="I78" t="s">
        <v>660</v>
      </c>
      <c r="J78" t="s">
        <v>661</v>
      </c>
      <c r="K78" t="s">
        <v>662</v>
      </c>
      <c r="L78">
        <v>1367</v>
      </c>
      <c r="N78">
        <v>1011</v>
      </c>
      <c r="O78" t="s">
        <v>393</v>
      </c>
      <c r="P78" t="s">
        <v>393</v>
      </c>
      <c r="Q78">
        <v>1</v>
      </c>
      <c r="W78">
        <v>0</v>
      </c>
      <c r="X78">
        <v>509090348</v>
      </c>
      <c r="Y78">
        <f>(AT78*ROUND((1.35*1.2),7))</f>
        <v>9.7848000000000006</v>
      </c>
      <c r="AA78">
        <v>0</v>
      </c>
      <c r="AB78">
        <v>2395.9299999999998</v>
      </c>
      <c r="AC78">
        <v>756.27</v>
      </c>
      <c r="AD78">
        <v>0</v>
      </c>
      <c r="AE78">
        <v>0</v>
      </c>
      <c r="AF78">
        <v>142.69999999999999</v>
      </c>
      <c r="AG78">
        <v>13.5</v>
      </c>
      <c r="AH78">
        <v>0</v>
      </c>
      <c r="AI78">
        <v>1</v>
      </c>
      <c r="AJ78">
        <v>16.79</v>
      </c>
      <c r="AK78">
        <v>56.02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6.04</v>
      </c>
      <c r="AU78" t="s">
        <v>132</v>
      </c>
      <c r="AV78">
        <v>0</v>
      </c>
      <c r="AW78">
        <v>2</v>
      </c>
      <c r="AX78">
        <v>79199307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ROUND(Y78*Source!I49*DO78,7)</f>
        <v>0</v>
      </c>
      <c r="CX78">
        <f>ROUND(Y78*Source!I49,7)</f>
        <v>39.139200000000002</v>
      </c>
      <c r="CY78">
        <f>AB78</f>
        <v>2395.9299999999998</v>
      </c>
      <c r="CZ78">
        <f>AF78</f>
        <v>142.69999999999999</v>
      </c>
      <c r="DA78">
        <f>AJ78</f>
        <v>16.79</v>
      </c>
      <c r="DB78">
        <f>ROUND((ROUND(AT78*CZ78,2)*ROUND((1.35*1.2),7)),6)</f>
        <v>1396.2942</v>
      </c>
      <c r="DC78">
        <f>ROUND((ROUND(AT78*AG78,2)*ROUND((1.35*1.2),7)),6)</f>
        <v>132.09479999999999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93774.78</v>
      </c>
      <c r="DH78">
        <f>ROUND(ROUND(AG78*AK78,2)*CX78,2)</f>
        <v>29599.8</v>
      </c>
      <c r="DI78">
        <f t="shared" si="36"/>
        <v>0</v>
      </c>
      <c r="DJ78">
        <f>DG78</f>
        <v>93774.78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ROW(Source!A49)</f>
        <v>49</v>
      </c>
      <c r="B79">
        <v>79197129</v>
      </c>
      <c r="C79">
        <v>79198641</v>
      </c>
      <c r="D79">
        <v>60726853</v>
      </c>
      <c r="E79">
        <v>1</v>
      </c>
      <c r="F79">
        <v>1</v>
      </c>
      <c r="G79">
        <v>1</v>
      </c>
      <c r="H79">
        <v>2</v>
      </c>
      <c r="I79" t="s">
        <v>587</v>
      </c>
      <c r="J79" t="s">
        <v>588</v>
      </c>
      <c r="K79" t="s">
        <v>589</v>
      </c>
      <c r="L79">
        <v>1367</v>
      </c>
      <c r="N79">
        <v>1011</v>
      </c>
      <c r="O79" t="s">
        <v>393</v>
      </c>
      <c r="P79" t="s">
        <v>393</v>
      </c>
      <c r="Q79">
        <v>1</v>
      </c>
      <c r="W79">
        <v>0</v>
      </c>
      <c r="X79">
        <v>509054691</v>
      </c>
      <c r="Y79">
        <f>(AT79*ROUND((1.35*1.2),7))</f>
        <v>8.1000000000000016E-2</v>
      </c>
      <c r="AA79">
        <v>0</v>
      </c>
      <c r="AB79">
        <v>1103.27</v>
      </c>
      <c r="AC79">
        <v>649.83000000000004</v>
      </c>
      <c r="AD79">
        <v>0</v>
      </c>
      <c r="AE79">
        <v>0</v>
      </c>
      <c r="AF79">
        <v>65.709999999999994</v>
      </c>
      <c r="AG79">
        <v>11.6</v>
      </c>
      <c r="AH79">
        <v>0</v>
      </c>
      <c r="AI79">
        <v>1</v>
      </c>
      <c r="AJ79">
        <v>16.79</v>
      </c>
      <c r="AK79">
        <v>56.02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0.05</v>
      </c>
      <c r="AU79" t="s">
        <v>132</v>
      </c>
      <c r="AV79">
        <v>0</v>
      </c>
      <c r="AW79">
        <v>2</v>
      </c>
      <c r="AX79">
        <v>79199308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ROUND(Y79*Source!I49*DO79,7)</f>
        <v>0</v>
      </c>
      <c r="CX79">
        <f>ROUND(Y79*Source!I49,7)</f>
        <v>0.32400000000000001</v>
      </c>
      <c r="CY79">
        <f>AB79</f>
        <v>1103.27</v>
      </c>
      <c r="CZ79">
        <f>AF79</f>
        <v>65.709999999999994</v>
      </c>
      <c r="DA79">
        <f>AJ79</f>
        <v>16.79</v>
      </c>
      <c r="DB79">
        <f>ROUND((ROUND(AT79*CZ79,2)*ROUND((1.35*1.2),7)),6)</f>
        <v>5.3297999999999996</v>
      </c>
      <c r="DC79">
        <f>ROUND((ROUND(AT79*AG79,2)*ROUND((1.35*1.2),7)),6)</f>
        <v>0.93959999999999999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357.46</v>
      </c>
      <c r="DH79">
        <f>ROUND(ROUND(AG79*AK79,2)*CX79,2)</f>
        <v>210.54</v>
      </c>
      <c r="DI79">
        <f t="shared" si="36"/>
        <v>0</v>
      </c>
      <c r="DJ79">
        <f>DG79</f>
        <v>357.46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ROW(Source!A49)</f>
        <v>49</v>
      </c>
      <c r="B80">
        <v>79197129</v>
      </c>
      <c r="C80">
        <v>79198641</v>
      </c>
      <c r="D80">
        <v>60574756</v>
      </c>
      <c r="E80">
        <v>1</v>
      </c>
      <c r="F80">
        <v>1</v>
      </c>
      <c r="G80">
        <v>1</v>
      </c>
      <c r="H80">
        <v>3</v>
      </c>
      <c r="I80" t="s">
        <v>647</v>
      </c>
      <c r="J80" t="s">
        <v>648</v>
      </c>
      <c r="K80" t="s">
        <v>649</v>
      </c>
      <c r="L80">
        <v>1348</v>
      </c>
      <c r="N80">
        <v>1009</v>
      </c>
      <c r="O80" t="s">
        <v>63</v>
      </c>
      <c r="P80" t="s">
        <v>63</v>
      </c>
      <c r="Q80">
        <v>1000</v>
      </c>
      <c r="W80">
        <v>0</v>
      </c>
      <c r="X80">
        <v>1314668235</v>
      </c>
      <c r="Y80">
        <f>AT80</f>
        <v>2.0000000000000001E-4</v>
      </c>
      <c r="AA80">
        <v>42684.68</v>
      </c>
      <c r="AB80">
        <v>0</v>
      </c>
      <c r="AC80">
        <v>0</v>
      </c>
      <c r="AD80">
        <v>0</v>
      </c>
      <c r="AE80">
        <v>4488.3999999999996</v>
      </c>
      <c r="AF80">
        <v>0</v>
      </c>
      <c r="AG80">
        <v>0</v>
      </c>
      <c r="AH80">
        <v>0</v>
      </c>
      <c r="AI80">
        <v>9.51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2.0000000000000001E-4</v>
      </c>
      <c r="AU80" t="s">
        <v>3</v>
      </c>
      <c r="AV80">
        <v>0</v>
      </c>
      <c r="AW80">
        <v>2</v>
      </c>
      <c r="AX80">
        <v>79199309</v>
      </c>
      <c r="AY80">
        <v>1</v>
      </c>
      <c r="AZ80">
        <v>0</v>
      </c>
      <c r="BA80">
        <v>81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ROUND(Y80*Source!I49,7)</f>
        <v>8.0000000000000004E-4</v>
      </c>
      <c r="CY80">
        <f>AA80</f>
        <v>42684.68</v>
      </c>
      <c r="CZ80">
        <f>AE80</f>
        <v>4488.3999999999996</v>
      </c>
      <c r="DA80">
        <f>AI80</f>
        <v>9.51</v>
      </c>
      <c r="DB80">
        <f>ROUND(ROUND(AT80*CZ80,2),6)</f>
        <v>0.9</v>
      </c>
      <c r="DC80">
        <f>ROUND(ROUND(AT80*AG80,2),6)</f>
        <v>0</v>
      </c>
      <c r="DD80" t="s">
        <v>3</v>
      </c>
      <c r="DE80" t="s">
        <v>3</v>
      </c>
      <c r="DF80">
        <f>ROUND(ROUND(AE80*AI80,2)*CX80,2)</f>
        <v>34.15</v>
      </c>
      <c r="DG80">
        <f t="shared" ref="DG80:DG86" si="37">ROUND(ROUND(AF80,2)*CX80,2)</f>
        <v>0</v>
      </c>
      <c r="DH80">
        <f t="shared" ref="DH80:DH85" si="38">ROUND(ROUND(AG80,2)*CX80,2)</f>
        <v>0</v>
      </c>
      <c r="DI80">
        <f t="shared" si="36"/>
        <v>0</v>
      </c>
      <c r="DJ80">
        <f>DF80</f>
        <v>34.15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ROW(Source!A49)</f>
        <v>49</v>
      </c>
      <c r="B81">
        <v>79197129</v>
      </c>
      <c r="C81">
        <v>79198641</v>
      </c>
      <c r="D81">
        <v>60574788</v>
      </c>
      <c r="E81">
        <v>1</v>
      </c>
      <c r="F81">
        <v>1</v>
      </c>
      <c r="G81">
        <v>1</v>
      </c>
      <c r="H81">
        <v>3</v>
      </c>
      <c r="I81" t="s">
        <v>650</v>
      </c>
      <c r="J81" t="s">
        <v>651</v>
      </c>
      <c r="K81" t="s">
        <v>652</v>
      </c>
      <c r="L81">
        <v>1348</v>
      </c>
      <c r="N81">
        <v>1009</v>
      </c>
      <c r="O81" t="s">
        <v>63</v>
      </c>
      <c r="P81" t="s">
        <v>63</v>
      </c>
      <c r="Q81">
        <v>1000</v>
      </c>
      <c r="W81">
        <v>0</v>
      </c>
      <c r="X81">
        <v>-1917861384</v>
      </c>
      <c r="Y81">
        <f>AT81</f>
        <v>1.0000000000000001E-5</v>
      </c>
      <c r="AA81">
        <v>77085.3</v>
      </c>
      <c r="AB81">
        <v>0</v>
      </c>
      <c r="AC81">
        <v>0</v>
      </c>
      <c r="AD81">
        <v>0</v>
      </c>
      <c r="AE81">
        <v>8105.71</v>
      </c>
      <c r="AF81">
        <v>0</v>
      </c>
      <c r="AG81">
        <v>0</v>
      </c>
      <c r="AH81">
        <v>0</v>
      </c>
      <c r="AI81">
        <v>9.51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1.0000000000000001E-5</v>
      </c>
      <c r="AU81" t="s">
        <v>3</v>
      </c>
      <c r="AV81">
        <v>0</v>
      </c>
      <c r="AW81">
        <v>2</v>
      </c>
      <c r="AX81">
        <v>79199310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ROUND(Y81*Source!I49,7)</f>
        <v>4.0000000000000003E-5</v>
      </c>
      <c r="CY81">
        <f>AA81</f>
        <v>77085.3</v>
      </c>
      <c r="CZ81">
        <f>AE81</f>
        <v>8105.71</v>
      </c>
      <c r="DA81">
        <f>AI81</f>
        <v>9.51</v>
      </c>
      <c r="DB81">
        <f>ROUND(ROUND(AT81*CZ81,2),6)</f>
        <v>0.08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3.08</v>
      </c>
      <c r="DG81">
        <f t="shared" si="37"/>
        <v>0</v>
      </c>
      <c r="DH81">
        <f t="shared" si="38"/>
        <v>0</v>
      </c>
      <c r="DI81">
        <f t="shared" si="36"/>
        <v>0</v>
      </c>
      <c r="DJ81">
        <f>DF81</f>
        <v>3.08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ROW(Source!A49)</f>
        <v>49</v>
      </c>
      <c r="B82">
        <v>79197129</v>
      </c>
      <c r="C82">
        <v>79198641</v>
      </c>
      <c r="D82">
        <v>60574883</v>
      </c>
      <c r="E82">
        <v>1</v>
      </c>
      <c r="F82">
        <v>1</v>
      </c>
      <c r="G82">
        <v>1</v>
      </c>
      <c r="H82">
        <v>3</v>
      </c>
      <c r="I82" t="s">
        <v>663</v>
      </c>
      <c r="J82" t="s">
        <v>664</v>
      </c>
      <c r="K82" t="s">
        <v>665</v>
      </c>
      <c r="L82">
        <v>1346</v>
      </c>
      <c r="N82">
        <v>1009</v>
      </c>
      <c r="O82" t="s">
        <v>279</v>
      </c>
      <c r="P82" t="s">
        <v>279</v>
      </c>
      <c r="Q82">
        <v>1</v>
      </c>
      <c r="W82">
        <v>0</v>
      </c>
      <c r="X82">
        <v>-2118006079</v>
      </c>
      <c r="Y82">
        <f>AT82</f>
        <v>3.6</v>
      </c>
      <c r="AA82">
        <v>57.92</v>
      </c>
      <c r="AB82">
        <v>0</v>
      </c>
      <c r="AC82">
        <v>0</v>
      </c>
      <c r="AD82">
        <v>0</v>
      </c>
      <c r="AE82">
        <v>6.09</v>
      </c>
      <c r="AF82">
        <v>0</v>
      </c>
      <c r="AG82">
        <v>0</v>
      </c>
      <c r="AH82">
        <v>0</v>
      </c>
      <c r="AI82">
        <v>9.51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3.6</v>
      </c>
      <c r="AU82" t="s">
        <v>3</v>
      </c>
      <c r="AV82">
        <v>0</v>
      </c>
      <c r="AW82">
        <v>2</v>
      </c>
      <c r="AX82">
        <v>79199311</v>
      </c>
      <c r="AY82">
        <v>1</v>
      </c>
      <c r="AZ82">
        <v>0</v>
      </c>
      <c r="BA82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ROUND(Y82*Source!I49,7)</f>
        <v>14.4</v>
      </c>
      <c r="CY82">
        <f>AA82</f>
        <v>57.92</v>
      </c>
      <c r="CZ82">
        <f>AE82</f>
        <v>6.09</v>
      </c>
      <c r="DA82">
        <f>AI82</f>
        <v>9.51</v>
      </c>
      <c r="DB82">
        <f>ROUND(ROUND(AT82*CZ82,2),6)</f>
        <v>21.92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834.05</v>
      </c>
      <c r="DG82">
        <f t="shared" si="37"/>
        <v>0</v>
      </c>
      <c r="DH82">
        <f t="shared" si="38"/>
        <v>0</v>
      </c>
      <c r="DI82">
        <f t="shared" si="36"/>
        <v>0</v>
      </c>
      <c r="DJ82">
        <f>DF82</f>
        <v>834.05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ROW(Source!A49)</f>
        <v>49</v>
      </c>
      <c r="B83">
        <v>79197129</v>
      </c>
      <c r="C83">
        <v>79198641</v>
      </c>
      <c r="D83">
        <v>60576774</v>
      </c>
      <c r="E83">
        <v>1</v>
      </c>
      <c r="F83">
        <v>1</v>
      </c>
      <c r="G83">
        <v>1</v>
      </c>
      <c r="H83">
        <v>3</v>
      </c>
      <c r="I83" t="s">
        <v>653</v>
      </c>
      <c r="J83" t="s">
        <v>654</v>
      </c>
      <c r="K83" t="s">
        <v>655</v>
      </c>
      <c r="L83">
        <v>1302</v>
      </c>
      <c r="N83">
        <v>1003</v>
      </c>
      <c r="O83" t="s">
        <v>656</v>
      </c>
      <c r="P83" t="s">
        <v>656</v>
      </c>
      <c r="Q83">
        <v>10</v>
      </c>
      <c r="W83">
        <v>0</v>
      </c>
      <c r="X83">
        <v>-893440473</v>
      </c>
      <c r="Y83">
        <f>AT83</f>
        <v>0.24</v>
      </c>
      <c r="AA83">
        <v>65.62</v>
      </c>
      <c r="AB83">
        <v>0</v>
      </c>
      <c r="AC83">
        <v>0</v>
      </c>
      <c r="AD83">
        <v>0</v>
      </c>
      <c r="AE83">
        <v>6.9</v>
      </c>
      <c r="AF83">
        <v>0</v>
      </c>
      <c r="AG83">
        <v>0</v>
      </c>
      <c r="AH83">
        <v>0</v>
      </c>
      <c r="AI83">
        <v>9.51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0.24</v>
      </c>
      <c r="AU83" t="s">
        <v>3</v>
      </c>
      <c r="AV83">
        <v>0</v>
      </c>
      <c r="AW83">
        <v>2</v>
      </c>
      <c r="AX83">
        <v>79199312</v>
      </c>
      <c r="AY83">
        <v>1</v>
      </c>
      <c r="AZ83">
        <v>0</v>
      </c>
      <c r="BA83">
        <v>84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ROUND(Y83*Source!I49,7)</f>
        <v>0.96</v>
      </c>
      <c r="CY83">
        <f>AA83</f>
        <v>65.62</v>
      </c>
      <c r="CZ83">
        <f>AE83</f>
        <v>6.9</v>
      </c>
      <c r="DA83">
        <f>AI83</f>
        <v>9.51</v>
      </c>
      <c r="DB83">
        <f>ROUND(ROUND(AT83*CZ83,2),6)</f>
        <v>1.66</v>
      </c>
      <c r="DC83">
        <f>ROUND(ROUND(AT83*AG83,2),6)</f>
        <v>0</v>
      </c>
      <c r="DD83" t="s">
        <v>3</v>
      </c>
      <c r="DE83" t="s">
        <v>3</v>
      </c>
      <c r="DF83">
        <f>ROUND(ROUND(AE83*AI83,2)*CX83,2)</f>
        <v>63</v>
      </c>
      <c r="DG83">
        <f t="shared" si="37"/>
        <v>0</v>
      </c>
      <c r="DH83">
        <f t="shared" si="38"/>
        <v>0</v>
      </c>
      <c r="DI83">
        <f t="shared" si="36"/>
        <v>0</v>
      </c>
      <c r="DJ83">
        <f>DF83</f>
        <v>63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ROW(Source!A49)</f>
        <v>49</v>
      </c>
      <c r="B84">
        <v>79197129</v>
      </c>
      <c r="C84">
        <v>79198641</v>
      </c>
      <c r="D84">
        <v>60568913</v>
      </c>
      <c r="E84">
        <v>70</v>
      </c>
      <c r="F84">
        <v>1</v>
      </c>
      <c r="G84">
        <v>1</v>
      </c>
      <c r="H84">
        <v>3</v>
      </c>
      <c r="I84" t="s">
        <v>600</v>
      </c>
      <c r="J84" t="s">
        <v>3</v>
      </c>
      <c r="K84" t="s">
        <v>601</v>
      </c>
      <c r="L84">
        <v>1374</v>
      </c>
      <c r="N84">
        <v>1013</v>
      </c>
      <c r="O84" t="s">
        <v>602</v>
      </c>
      <c r="P84" t="s">
        <v>602</v>
      </c>
      <c r="Q84">
        <v>1</v>
      </c>
      <c r="W84">
        <v>0</v>
      </c>
      <c r="X84">
        <v>-1731369543</v>
      </c>
      <c r="Y84">
        <f>AT84</f>
        <v>2.57</v>
      </c>
      <c r="AA84">
        <v>9.51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9.51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2.57</v>
      </c>
      <c r="AU84" t="s">
        <v>3</v>
      </c>
      <c r="AV84">
        <v>0</v>
      </c>
      <c r="AW84">
        <v>2</v>
      </c>
      <c r="AX84">
        <v>79199313</v>
      </c>
      <c r="AY84">
        <v>1</v>
      </c>
      <c r="AZ84">
        <v>0</v>
      </c>
      <c r="BA84">
        <v>85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ROUND(Y84*Source!I49,7)</f>
        <v>10.28</v>
      </c>
      <c r="CY84">
        <f>AA84</f>
        <v>9.51</v>
      </c>
      <c r="CZ84">
        <f>AE84</f>
        <v>1</v>
      </c>
      <c r="DA84">
        <f>AI84</f>
        <v>9.51</v>
      </c>
      <c r="DB84">
        <f>ROUND(ROUND(AT84*CZ84,2),6)</f>
        <v>2.57</v>
      </c>
      <c r="DC84">
        <f>ROUND(ROUND(AT84*AG84,2),6)</f>
        <v>0</v>
      </c>
      <c r="DD84" t="s">
        <v>3</v>
      </c>
      <c r="DE84" t="s">
        <v>3</v>
      </c>
      <c r="DF84">
        <f>ROUND(ROUND(AE84*AI84,2)*CX84,2)</f>
        <v>97.76</v>
      </c>
      <c r="DG84">
        <f t="shared" si="37"/>
        <v>0</v>
      </c>
      <c r="DH84">
        <f t="shared" si="38"/>
        <v>0</v>
      </c>
      <c r="DI84">
        <f t="shared" si="36"/>
        <v>0</v>
      </c>
      <c r="DJ84">
        <f>DF84</f>
        <v>97.76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ROW(Source!A50)</f>
        <v>50</v>
      </c>
      <c r="B85">
        <v>79197129</v>
      </c>
      <c r="C85">
        <v>79198643</v>
      </c>
      <c r="D85">
        <v>60564024</v>
      </c>
      <c r="E85">
        <v>70</v>
      </c>
      <c r="F85">
        <v>1</v>
      </c>
      <c r="G85">
        <v>1</v>
      </c>
      <c r="H85">
        <v>1</v>
      </c>
      <c r="I85" t="s">
        <v>598</v>
      </c>
      <c r="J85" t="s">
        <v>3</v>
      </c>
      <c r="K85" t="s">
        <v>599</v>
      </c>
      <c r="L85">
        <v>1191</v>
      </c>
      <c r="N85">
        <v>1013</v>
      </c>
      <c r="O85" t="s">
        <v>544</v>
      </c>
      <c r="P85" t="s">
        <v>544</v>
      </c>
      <c r="Q85">
        <v>1</v>
      </c>
      <c r="W85">
        <v>0</v>
      </c>
      <c r="X85">
        <v>-2012709214</v>
      </c>
      <c r="Y85">
        <f t="shared" ref="Y85:Y90" si="39">(AT85*ROUND(1.15,7))</f>
        <v>13.799999999999999</v>
      </c>
      <c r="AA85">
        <v>0</v>
      </c>
      <c r="AB85">
        <v>0</v>
      </c>
      <c r="AC85">
        <v>0</v>
      </c>
      <c r="AD85">
        <v>526.59</v>
      </c>
      <c r="AE85">
        <v>0</v>
      </c>
      <c r="AF85">
        <v>0</v>
      </c>
      <c r="AG85">
        <v>0</v>
      </c>
      <c r="AH85">
        <v>9.4</v>
      </c>
      <c r="AI85">
        <v>1</v>
      </c>
      <c r="AJ85">
        <v>1</v>
      </c>
      <c r="AK85">
        <v>1</v>
      </c>
      <c r="AL85">
        <v>56.02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12</v>
      </c>
      <c r="AU85" t="s">
        <v>36</v>
      </c>
      <c r="AV85">
        <v>1</v>
      </c>
      <c r="AW85">
        <v>2</v>
      </c>
      <c r="AX85">
        <v>79199314</v>
      </c>
      <c r="AY85">
        <v>1</v>
      </c>
      <c r="AZ85">
        <v>0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ROUND(AT85*Source!I50*AH85*AL85,2)</f>
        <v>155954.29999999999</v>
      </c>
      <c r="CV85">
        <f>ROUND(Y85*Source!I50,7)</f>
        <v>340.584</v>
      </c>
      <c r="CW85">
        <v>0</v>
      </c>
      <c r="CX85">
        <f>ROUND(Y85*Source!I50,7)</f>
        <v>340.584</v>
      </c>
      <c r="CY85">
        <f>AD85</f>
        <v>526.59</v>
      </c>
      <c r="CZ85">
        <f>AH85</f>
        <v>9.4</v>
      </c>
      <c r="DA85">
        <f>AL85</f>
        <v>56.02</v>
      </c>
      <c r="DB85">
        <f t="shared" ref="DB85:DB90" si="40">ROUND((ROUND(AT85*CZ85,2)*ROUND(1.15,7)),6)</f>
        <v>129.72</v>
      </c>
      <c r="DC85">
        <f t="shared" ref="DC85:DC90" si="41">ROUND((ROUND(AT85*AG85,2)*ROUND(1.15,7)),6)</f>
        <v>0</v>
      </c>
      <c r="DD85" t="s">
        <v>3</v>
      </c>
      <c r="DE85" t="s">
        <v>3</v>
      </c>
      <c r="DF85">
        <f t="shared" ref="DF85:DF90" si="42">ROUND(ROUND(AE85,2)*CX85,2)</f>
        <v>0</v>
      </c>
      <c r="DG85">
        <f t="shared" si="37"/>
        <v>0</v>
      </c>
      <c r="DH85">
        <f t="shared" si="38"/>
        <v>0</v>
      </c>
      <c r="DI85">
        <f>ROUND(ROUND(AH85*AL85,2)*CX85,2)</f>
        <v>179348.13</v>
      </c>
      <c r="DJ85">
        <f>DI85</f>
        <v>179348.13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ROW(Source!A50)</f>
        <v>50</v>
      </c>
      <c r="B86">
        <v>79197129</v>
      </c>
      <c r="C86">
        <v>79198643</v>
      </c>
      <c r="D86">
        <v>60564180</v>
      </c>
      <c r="E86">
        <v>70</v>
      </c>
      <c r="F86">
        <v>1</v>
      </c>
      <c r="G86">
        <v>1</v>
      </c>
      <c r="H86">
        <v>1</v>
      </c>
      <c r="I86" t="s">
        <v>545</v>
      </c>
      <c r="J86" t="s">
        <v>3</v>
      </c>
      <c r="K86" t="s">
        <v>546</v>
      </c>
      <c r="L86">
        <v>1191</v>
      </c>
      <c r="N86">
        <v>1013</v>
      </c>
      <c r="O86" t="s">
        <v>544</v>
      </c>
      <c r="P86" t="s">
        <v>544</v>
      </c>
      <c r="Q86">
        <v>1</v>
      </c>
      <c r="W86">
        <v>0</v>
      </c>
      <c r="X86">
        <v>-1417349443</v>
      </c>
      <c r="Y86">
        <f t="shared" si="39"/>
        <v>0.45999999999999996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56.02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0.4</v>
      </c>
      <c r="AU86" t="s">
        <v>36</v>
      </c>
      <c r="AV86">
        <v>2</v>
      </c>
      <c r="AW86">
        <v>2</v>
      </c>
      <c r="AX86">
        <v>79199315</v>
      </c>
      <c r="AY86">
        <v>1</v>
      </c>
      <c r="AZ86">
        <v>0</v>
      </c>
      <c r="BA86">
        <v>87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ROUND(Y86*Source!I50,7)</f>
        <v>11.3528</v>
      </c>
      <c r="CY86">
        <f>AD86</f>
        <v>0</v>
      </c>
      <c r="CZ86">
        <f>AH86</f>
        <v>0</v>
      </c>
      <c r="DA86">
        <f>AL86</f>
        <v>1</v>
      </c>
      <c r="DB86">
        <f t="shared" si="40"/>
        <v>0</v>
      </c>
      <c r="DC86">
        <f t="shared" si="41"/>
        <v>0</v>
      </c>
      <c r="DD86" t="s">
        <v>3</v>
      </c>
      <c r="DE86" t="s">
        <v>3</v>
      </c>
      <c r="DF86">
        <f t="shared" si="42"/>
        <v>0</v>
      </c>
      <c r="DG86">
        <f t="shared" si="37"/>
        <v>0</v>
      </c>
      <c r="DH86">
        <f>ROUND(ROUND(AG86*AK86,2)*CX86,2)</f>
        <v>0</v>
      </c>
      <c r="DI86">
        <f t="shared" ref="DI86:DI94" si="43">ROUND(ROUND(AH86,2)*CX86,2)</f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ROW(Source!A50)</f>
        <v>50</v>
      </c>
      <c r="B87">
        <v>79197129</v>
      </c>
      <c r="C87">
        <v>79198643</v>
      </c>
      <c r="D87">
        <v>60725923</v>
      </c>
      <c r="E87">
        <v>1</v>
      </c>
      <c r="F87">
        <v>1</v>
      </c>
      <c r="G87">
        <v>1</v>
      </c>
      <c r="H87">
        <v>2</v>
      </c>
      <c r="I87" t="s">
        <v>614</v>
      </c>
      <c r="J87" t="s">
        <v>615</v>
      </c>
      <c r="K87" t="s">
        <v>616</v>
      </c>
      <c r="L87">
        <v>1367</v>
      </c>
      <c r="N87">
        <v>1011</v>
      </c>
      <c r="O87" t="s">
        <v>393</v>
      </c>
      <c r="P87" t="s">
        <v>393</v>
      </c>
      <c r="Q87">
        <v>1</v>
      </c>
      <c r="W87">
        <v>0</v>
      </c>
      <c r="X87">
        <v>-430484415</v>
      </c>
      <c r="Y87">
        <f t="shared" si="39"/>
        <v>0.22999999999999998</v>
      </c>
      <c r="AA87">
        <v>0</v>
      </c>
      <c r="AB87">
        <v>1937.57</v>
      </c>
      <c r="AC87">
        <v>756.27</v>
      </c>
      <c r="AD87">
        <v>0</v>
      </c>
      <c r="AE87">
        <v>0</v>
      </c>
      <c r="AF87">
        <v>115.4</v>
      </c>
      <c r="AG87">
        <v>13.5</v>
      </c>
      <c r="AH87">
        <v>0</v>
      </c>
      <c r="AI87">
        <v>1</v>
      </c>
      <c r="AJ87">
        <v>16.79</v>
      </c>
      <c r="AK87">
        <v>56.02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0.2</v>
      </c>
      <c r="AU87" t="s">
        <v>36</v>
      </c>
      <c r="AV87">
        <v>0</v>
      </c>
      <c r="AW87">
        <v>2</v>
      </c>
      <c r="AX87">
        <v>79199316</v>
      </c>
      <c r="AY87">
        <v>1</v>
      </c>
      <c r="AZ87">
        <v>0</v>
      </c>
      <c r="BA87">
        <v>88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ROUND(Y87*Source!I50*DO87,7)</f>
        <v>0</v>
      </c>
      <c r="CX87">
        <f>ROUND(Y87*Source!I50,7)</f>
        <v>5.6764000000000001</v>
      </c>
      <c r="CY87">
        <f>AB87</f>
        <v>1937.57</v>
      </c>
      <c r="CZ87">
        <f>AF87</f>
        <v>115.4</v>
      </c>
      <c r="DA87">
        <f>AJ87</f>
        <v>16.79</v>
      </c>
      <c r="DB87">
        <f t="shared" si="40"/>
        <v>26.542000000000002</v>
      </c>
      <c r="DC87">
        <f t="shared" si="41"/>
        <v>3.105</v>
      </c>
      <c r="DD87" t="s">
        <v>3</v>
      </c>
      <c r="DE87" t="s">
        <v>3</v>
      </c>
      <c r="DF87">
        <f t="shared" si="42"/>
        <v>0</v>
      </c>
      <c r="DG87">
        <f>ROUND(ROUND(AF87*AJ87,2)*CX87,2)</f>
        <v>10998.42</v>
      </c>
      <c r="DH87">
        <f>ROUND(ROUND(AG87*AK87,2)*CX87,2)</f>
        <v>4292.8900000000003</v>
      </c>
      <c r="DI87">
        <f t="shared" si="43"/>
        <v>0</v>
      </c>
      <c r="DJ87">
        <f>DG87</f>
        <v>10998.42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ROW(Source!A50)</f>
        <v>50</v>
      </c>
      <c r="B88">
        <v>79197129</v>
      </c>
      <c r="C88">
        <v>79198643</v>
      </c>
      <c r="D88">
        <v>60726004</v>
      </c>
      <c r="E88">
        <v>1</v>
      </c>
      <c r="F88">
        <v>1</v>
      </c>
      <c r="G88">
        <v>1</v>
      </c>
      <c r="H88">
        <v>2</v>
      </c>
      <c r="I88" t="s">
        <v>666</v>
      </c>
      <c r="J88" t="s">
        <v>667</v>
      </c>
      <c r="K88" t="s">
        <v>668</v>
      </c>
      <c r="L88">
        <v>1367</v>
      </c>
      <c r="N88">
        <v>1011</v>
      </c>
      <c r="O88" t="s">
        <v>393</v>
      </c>
      <c r="P88" t="s">
        <v>393</v>
      </c>
      <c r="Q88">
        <v>1</v>
      </c>
      <c r="W88">
        <v>0</v>
      </c>
      <c r="X88">
        <v>321316643</v>
      </c>
      <c r="Y88">
        <f t="shared" si="39"/>
        <v>2.9669999999999996</v>
      </c>
      <c r="AA88">
        <v>0</v>
      </c>
      <c r="AB88">
        <v>15.11</v>
      </c>
      <c r="AC88">
        <v>0</v>
      </c>
      <c r="AD88">
        <v>0</v>
      </c>
      <c r="AE88">
        <v>0</v>
      </c>
      <c r="AF88">
        <v>0.9</v>
      </c>
      <c r="AG88">
        <v>0</v>
      </c>
      <c r="AH88">
        <v>0</v>
      </c>
      <c r="AI88">
        <v>1</v>
      </c>
      <c r="AJ88">
        <v>16.79</v>
      </c>
      <c r="AK88">
        <v>56.02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2.58</v>
      </c>
      <c r="AU88" t="s">
        <v>36</v>
      </c>
      <c r="AV88">
        <v>0</v>
      </c>
      <c r="AW88">
        <v>2</v>
      </c>
      <c r="AX88">
        <v>79199317</v>
      </c>
      <c r="AY88">
        <v>1</v>
      </c>
      <c r="AZ88">
        <v>0</v>
      </c>
      <c r="BA88">
        <v>89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ROUND(Y88*Source!I50*DO88,7)</f>
        <v>0</v>
      </c>
      <c r="CX88">
        <f>ROUND(Y88*Source!I50,7)</f>
        <v>73.225560000000002</v>
      </c>
      <c r="CY88">
        <f>AB88</f>
        <v>15.11</v>
      </c>
      <c r="CZ88">
        <f>AF88</f>
        <v>0.9</v>
      </c>
      <c r="DA88">
        <f>AJ88</f>
        <v>16.79</v>
      </c>
      <c r="DB88">
        <f t="shared" si="40"/>
        <v>2.6680000000000001</v>
      </c>
      <c r="DC88">
        <f t="shared" si="41"/>
        <v>0</v>
      </c>
      <c r="DD88" t="s">
        <v>3</v>
      </c>
      <c r="DE88" t="s">
        <v>3</v>
      </c>
      <c r="DF88">
        <f t="shared" si="42"/>
        <v>0</v>
      </c>
      <c r="DG88">
        <f>ROUND(ROUND(AF88*AJ88,2)*CX88,2)</f>
        <v>1106.44</v>
      </c>
      <c r="DH88">
        <f>ROUND(ROUND(AG88*AK88,2)*CX88,2)</f>
        <v>0</v>
      </c>
      <c r="DI88">
        <f t="shared" si="43"/>
        <v>0</v>
      </c>
      <c r="DJ88">
        <f>DG88</f>
        <v>1106.44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ROW(Source!A50)</f>
        <v>50</v>
      </c>
      <c r="B89">
        <v>79197129</v>
      </c>
      <c r="C89">
        <v>79198643</v>
      </c>
      <c r="D89">
        <v>60726060</v>
      </c>
      <c r="E89">
        <v>1</v>
      </c>
      <c r="F89">
        <v>1</v>
      </c>
      <c r="G89">
        <v>1</v>
      </c>
      <c r="H89">
        <v>2</v>
      </c>
      <c r="I89" t="s">
        <v>669</v>
      </c>
      <c r="J89" t="s">
        <v>670</v>
      </c>
      <c r="K89" t="s">
        <v>671</v>
      </c>
      <c r="L89">
        <v>1367</v>
      </c>
      <c r="N89">
        <v>1011</v>
      </c>
      <c r="O89" t="s">
        <v>393</v>
      </c>
      <c r="P89" t="s">
        <v>393</v>
      </c>
      <c r="Q89">
        <v>1</v>
      </c>
      <c r="W89">
        <v>0</v>
      </c>
      <c r="X89">
        <v>-382331097</v>
      </c>
      <c r="Y89">
        <f t="shared" si="39"/>
        <v>2.9669999999999996</v>
      </c>
      <c r="AA89">
        <v>0</v>
      </c>
      <c r="AB89">
        <v>115.85</v>
      </c>
      <c r="AC89">
        <v>0</v>
      </c>
      <c r="AD89">
        <v>0</v>
      </c>
      <c r="AE89">
        <v>0</v>
      </c>
      <c r="AF89">
        <v>6.9</v>
      </c>
      <c r="AG89">
        <v>0</v>
      </c>
      <c r="AH89">
        <v>0</v>
      </c>
      <c r="AI89">
        <v>1</v>
      </c>
      <c r="AJ89">
        <v>16.79</v>
      </c>
      <c r="AK89">
        <v>56.02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2.58</v>
      </c>
      <c r="AU89" t="s">
        <v>36</v>
      </c>
      <c r="AV89">
        <v>0</v>
      </c>
      <c r="AW89">
        <v>2</v>
      </c>
      <c r="AX89">
        <v>79199318</v>
      </c>
      <c r="AY89">
        <v>1</v>
      </c>
      <c r="AZ89">
        <v>0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ROUND(Y89*Source!I50*DO89,7)</f>
        <v>0</v>
      </c>
      <c r="CX89">
        <f>ROUND(Y89*Source!I50,7)</f>
        <v>73.225560000000002</v>
      </c>
      <c r="CY89">
        <f>AB89</f>
        <v>115.85</v>
      </c>
      <c r="CZ89">
        <f>AF89</f>
        <v>6.9</v>
      </c>
      <c r="DA89">
        <f>AJ89</f>
        <v>16.79</v>
      </c>
      <c r="DB89">
        <f t="shared" si="40"/>
        <v>20.47</v>
      </c>
      <c r="DC89">
        <f t="shared" si="41"/>
        <v>0</v>
      </c>
      <c r="DD89" t="s">
        <v>3</v>
      </c>
      <c r="DE89" t="s">
        <v>3</v>
      </c>
      <c r="DF89">
        <f t="shared" si="42"/>
        <v>0</v>
      </c>
      <c r="DG89">
        <f>ROUND(ROUND(AF89*AJ89,2)*CX89,2)</f>
        <v>8483.18</v>
      </c>
      <c r="DH89">
        <f>ROUND(ROUND(AG89*AK89,2)*CX89,2)</f>
        <v>0</v>
      </c>
      <c r="DI89">
        <f t="shared" si="43"/>
        <v>0</v>
      </c>
      <c r="DJ89">
        <f>DG89</f>
        <v>8483.18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ROW(Source!A50)</f>
        <v>50</v>
      </c>
      <c r="B90">
        <v>79197129</v>
      </c>
      <c r="C90">
        <v>79198643</v>
      </c>
      <c r="D90">
        <v>60726853</v>
      </c>
      <c r="E90">
        <v>1</v>
      </c>
      <c r="F90">
        <v>1</v>
      </c>
      <c r="G90">
        <v>1</v>
      </c>
      <c r="H90">
        <v>2</v>
      </c>
      <c r="I90" t="s">
        <v>587</v>
      </c>
      <c r="J90" t="s">
        <v>588</v>
      </c>
      <c r="K90" t="s">
        <v>589</v>
      </c>
      <c r="L90">
        <v>1367</v>
      </c>
      <c r="N90">
        <v>1011</v>
      </c>
      <c r="O90" t="s">
        <v>393</v>
      </c>
      <c r="P90" t="s">
        <v>393</v>
      </c>
      <c r="Q90">
        <v>1</v>
      </c>
      <c r="W90">
        <v>0</v>
      </c>
      <c r="X90">
        <v>509054691</v>
      </c>
      <c r="Y90">
        <f t="shared" si="39"/>
        <v>0.22999999999999998</v>
      </c>
      <c r="AA90">
        <v>0</v>
      </c>
      <c r="AB90">
        <v>1103.27</v>
      </c>
      <c r="AC90">
        <v>649.83000000000004</v>
      </c>
      <c r="AD90">
        <v>0</v>
      </c>
      <c r="AE90">
        <v>0</v>
      </c>
      <c r="AF90">
        <v>65.709999999999994</v>
      </c>
      <c r="AG90">
        <v>11.6</v>
      </c>
      <c r="AH90">
        <v>0</v>
      </c>
      <c r="AI90">
        <v>1</v>
      </c>
      <c r="AJ90">
        <v>16.79</v>
      </c>
      <c r="AK90">
        <v>56.02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0.2</v>
      </c>
      <c r="AU90" t="s">
        <v>36</v>
      </c>
      <c r="AV90">
        <v>0</v>
      </c>
      <c r="AW90">
        <v>2</v>
      </c>
      <c r="AX90">
        <v>79199319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ROUND(Y90*Source!I50*DO90,7)</f>
        <v>0</v>
      </c>
      <c r="CX90">
        <f>ROUND(Y90*Source!I50,7)</f>
        <v>5.6764000000000001</v>
      </c>
      <c r="CY90">
        <f>AB90</f>
        <v>1103.27</v>
      </c>
      <c r="CZ90">
        <f>AF90</f>
        <v>65.709999999999994</v>
      </c>
      <c r="DA90">
        <f>AJ90</f>
        <v>16.79</v>
      </c>
      <c r="DB90">
        <f t="shared" si="40"/>
        <v>15.111000000000001</v>
      </c>
      <c r="DC90">
        <f t="shared" si="41"/>
        <v>2.6680000000000001</v>
      </c>
      <c r="DD90" t="s">
        <v>3</v>
      </c>
      <c r="DE90" t="s">
        <v>3</v>
      </c>
      <c r="DF90">
        <f t="shared" si="42"/>
        <v>0</v>
      </c>
      <c r="DG90">
        <f>ROUND(ROUND(AF90*AJ90,2)*CX90,2)</f>
        <v>6262.6</v>
      </c>
      <c r="DH90">
        <f>ROUND(ROUND(AG90*AK90,2)*CX90,2)</f>
        <v>3688.7</v>
      </c>
      <c r="DI90">
        <f t="shared" si="43"/>
        <v>0</v>
      </c>
      <c r="DJ90">
        <f>DG90</f>
        <v>6262.6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ROW(Source!A50)</f>
        <v>50</v>
      </c>
      <c r="B91">
        <v>79197129</v>
      </c>
      <c r="C91">
        <v>79198643</v>
      </c>
      <c r="D91">
        <v>60576774</v>
      </c>
      <c r="E91">
        <v>1</v>
      </c>
      <c r="F91">
        <v>1</v>
      </c>
      <c r="G91">
        <v>1</v>
      </c>
      <c r="H91">
        <v>3</v>
      </c>
      <c r="I91" t="s">
        <v>653</v>
      </c>
      <c r="J91" t="s">
        <v>654</v>
      </c>
      <c r="K91" t="s">
        <v>655</v>
      </c>
      <c r="L91">
        <v>1302</v>
      </c>
      <c r="N91">
        <v>1003</v>
      </c>
      <c r="O91" t="s">
        <v>656</v>
      </c>
      <c r="P91" t="s">
        <v>656</v>
      </c>
      <c r="Q91">
        <v>10</v>
      </c>
      <c r="W91">
        <v>0</v>
      </c>
      <c r="X91">
        <v>-893440473</v>
      </c>
      <c r="Y91">
        <f>AT91</f>
        <v>0.96</v>
      </c>
      <c r="AA91">
        <v>65.62</v>
      </c>
      <c r="AB91">
        <v>0</v>
      </c>
      <c r="AC91">
        <v>0</v>
      </c>
      <c r="AD91">
        <v>0</v>
      </c>
      <c r="AE91">
        <v>6.9</v>
      </c>
      <c r="AF91">
        <v>0</v>
      </c>
      <c r="AG91">
        <v>0</v>
      </c>
      <c r="AH91">
        <v>0</v>
      </c>
      <c r="AI91">
        <v>9.51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0.96</v>
      </c>
      <c r="AU91" t="s">
        <v>3</v>
      </c>
      <c r="AV91">
        <v>0</v>
      </c>
      <c r="AW91">
        <v>2</v>
      </c>
      <c r="AX91">
        <v>79199320</v>
      </c>
      <c r="AY91">
        <v>1</v>
      </c>
      <c r="AZ91">
        <v>0</v>
      </c>
      <c r="BA91">
        <v>92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ROUND(Y91*Source!I50,7)</f>
        <v>23.692799999999998</v>
      </c>
      <c r="CY91">
        <f>AA91</f>
        <v>65.62</v>
      </c>
      <c r="CZ91">
        <f>AE91</f>
        <v>6.9</v>
      </c>
      <c r="DA91">
        <f>AI91</f>
        <v>9.51</v>
      </c>
      <c r="DB91">
        <f>ROUND(ROUND(AT91*CZ91,2),6)</f>
        <v>6.62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1554.72</v>
      </c>
      <c r="DG91">
        <f t="shared" ref="DG91:DG96" si="44">ROUND(ROUND(AF91,2)*CX91,2)</f>
        <v>0</v>
      </c>
      <c r="DH91">
        <f>ROUND(ROUND(AG91,2)*CX91,2)</f>
        <v>0</v>
      </c>
      <c r="DI91">
        <f t="shared" si="43"/>
        <v>0</v>
      </c>
      <c r="DJ91">
        <f>DF91</f>
        <v>1554.72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ROW(Source!A50)</f>
        <v>50</v>
      </c>
      <c r="B92">
        <v>79197129</v>
      </c>
      <c r="C92">
        <v>79198643</v>
      </c>
      <c r="D92">
        <v>60599209</v>
      </c>
      <c r="E92">
        <v>1</v>
      </c>
      <c r="F92">
        <v>1</v>
      </c>
      <c r="G92">
        <v>1</v>
      </c>
      <c r="H92">
        <v>3</v>
      </c>
      <c r="I92" t="s">
        <v>672</v>
      </c>
      <c r="J92" t="s">
        <v>673</v>
      </c>
      <c r="K92" t="s">
        <v>674</v>
      </c>
      <c r="L92">
        <v>1348</v>
      </c>
      <c r="N92">
        <v>1009</v>
      </c>
      <c r="O92" t="s">
        <v>63</v>
      </c>
      <c r="P92" t="s">
        <v>63</v>
      </c>
      <c r="Q92">
        <v>1000</v>
      </c>
      <c r="W92">
        <v>0</v>
      </c>
      <c r="X92">
        <v>-304607572</v>
      </c>
      <c r="Y92">
        <f>AT92</f>
        <v>5.0000000000000001E-4</v>
      </c>
      <c r="AA92">
        <v>647155.5</v>
      </c>
      <c r="AB92">
        <v>0</v>
      </c>
      <c r="AC92">
        <v>0</v>
      </c>
      <c r="AD92">
        <v>0</v>
      </c>
      <c r="AE92">
        <v>68050</v>
      </c>
      <c r="AF92">
        <v>0</v>
      </c>
      <c r="AG92">
        <v>0</v>
      </c>
      <c r="AH92">
        <v>0</v>
      </c>
      <c r="AI92">
        <v>9.51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5.0000000000000001E-4</v>
      </c>
      <c r="AU92" t="s">
        <v>3</v>
      </c>
      <c r="AV92">
        <v>0</v>
      </c>
      <c r="AW92">
        <v>2</v>
      </c>
      <c r="AX92">
        <v>79199321</v>
      </c>
      <c r="AY92">
        <v>1</v>
      </c>
      <c r="AZ92">
        <v>0</v>
      </c>
      <c r="BA92">
        <v>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ROUND(Y92*Source!I50,7)</f>
        <v>1.234E-2</v>
      </c>
      <c r="CY92">
        <f>AA92</f>
        <v>647155.5</v>
      </c>
      <c r="CZ92">
        <f>AE92</f>
        <v>68050</v>
      </c>
      <c r="DA92">
        <f>AI92</f>
        <v>9.51</v>
      </c>
      <c r="DB92">
        <f>ROUND(ROUND(AT92*CZ92,2),6)</f>
        <v>34.03</v>
      </c>
      <c r="DC92">
        <f>ROUND(ROUND(AT92*AG92,2),6)</f>
        <v>0</v>
      </c>
      <c r="DD92" t="s">
        <v>3</v>
      </c>
      <c r="DE92" t="s">
        <v>3</v>
      </c>
      <c r="DF92">
        <f>ROUND(ROUND(AE92*AI92,2)*CX92,2)</f>
        <v>7985.9</v>
      </c>
      <c r="DG92">
        <f t="shared" si="44"/>
        <v>0</v>
      </c>
      <c r="DH92">
        <f>ROUND(ROUND(AG92,2)*CX92,2)</f>
        <v>0</v>
      </c>
      <c r="DI92">
        <f t="shared" si="43"/>
        <v>0</v>
      </c>
      <c r="DJ92">
        <f>DF92</f>
        <v>7985.9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ROW(Source!A50)</f>
        <v>50</v>
      </c>
      <c r="B93">
        <v>79197129</v>
      </c>
      <c r="C93">
        <v>79198643</v>
      </c>
      <c r="D93">
        <v>60607969</v>
      </c>
      <c r="E93">
        <v>1</v>
      </c>
      <c r="F93">
        <v>1</v>
      </c>
      <c r="G93">
        <v>1</v>
      </c>
      <c r="H93">
        <v>3</v>
      </c>
      <c r="I93" t="s">
        <v>675</v>
      </c>
      <c r="J93" t="s">
        <v>676</v>
      </c>
      <c r="K93" t="s">
        <v>677</v>
      </c>
      <c r="L93">
        <v>1348</v>
      </c>
      <c r="N93">
        <v>1009</v>
      </c>
      <c r="O93" t="s">
        <v>63</v>
      </c>
      <c r="P93" t="s">
        <v>63</v>
      </c>
      <c r="Q93">
        <v>1000</v>
      </c>
      <c r="W93">
        <v>0</v>
      </c>
      <c r="X93">
        <v>2092961430</v>
      </c>
      <c r="Y93">
        <f>AT93</f>
        <v>6.0000000000000002E-5</v>
      </c>
      <c r="AA93">
        <v>74433.820000000007</v>
      </c>
      <c r="AB93">
        <v>0</v>
      </c>
      <c r="AC93">
        <v>0</v>
      </c>
      <c r="AD93">
        <v>0</v>
      </c>
      <c r="AE93">
        <v>7826.9</v>
      </c>
      <c r="AF93">
        <v>0</v>
      </c>
      <c r="AG93">
        <v>0</v>
      </c>
      <c r="AH93">
        <v>0</v>
      </c>
      <c r="AI93">
        <v>9.51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6.0000000000000002E-5</v>
      </c>
      <c r="AU93" t="s">
        <v>3</v>
      </c>
      <c r="AV93">
        <v>0</v>
      </c>
      <c r="AW93">
        <v>2</v>
      </c>
      <c r="AX93">
        <v>79199322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ROUND(Y93*Source!I50,7)</f>
        <v>1.4808E-3</v>
      </c>
      <c r="CY93">
        <f>AA93</f>
        <v>74433.820000000007</v>
      </c>
      <c r="CZ93">
        <f>AE93</f>
        <v>7826.9</v>
      </c>
      <c r="DA93">
        <f>AI93</f>
        <v>9.51</v>
      </c>
      <c r="DB93">
        <f>ROUND(ROUND(AT93*CZ93,2),6)</f>
        <v>0.47</v>
      </c>
      <c r="DC93">
        <f>ROUND(ROUND(AT93*AG93,2),6)</f>
        <v>0</v>
      </c>
      <c r="DD93" t="s">
        <v>3</v>
      </c>
      <c r="DE93" t="s">
        <v>3</v>
      </c>
      <c r="DF93">
        <f>ROUND(ROUND(AE93*AI93,2)*CX93,2)</f>
        <v>110.22</v>
      </c>
      <c r="DG93">
        <f t="shared" si="44"/>
        <v>0</v>
      </c>
      <c r="DH93">
        <f>ROUND(ROUND(AG93,2)*CX93,2)</f>
        <v>0</v>
      </c>
      <c r="DI93">
        <f t="shared" si="43"/>
        <v>0</v>
      </c>
      <c r="DJ93">
        <f>DF93</f>
        <v>110.22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ROW(Source!A50)</f>
        <v>50</v>
      </c>
      <c r="B94">
        <v>79197129</v>
      </c>
      <c r="C94">
        <v>79198643</v>
      </c>
      <c r="D94">
        <v>60568913</v>
      </c>
      <c r="E94">
        <v>70</v>
      </c>
      <c r="F94">
        <v>1</v>
      </c>
      <c r="G94">
        <v>1</v>
      </c>
      <c r="H94">
        <v>3</v>
      </c>
      <c r="I94" t="s">
        <v>600</v>
      </c>
      <c r="J94" t="s">
        <v>3</v>
      </c>
      <c r="K94" t="s">
        <v>601</v>
      </c>
      <c r="L94">
        <v>1374</v>
      </c>
      <c r="N94">
        <v>1013</v>
      </c>
      <c r="O94" t="s">
        <v>602</v>
      </c>
      <c r="P94" t="s">
        <v>602</v>
      </c>
      <c r="Q94">
        <v>1</v>
      </c>
      <c r="W94">
        <v>0</v>
      </c>
      <c r="X94">
        <v>-1731369543</v>
      </c>
      <c r="Y94">
        <f>AT94</f>
        <v>2.2599999999999998</v>
      </c>
      <c r="AA94">
        <v>9.51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9.51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2.2599999999999998</v>
      </c>
      <c r="AU94" t="s">
        <v>3</v>
      </c>
      <c r="AV94">
        <v>0</v>
      </c>
      <c r="AW94">
        <v>2</v>
      </c>
      <c r="AX94">
        <v>79199323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ROUND(Y94*Source!I50,7)</f>
        <v>55.776800000000001</v>
      </c>
      <c r="CY94">
        <f>AA94</f>
        <v>9.51</v>
      </c>
      <c r="CZ94">
        <f>AE94</f>
        <v>1</v>
      </c>
      <c r="DA94">
        <f>AI94</f>
        <v>9.51</v>
      </c>
      <c r="DB94">
        <f>ROUND(ROUND(AT94*CZ94,2),6)</f>
        <v>2.2599999999999998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530.44000000000005</v>
      </c>
      <c r="DG94">
        <f t="shared" si="44"/>
        <v>0</v>
      </c>
      <c r="DH94">
        <f>ROUND(ROUND(AG94,2)*CX94,2)</f>
        <v>0</v>
      </c>
      <c r="DI94">
        <f t="shared" si="43"/>
        <v>0</v>
      </c>
      <c r="DJ94">
        <f>DF94</f>
        <v>530.44000000000005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ROW(Source!A51)</f>
        <v>51</v>
      </c>
      <c r="B95">
        <v>79197129</v>
      </c>
      <c r="C95">
        <v>79198645</v>
      </c>
      <c r="D95">
        <v>60563968</v>
      </c>
      <c r="E95">
        <v>70</v>
      </c>
      <c r="F95">
        <v>1</v>
      </c>
      <c r="G95">
        <v>1</v>
      </c>
      <c r="H95">
        <v>1</v>
      </c>
      <c r="I95" t="s">
        <v>567</v>
      </c>
      <c r="J95" t="s">
        <v>3</v>
      </c>
      <c r="K95" t="s">
        <v>568</v>
      </c>
      <c r="L95">
        <v>1191</v>
      </c>
      <c r="N95">
        <v>1013</v>
      </c>
      <c r="O95" t="s">
        <v>544</v>
      </c>
      <c r="P95" t="s">
        <v>544</v>
      </c>
      <c r="Q95">
        <v>1</v>
      </c>
      <c r="W95">
        <v>0</v>
      </c>
      <c r="X95">
        <v>1903864200</v>
      </c>
      <c r="Y95">
        <f>(AT95*ROUND(1.15,7))</f>
        <v>0.55199999999999994</v>
      </c>
      <c r="AA95">
        <v>0</v>
      </c>
      <c r="AB95">
        <v>0</v>
      </c>
      <c r="AC95">
        <v>0</v>
      </c>
      <c r="AD95">
        <v>449.28</v>
      </c>
      <c r="AE95">
        <v>0</v>
      </c>
      <c r="AF95">
        <v>0</v>
      </c>
      <c r="AG95">
        <v>0</v>
      </c>
      <c r="AH95">
        <v>8.02</v>
      </c>
      <c r="AI95">
        <v>1</v>
      </c>
      <c r="AJ95">
        <v>1</v>
      </c>
      <c r="AK95">
        <v>1</v>
      </c>
      <c r="AL95">
        <v>56.02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0.48</v>
      </c>
      <c r="AU95" t="s">
        <v>36</v>
      </c>
      <c r="AV95">
        <v>1</v>
      </c>
      <c r="AW95">
        <v>2</v>
      </c>
      <c r="AX95">
        <v>79199508</v>
      </c>
      <c r="AY95">
        <v>1</v>
      </c>
      <c r="AZ95">
        <v>0</v>
      </c>
      <c r="BA95">
        <v>96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ROUND(AT95*Source!I51*AH95*AL95,2)</f>
        <v>2303.19</v>
      </c>
      <c r="CV95">
        <f>ROUND(Y95*Source!I51,7)</f>
        <v>5.8953600000000002</v>
      </c>
      <c r="CW95">
        <v>0</v>
      </c>
      <c r="CX95">
        <f>ROUND(Y95*Source!I51,7)</f>
        <v>5.8953600000000002</v>
      </c>
      <c r="CY95">
        <f>AD95</f>
        <v>449.28</v>
      </c>
      <c r="CZ95">
        <f>AH95</f>
        <v>8.02</v>
      </c>
      <c r="DA95">
        <f>AL95</f>
        <v>56.02</v>
      </c>
      <c r="DB95">
        <f>ROUND((ROUND(AT95*CZ95,2)*ROUND(1.15,7)),6)</f>
        <v>4.4275000000000002</v>
      </c>
      <c r="DC95">
        <f>ROUND((ROUND(AT95*AG95,2)*ROUND(1.15,7)),6)</f>
        <v>0</v>
      </c>
      <c r="DD95" t="s">
        <v>3</v>
      </c>
      <c r="DE95" t="s">
        <v>3</v>
      </c>
      <c r="DF95">
        <f>ROUND(ROUND(AE95,2)*CX95,2)</f>
        <v>0</v>
      </c>
      <c r="DG95">
        <f t="shared" si="44"/>
        <v>0</v>
      </c>
      <c r="DH95">
        <f>ROUND(ROUND(AG95,2)*CX95,2)</f>
        <v>0</v>
      </c>
      <c r="DI95">
        <f>ROUND(ROUND(AH95*AL95,2)*CX95,2)</f>
        <v>2648.67</v>
      </c>
      <c r="DJ95">
        <f>DI95</f>
        <v>2648.67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ROW(Source!A51)</f>
        <v>51</v>
      </c>
      <c r="B96">
        <v>79197129</v>
      </c>
      <c r="C96">
        <v>79198645</v>
      </c>
      <c r="D96">
        <v>60564180</v>
      </c>
      <c r="E96">
        <v>70</v>
      </c>
      <c r="F96">
        <v>1</v>
      </c>
      <c r="G96">
        <v>1</v>
      </c>
      <c r="H96">
        <v>1</v>
      </c>
      <c r="I96" t="s">
        <v>545</v>
      </c>
      <c r="J96" t="s">
        <v>3</v>
      </c>
      <c r="K96" t="s">
        <v>546</v>
      </c>
      <c r="L96">
        <v>1191</v>
      </c>
      <c r="N96">
        <v>1013</v>
      </c>
      <c r="O96" t="s">
        <v>544</v>
      </c>
      <c r="P96" t="s">
        <v>544</v>
      </c>
      <c r="Q96">
        <v>1</v>
      </c>
      <c r="W96">
        <v>0</v>
      </c>
      <c r="X96">
        <v>-1417349443</v>
      </c>
      <c r="Y96">
        <f>(AT96*ROUND(1.15,7))</f>
        <v>2.3E-2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56.02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0.02</v>
      </c>
      <c r="AU96" t="s">
        <v>36</v>
      </c>
      <c r="AV96">
        <v>2</v>
      </c>
      <c r="AW96">
        <v>2</v>
      </c>
      <c r="AX96">
        <v>79199509</v>
      </c>
      <c r="AY96">
        <v>1</v>
      </c>
      <c r="AZ96">
        <v>0</v>
      </c>
      <c r="BA96">
        <v>97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ROUND(Y96*Source!I51,7)</f>
        <v>0.24564</v>
      </c>
      <c r="CY96">
        <f>AD96</f>
        <v>0</v>
      </c>
      <c r="CZ96">
        <f>AH96</f>
        <v>0</v>
      </c>
      <c r="DA96">
        <f>AL96</f>
        <v>1</v>
      </c>
      <c r="DB96">
        <f>ROUND((ROUND(AT96*CZ96,2)*ROUND(1.15,7)),6)</f>
        <v>0</v>
      </c>
      <c r="DC96">
        <f>ROUND((ROUND(AT96*AG96,2)*ROUND(1.15,7)),6)</f>
        <v>0</v>
      </c>
      <c r="DD96" t="s">
        <v>3</v>
      </c>
      <c r="DE96" t="s">
        <v>3</v>
      </c>
      <c r="DF96">
        <f>ROUND(ROUND(AE96,2)*CX96,2)</f>
        <v>0</v>
      </c>
      <c r="DG96">
        <f t="shared" si="44"/>
        <v>0</v>
      </c>
      <c r="DH96">
        <f>ROUND(ROUND(AG96*AK96,2)*CX96,2)</f>
        <v>0</v>
      </c>
      <c r="DI96">
        <f>ROUND(ROUND(AH96,2)*CX96,2)</f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ROW(Source!A51)</f>
        <v>51</v>
      </c>
      <c r="B97">
        <v>79197129</v>
      </c>
      <c r="C97">
        <v>79198645</v>
      </c>
      <c r="D97">
        <v>60726853</v>
      </c>
      <c r="E97">
        <v>1</v>
      </c>
      <c r="F97">
        <v>1</v>
      </c>
      <c r="G97">
        <v>1</v>
      </c>
      <c r="H97">
        <v>2</v>
      </c>
      <c r="I97" t="s">
        <v>587</v>
      </c>
      <c r="J97" t="s">
        <v>588</v>
      </c>
      <c r="K97" t="s">
        <v>589</v>
      </c>
      <c r="L97">
        <v>1367</v>
      </c>
      <c r="N97">
        <v>1011</v>
      </c>
      <c r="O97" t="s">
        <v>393</v>
      </c>
      <c r="P97" t="s">
        <v>393</v>
      </c>
      <c r="Q97">
        <v>1</v>
      </c>
      <c r="W97">
        <v>0</v>
      </c>
      <c r="X97">
        <v>509054691</v>
      </c>
      <c r="Y97">
        <f>(AT97*ROUND(1.15,7))</f>
        <v>2.3E-2</v>
      </c>
      <c r="AA97">
        <v>0</v>
      </c>
      <c r="AB97">
        <v>1103.27</v>
      </c>
      <c r="AC97">
        <v>649.83000000000004</v>
      </c>
      <c r="AD97">
        <v>0</v>
      </c>
      <c r="AE97">
        <v>0</v>
      </c>
      <c r="AF97">
        <v>65.709999999999994</v>
      </c>
      <c r="AG97">
        <v>11.6</v>
      </c>
      <c r="AH97">
        <v>0</v>
      </c>
      <c r="AI97">
        <v>1</v>
      </c>
      <c r="AJ97">
        <v>16.79</v>
      </c>
      <c r="AK97">
        <v>56.02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0.02</v>
      </c>
      <c r="AU97" t="s">
        <v>36</v>
      </c>
      <c r="AV97">
        <v>0</v>
      </c>
      <c r="AW97">
        <v>2</v>
      </c>
      <c r="AX97">
        <v>79199510</v>
      </c>
      <c r="AY97">
        <v>1</v>
      </c>
      <c r="AZ97">
        <v>0</v>
      </c>
      <c r="BA97">
        <v>98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ROUND(Y97*Source!I51*DO97,7)</f>
        <v>0</v>
      </c>
      <c r="CX97">
        <f>ROUND(Y97*Source!I51,7)</f>
        <v>0.24564</v>
      </c>
      <c r="CY97">
        <f>AB97</f>
        <v>1103.27</v>
      </c>
      <c r="CZ97">
        <f>AF97</f>
        <v>65.709999999999994</v>
      </c>
      <c r="DA97">
        <f>AJ97</f>
        <v>16.79</v>
      </c>
      <c r="DB97">
        <f>ROUND((ROUND(AT97*CZ97,2)*ROUND(1.15,7)),6)</f>
        <v>1.5065</v>
      </c>
      <c r="DC97">
        <f>ROUND((ROUND(AT97*AG97,2)*ROUND(1.15,7)),6)</f>
        <v>0.26450000000000001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271.01</v>
      </c>
      <c r="DH97">
        <f>ROUND(ROUND(AG97*AK97,2)*CX97,2)</f>
        <v>159.62</v>
      </c>
      <c r="DI97">
        <f>ROUND(ROUND(AH97,2)*CX97,2)</f>
        <v>0</v>
      </c>
      <c r="DJ97">
        <f>DG97</f>
        <v>271.01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ROW(Source!A51)</f>
        <v>51</v>
      </c>
      <c r="B98">
        <v>79197129</v>
      </c>
      <c r="C98">
        <v>79198645</v>
      </c>
      <c r="D98">
        <v>60568913</v>
      </c>
      <c r="E98">
        <v>70</v>
      </c>
      <c r="F98">
        <v>1</v>
      </c>
      <c r="G98">
        <v>1</v>
      </c>
      <c r="H98">
        <v>3</v>
      </c>
      <c r="I98" t="s">
        <v>600</v>
      </c>
      <c r="J98" t="s">
        <v>3</v>
      </c>
      <c r="K98" t="s">
        <v>601</v>
      </c>
      <c r="L98">
        <v>1374</v>
      </c>
      <c r="N98">
        <v>1013</v>
      </c>
      <c r="O98" t="s">
        <v>602</v>
      </c>
      <c r="P98" t="s">
        <v>602</v>
      </c>
      <c r="Q98">
        <v>1</v>
      </c>
      <c r="W98">
        <v>0</v>
      </c>
      <c r="X98">
        <v>-1731369543</v>
      </c>
      <c r="Y98">
        <f>AT98</f>
        <v>0.08</v>
      </c>
      <c r="AA98">
        <v>9.51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9.51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0.08</v>
      </c>
      <c r="AU98" t="s">
        <v>3</v>
      </c>
      <c r="AV98">
        <v>0</v>
      </c>
      <c r="AW98">
        <v>2</v>
      </c>
      <c r="AX98">
        <v>79199511</v>
      </c>
      <c r="AY98">
        <v>1</v>
      </c>
      <c r="AZ98">
        <v>0</v>
      </c>
      <c r="BA98">
        <v>99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ROUND(Y98*Source!I51,7)</f>
        <v>0.85440000000000005</v>
      </c>
      <c r="CY98">
        <f>AA98</f>
        <v>9.51</v>
      </c>
      <c r="CZ98">
        <f>AE98</f>
        <v>1</v>
      </c>
      <c r="DA98">
        <f>AI98</f>
        <v>9.51</v>
      </c>
      <c r="DB98">
        <f>ROUND(ROUND(AT98*CZ98,2),6)</f>
        <v>0.08</v>
      </c>
      <c r="DC98">
        <f>ROUND(ROUND(AT98*AG98,2),6)</f>
        <v>0</v>
      </c>
      <c r="DD98" t="s">
        <v>3</v>
      </c>
      <c r="DE98" t="s">
        <v>3</v>
      </c>
      <c r="DF98">
        <f>ROUND(ROUND(AE98*AI98,2)*CX98,2)</f>
        <v>8.1300000000000008</v>
      </c>
      <c r="DG98">
        <f>ROUND(ROUND(AF98,2)*CX98,2)</f>
        <v>0</v>
      </c>
      <c r="DH98">
        <f>ROUND(ROUND(AG98,2)*CX98,2)</f>
        <v>0</v>
      </c>
      <c r="DI98">
        <f>ROUND(ROUND(AH98,2)*CX98,2)</f>
        <v>0</v>
      </c>
      <c r="DJ98">
        <f>DF98</f>
        <v>8.1300000000000008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ROW(Source!A52)</f>
        <v>52</v>
      </c>
      <c r="B99">
        <v>79197129</v>
      </c>
      <c r="C99">
        <v>79198647</v>
      </c>
      <c r="D99">
        <v>60564012</v>
      </c>
      <c r="E99">
        <v>70</v>
      </c>
      <c r="F99">
        <v>1</v>
      </c>
      <c r="G99">
        <v>1</v>
      </c>
      <c r="H99">
        <v>1</v>
      </c>
      <c r="I99" t="s">
        <v>678</v>
      </c>
      <c r="J99" t="s">
        <v>3</v>
      </c>
      <c r="K99" t="s">
        <v>679</v>
      </c>
      <c r="L99">
        <v>1191</v>
      </c>
      <c r="N99">
        <v>1013</v>
      </c>
      <c r="O99" t="s">
        <v>544</v>
      </c>
      <c r="P99" t="s">
        <v>544</v>
      </c>
      <c r="Q99">
        <v>1</v>
      </c>
      <c r="W99">
        <v>0</v>
      </c>
      <c r="X99">
        <v>-1810713292</v>
      </c>
      <c r="Y99">
        <f>(AT99*ROUND(((1.15*1.15)*1.2),7))</f>
        <v>454.70723999999996</v>
      </c>
      <c r="AA99">
        <v>0</v>
      </c>
      <c r="AB99">
        <v>0</v>
      </c>
      <c r="AC99">
        <v>0</v>
      </c>
      <c r="AD99">
        <v>514.26</v>
      </c>
      <c r="AE99">
        <v>0</v>
      </c>
      <c r="AF99">
        <v>0</v>
      </c>
      <c r="AG99">
        <v>0</v>
      </c>
      <c r="AH99">
        <v>9.18</v>
      </c>
      <c r="AI99">
        <v>1</v>
      </c>
      <c r="AJ99">
        <v>1</v>
      </c>
      <c r="AK99">
        <v>1</v>
      </c>
      <c r="AL99">
        <v>56.02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286.52</v>
      </c>
      <c r="AU99" t="s">
        <v>148</v>
      </c>
      <c r="AV99">
        <v>1</v>
      </c>
      <c r="AW99">
        <v>2</v>
      </c>
      <c r="AX99">
        <v>79199324</v>
      </c>
      <c r="AY99">
        <v>1</v>
      </c>
      <c r="AZ99">
        <v>0</v>
      </c>
      <c r="BA99">
        <v>100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ROUND(AT99*Source!I52*AH99*AL99,2)</f>
        <v>135853.76000000001</v>
      </c>
      <c r="CV99">
        <f>ROUND(Y99*Source!I52,7)</f>
        <v>419.2400753</v>
      </c>
      <c r="CW99">
        <v>0</v>
      </c>
      <c r="CX99">
        <f>ROUND(Y99*Source!I52,7)</f>
        <v>419.2400753</v>
      </c>
      <c r="CY99">
        <f>AD99</f>
        <v>514.26</v>
      </c>
      <c r="CZ99">
        <f>AH99</f>
        <v>9.18</v>
      </c>
      <c r="DA99">
        <f>AL99</f>
        <v>56.02</v>
      </c>
      <c r="DB99">
        <f>ROUND((ROUND(AT99*CZ99,2)*ROUND(((1.15*1.15)*1.2),7)),6)</f>
        <v>4174.2067500000003</v>
      </c>
      <c r="DC99">
        <f>ROUND((ROUND(AT99*AG99,2)*ROUND(((1.15*1.15)*1.2),7)),6)</f>
        <v>0</v>
      </c>
      <c r="DD99" t="s">
        <v>3</v>
      </c>
      <c r="DE99" t="s">
        <v>3</v>
      </c>
      <c r="DF99">
        <f t="shared" ref="DF99:DF106" si="45">ROUND(ROUND(AE99,2)*CX99,2)</f>
        <v>0</v>
      </c>
      <c r="DG99">
        <f>ROUND(ROUND(AF99,2)*CX99,2)</f>
        <v>0</v>
      </c>
      <c r="DH99">
        <f>ROUND(ROUND(AG99,2)*CX99,2)</f>
        <v>0</v>
      </c>
      <c r="DI99">
        <f>ROUND(ROUND(AH99*AL99,2)*CX99,2)</f>
        <v>215598.4</v>
      </c>
      <c r="DJ99">
        <f>DI99</f>
        <v>215598.4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ROW(Source!A52)</f>
        <v>52</v>
      </c>
      <c r="B100">
        <v>79197129</v>
      </c>
      <c r="C100">
        <v>79198647</v>
      </c>
      <c r="D100">
        <v>60564180</v>
      </c>
      <c r="E100">
        <v>70</v>
      </c>
      <c r="F100">
        <v>1</v>
      </c>
      <c r="G100">
        <v>1</v>
      </c>
      <c r="H100">
        <v>1</v>
      </c>
      <c r="I100" t="s">
        <v>545</v>
      </c>
      <c r="J100" t="s">
        <v>3</v>
      </c>
      <c r="K100" t="s">
        <v>546</v>
      </c>
      <c r="L100">
        <v>1191</v>
      </c>
      <c r="N100">
        <v>1013</v>
      </c>
      <c r="O100" t="s">
        <v>544</v>
      </c>
      <c r="P100" t="s">
        <v>544</v>
      </c>
      <c r="Q100">
        <v>1</v>
      </c>
      <c r="W100">
        <v>0</v>
      </c>
      <c r="X100">
        <v>-1417349443</v>
      </c>
      <c r="Y100">
        <f t="shared" ref="Y100:Y106" si="46">(AT100*ROUND(((1.15*1.25)*1.2),7))</f>
        <v>73.950749999999999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56.02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42.87</v>
      </c>
      <c r="AU100" t="s">
        <v>147</v>
      </c>
      <c r="AV100">
        <v>2</v>
      </c>
      <c r="AW100">
        <v>2</v>
      </c>
      <c r="AX100">
        <v>79199325</v>
      </c>
      <c r="AY100">
        <v>1</v>
      </c>
      <c r="AZ100">
        <v>0</v>
      </c>
      <c r="BA100">
        <v>101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ROUND(Y100*Source!I52,7)</f>
        <v>68.182591500000001</v>
      </c>
      <c r="CY100">
        <f>AD100</f>
        <v>0</v>
      </c>
      <c r="CZ100">
        <f>AH100</f>
        <v>0</v>
      </c>
      <c r="DA100">
        <f>AL100</f>
        <v>1</v>
      </c>
      <c r="DB100">
        <f t="shared" ref="DB100:DB106" si="47">ROUND((ROUND(AT100*CZ100,2)*ROUND(((1.15*1.25)*1.2),7)),6)</f>
        <v>0</v>
      </c>
      <c r="DC100">
        <f t="shared" ref="DC100:DC106" si="48">ROUND((ROUND(AT100*AG100,2)*ROUND(((1.15*1.25)*1.2),7)),6)</f>
        <v>0</v>
      </c>
      <c r="DD100" t="s">
        <v>3</v>
      </c>
      <c r="DE100" t="s">
        <v>3</v>
      </c>
      <c r="DF100">
        <f t="shared" si="45"/>
        <v>0</v>
      </c>
      <c r="DG100">
        <f>ROUND(ROUND(AF100,2)*CX100,2)</f>
        <v>0</v>
      </c>
      <c r="DH100">
        <f t="shared" ref="DH100:DH106" si="49">ROUND(ROUND(AG100*AK100,2)*CX100,2)</f>
        <v>0</v>
      </c>
      <c r="DI100">
        <f t="shared" ref="DI100:DI109" si="50">ROUND(ROUND(AH100,2)*CX100,2)</f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ROW(Source!A52)</f>
        <v>52</v>
      </c>
      <c r="B101">
        <v>79197129</v>
      </c>
      <c r="C101">
        <v>79198647</v>
      </c>
      <c r="D101">
        <v>60725923</v>
      </c>
      <c r="E101">
        <v>1</v>
      </c>
      <c r="F101">
        <v>1</v>
      </c>
      <c r="G101">
        <v>1</v>
      </c>
      <c r="H101">
        <v>2</v>
      </c>
      <c r="I101" t="s">
        <v>614</v>
      </c>
      <c r="J101" t="s">
        <v>615</v>
      </c>
      <c r="K101" t="s">
        <v>616</v>
      </c>
      <c r="L101">
        <v>1367</v>
      </c>
      <c r="N101">
        <v>1011</v>
      </c>
      <c r="O101" t="s">
        <v>393</v>
      </c>
      <c r="P101" t="s">
        <v>393</v>
      </c>
      <c r="Q101">
        <v>1</v>
      </c>
      <c r="W101">
        <v>0</v>
      </c>
      <c r="X101">
        <v>-430484415</v>
      </c>
      <c r="Y101">
        <f t="shared" si="46"/>
        <v>1.25925</v>
      </c>
      <c r="AA101">
        <v>0</v>
      </c>
      <c r="AB101">
        <v>1937.57</v>
      </c>
      <c r="AC101">
        <v>756.27</v>
      </c>
      <c r="AD101">
        <v>0</v>
      </c>
      <c r="AE101">
        <v>0</v>
      </c>
      <c r="AF101">
        <v>115.4</v>
      </c>
      <c r="AG101">
        <v>13.5</v>
      </c>
      <c r="AH101">
        <v>0</v>
      </c>
      <c r="AI101">
        <v>1</v>
      </c>
      <c r="AJ101">
        <v>16.79</v>
      </c>
      <c r="AK101">
        <v>56.02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0.73</v>
      </c>
      <c r="AU101" t="s">
        <v>147</v>
      </c>
      <c r="AV101">
        <v>0</v>
      </c>
      <c r="AW101">
        <v>2</v>
      </c>
      <c r="AX101">
        <v>79199326</v>
      </c>
      <c r="AY101">
        <v>1</v>
      </c>
      <c r="AZ101">
        <v>0</v>
      </c>
      <c r="BA101">
        <v>102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ROUND(Y101*Source!I52*DO101,7)</f>
        <v>0</v>
      </c>
      <c r="CX101">
        <f>ROUND(Y101*Source!I52,7)</f>
        <v>1.1610285</v>
      </c>
      <c r="CY101">
        <f t="shared" ref="CY101:CY106" si="51">AB101</f>
        <v>1937.57</v>
      </c>
      <c r="CZ101">
        <f t="shared" ref="CZ101:CZ106" si="52">AF101</f>
        <v>115.4</v>
      </c>
      <c r="DA101">
        <f t="shared" ref="DA101:DA106" si="53">AJ101</f>
        <v>16.79</v>
      </c>
      <c r="DB101">
        <f t="shared" si="47"/>
        <v>145.31399999999999</v>
      </c>
      <c r="DC101">
        <f t="shared" si="48"/>
        <v>17.008500000000002</v>
      </c>
      <c r="DD101" t="s">
        <v>3</v>
      </c>
      <c r="DE101" t="s">
        <v>3</v>
      </c>
      <c r="DF101">
        <f t="shared" si="45"/>
        <v>0</v>
      </c>
      <c r="DG101">
        <f t="shared" ref="DG101:DG106" si="54">ROUND(ROUND(AF101*AJ101,2)*CX101,2)</f>
        <v>2249.5700000000002</v>
      </c>
      <c r="DH101">
        <f t="shared" si="49"/>
        <v>878.05</v>
      </c>
      <c r="DI101">
        <f t="shared" si="50"/>
        <v>0</v>
      </c>
      <c r="DJ101">
        <f t="shared" ref="DJ101:DJ106" si="55">DG101</f>
        <v>2249.5700000000002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ROW(Source!A52)</f>
        <v>52</v>
      </c>
      <c r="B102">
        <v>79197129</v>
      </c>
      <c r="C102">
        <v>79198647</v>
      </c>
      <c r="D102">
        <v>60726659</v>
      </c>
      <c r="E102">
        <v>1</v>
      </c>
      <c r="F102">
        <v>1</v>
      </c>
      <c r="G102">
        <v>1</v>
      </c>
      <c r="H102">
        <v>2</v>
      </c>
      <c r="I102" t="s">
        <v>680</v>
      </c>
      <c r="J102" t="s">
        <v>681</v>
      </c>
      <c r="K102" t="s">
        <v>682</v>
      </c>
      <c r="L102">
        <v>1367</v>
      </c>
      <c r="N102">
        <v>1011</v>
      </c>
      <c r="O102" t="s">
        <v>393</v>
      </c>
      <c r="P102" t="s">
        <v>393</v>
      </c>
      <c r="Q102">
        <v>1</v>
      </c>
      <c r="W102">
        <v>0</v>
      </c>
      <c r="X102">
        <v>-1189689395</v>
      </c>
      <c r="Y102">
        <f t="shared" si="46"/>
        <v>34.5</v>
      </c>
      <c r="AA102">
        <v>0</v>
      </c>
      <c r="AB102">
        <v>441.91</v>
      </c>
      <c r="AC102">
        <v>0</v>
      </c>
      <c r="AD102">
        <v>0</v>
      </c>
      <c r="AE102">
        <v>0</v>
      </c>
      <c r="AF102">
        <v>26.32</v>
      </c>
      <c r="AG102">
        <v>0</v>
      </c>
      <c r="AH102">
        <v>0</v>
      </c>
      <c r="AI102">
        <v>1</v>
      </c>
      <c r="AJ102">
        <v>16.79</v>
      </c>
      <c r="AK102">
        <v>56.02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20</v>
      </c>
      <c r="AU102" t="s">
        <v>147</v>
      </c>
      <c r="AV102">
        <v>0</v>
      </c>
      <c r="AW102">
        <v>2</v>
      </c>
      <c r="AX102">
        <v>79199327</v>
      </c>
      <c r="AY102">
        <v>1</v>
      </c>
      <c r="AZ102">
        <v>0</v>
      </c>
      <c r="BA102">
        <v>103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ROUND(Y102*Source!I52*DO102,7)</f>
        <v>0</v>
      </c>
      <c r="CX102">
        <f>ROUND(Y102*Source!I52,7)</f>
        <v>31.809000000000001</v>
      </c>
      <c r="CY102">
        <f t="shared" si="51"/>
        <v>441.91</v>
      </c>
      <c r="CZ102">
        <f t="shared" si="52"/>
        <v>26.32</v>
      </c>
      <c r="DA102">
        <f t="shared" si="53"/>
        <v>16.79</v>
      </c>
      <c r="DB102">
        <f t="shared" si="47"/>
        <v>908.04</v>
      </c>
      <c r="DC102">
        <f t="shared" si="48"/>
        <v>0</v>
      </c>
      <c r="DD102" t="s">
        <v>3</v>
      </c>
      <c r="DE102" t="s">
        <v>3</v>
      </c>
      <c r="DF102">
        <f t="shared" si="45"/>
        <v>0</v>
      </c>
      <c r="DG102">
        <f t="shared" si="54"/>
        <v>14056.72</v>
      </c>
      <c r="DH102">
        <f t="shared" si="49"/>
        <v>0</v>
      </c>
      <c r="DI102">
        <f t="shared" si="50"/>
        <v>0</v>
      </c>
      <c r="DJ102">
        <f t="shared" si="55"/>
        <v>14056.72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ROW(Source!A52)</f>
        <v>52</v>
      </c>
      <c r="B103">
        <v>79197129</v>
      </c>
      <c r="C103">
        <v>79198647</v>
      </c>
      <c r="D103">
        <v>60726870</v>
      </c>
      <c r="E103">
        <v>1</v>
      </c>
      <c r="F103">
        <v>1</v>
      </c>
      <c r="G103">
        <v>1</v>
      </c>
      <c r="H103">
        <v>2</v>
      </c>
      <c r="I103" t="s">
        <v>683</v>
      </c>
      <c r="J103" t="s">
        <v>684</v>
      </c>
      <c r="K103" t="s">
        <v>685</v>
      </c>
      <c r="L103">
        <v>1367</v>
      </c>
      <c r="N103">
        <v>1011</v>
      </c>
      <c r="O103" t="s">
        <v>393</v>
      </c>
      <c r="P103" t="s">
        <v>393</v>
      </c>
      <c r="Q103">
        <v>1</v>
      </c>
      <c r="W103">
        <v>0</v>
      </c>
      <c r="X103">
        <v>302935676</v>
      </c>
      <c r="Y103">
        <f t="shared" si="46"/>
        <v>4.3125000000000004E-2</v>
      </c>
      <c r="AA103">
        <v>0</v>
      </c>
      <c r="AB103">
        <v>1584.64</v>
      </c>
      <c r="AC103">
        <v>756.27</v>
      </c>
      <c r="AD103">
        <v>0</v>
      </c>
      <c r="AE103">
        <v>0</v>
      </c>
      <c r="AF103">
        <v>94.38</v>
      </c>
      <c r="AG103">
        <v>13.5</v>
      </c>
      <c r="AH103">
        <v>0</v>
      </c>
      <c r="AI103">
        <v>1</v>
      </c>
      <c r="AJ103">
        <v>16.79</v>
      </c>
      <c r="AK103">
        <v>56.02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2.5000000000000001E-2</v>
      </c>
      <c r="AU103" t="s">
        <v>147</v>
      </c>
      <c r="AV103">
        <v>0</v>
      </c>
      <c r="AW103">
        <v>2</v>
      </c>
      <c r="AX103">
        <v>79199328</v>
      </c>
      <c r="AY103">
        <v>1</v>
      </c>
      <c r="AZ103">
        <v>0</v>
      </c>
      <c r="BA103">
        <v>104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ROUND(Y103*Source!I52*DO103,7)</f>
        <v>0</v>
      </c>
      <c r="CX103">
        <f>ROUND(Y103*Source!I52,7)</f>
        <v>3.9761299999999999E-2</v>
      </c>
      <c r="CY103">
        <f t="shared" si="51"/>
        <v>1584.64</v>
      </c>
      <c r="CZ103">
        <f t="shared" si="52"/>
        <v>94.38</v>
      </c>
      <c r="DA103">
        <f t="shared" si="53"/>
        <v>16.79</v>
      </c>
      <c r="DB103">
        <f t="shared" si="47"/>
        <v>4.0709999999999997</v>
      </c>
      <c r="DC103">
        <f t="shared" si="48"/>
        <v>0.58650000000000002</v>
      </c>
      <c r="DD103" t="s">
        <v>3</v>
      </c>
      <c r="DE103" t="s">
        <v>3</v>
      </c>
      <c r="DF103">
        <f t="shared" si="45"/>
        <v>0</v>
      </c>
      <c r="DG103">
        <f t="shared" si="54"/>
        <v>63.01</v>
      </c>
      <c r="DH103">
        <f t="shared" si="49"/>
        <v>30.07</v>
      </c>
      <c r="DI103">
        <f t="shared" si="50"/>
        <v>0</v>
      </c>
      <c r="DJ103">
        <f t="shared" si="55"/>
        <v>63.01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ROW(Source!A52)</f>
        <v>52</v>
      </c>
      <c r="B104">
        <v>79197129</v>
      </c>
      <c r="C104">
        <v>79198647</v>
      </c>
      <c r="D104">
        <v>60726879</v>
      </c>
      <c r="E104">
        <v>1</v>
      </c>
      <c r="F104">
        <v>1</v>
      </c>
      <c r="G104">
        <v>1</v>
      </c>
      <c r="H104">
        <v>2</v>
      </c>
      <c r="I104" t="s">
        <v>686</v>
      </c>
      <c r="J104" t="s">
        <v>687</v>
      </c>
      <c r="K104" t="s">
        <v>688</v>
      </c>
      <c r="L104">
        <v>1367</v>
      </c>
      <c r="N104">
        <v>1011</v>
      </c>
      <c r="O104" t="s">
        <v>393</v>
      </c>
      <c r="P104" t="s">
        <v>393</v>
      </c>
      <c r="Q104">
        <v>1</v>
      </c>
      <c r="W104">
        <v>0</v>
      </c>
      <c r="X104">
        <v>13616601</v>
      </c>
      <c r="Y104">
        <f t="shared" si="46"/>
        <v>4.3125000000000004E-2</v>
      </c>
      <c r="AA104">
        <v>0</v>
      </c>
      <c r="AB104">
        <v>331.77</v>
      </c>
      <c r="AC104">
        <v>0</v>
      </c>
      <c r="AD104">
        <v>0</v>
      </c>
      <c r="AE104">
        <v>0</v>
      </c>
      <c r="AF104">
        <v>19.760000000000002</v>
      </c>
      <c r="AG104">
        <v>0</v>
      </c>
      <c r="AH104">
        <v>0</v>
      </c>
      <c r="AI104">
        <v>1</v>
      </c>
      <c r="AJ104">
        <v>16.79</v>
      </c>
      <c r="AK104">
        <v>56.02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2.5000000000000001E-2</v>
      </c>
      <c r="AU104" t="s">
        <v>147</v>
      </c>
      <c r="AV104">
        <v>0</v>
      </c>
      <c r="AW104">
        <v>2</v>
      </c>
      <c r="AX104">
        <v>79199329</v>
      </c>
      <c r="AY104">
        <v>1</v>
      </c>
      <c r="AZ104">
        <v>0</v>
      </c>
      <c r="BA104">
        <v>105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ROUND(Y104*Source!I52*DO104,7)</f>
        <v>0</v>
      </c>
      <c r="CX104">
        <f>ROUND(Y104*Source!I52,7)</f>
        <v>3.9761299999999999E-2</v>
      </c>
      <c r="CY104">
        <f t="shared" si="51"/>
        <v>331.77</v>
      </c>
      <c r="CZ104">
        <f t="shared" si="52"/>
        <v>19.760000000000002</v>
      </c>
      <c r="DA104">
        <f t="shared" si="53"/>
        <v>16.79</v>
      </c>
      <c r="DB104">
        <f t="shared" si="47"/>
        <v>0.84524999999999995</v>
      </c>
      <c r="DC104">
        <f t="shared" si="48"/>
        <v>0</v>
      </c>
      <c r="DD104" t="s">
        <v>3</v>
      </c>
      <c r="DE104" t="s">
        <v>3</v>
      </c>
      <c r="DF104">
        <f t="shared" si="45"/>
        <v>0</v>
      </c>
      <c r="DG104">
        <f t="shared" si="54"/>
        <v>13.19</v>
      </c>
      <c r="DH104">
        <f t="shared" si="49"/>
        <v>0</v>
      </c>
      <c r="DI104">
        <f t="shared" si="50"/>
        <v>0</v>
      </c>
      <c r="DJ104">
        <f t="shared" si="55"/>
        <v>13.19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ROW(Source!A52)</f>
        <v>52</v>
      </c>
      <c r="B105">
        <v>79197129</v>
      </c>
      <c r="C105">
        <v>79198647</v>
      </c>
      <c r="D105">
        <v>60726942</v>
      </c>
      <c r="E105">
        <v>1</v>
      </c>
      <c r="F105">
        <v>1</v>
      </c>
      <c r="G105">
        <v>1</v>
      </c>
      <c r="H105">
        <v>2</v>
      </c>
      <c r="I105" t="s">
        <v>689</v>
      </c>
      <c r="J105" t="s">
        <v>690</v>
      </c>
      <c r="K105" t="s">
        <v>691</v>
      </c>
      <c r="L105">
        <v>1367</v>
      </c>
      <c r="N105">
        <v>1011</v>
      </c>
      <c r="O105" t="s">
        <v>393</v>
      </c>
      <c r="P105" t="s">
        <v>393</v>
      </c>
      <c r="Q105">
        <v>1</v>
      </c>
      <c r="W105">
        <v>0</v>
      </c>
      <c r="X105">
        <v>-1911188290</v>
      </c>
      <c r="Y105">
        <f t="shared" si="46"/>
        <v>4.0019999999999998</v>
      </c>
      <c r="AA105">
        <v>0</v>
      </c>
      <c r="AB105">
        <v>455.18</v>
      </c>
      <c r="AC105">
        <v>649.83000000000004</v>
      </c>
      <c r="AD105">
        <v>0</v>
      </c>
      <c r="AE105">
        <v>0</v>
      </c>
      <c r="AF105">
        <v>27.11</v>
      </c>
      <c r="AG105">
        <v>11.6</v>
      </c>
      <c r="AH105">
        <v>0</v>
      </c>
      <c r="AI105">
        <v>1</v>
      </c>
      <c r="AJ105">
        <v>16.79</v>
      </c>
      <c r="AK105">
        <v>56.02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2.3199999999999998</v>
      </c>
      <c r="AU105" t="s">
        <v>147</v>
      </c>
      <c r="AV105">
        <v>0</v>
      </c>
      <c r="AW105">
        <v>2</v>
      </c>
      <c r="AX105">
        <v>79199330</v>
      </c>
      <c r="AY105">
        <v>1</v>
      </c>
      <c r="AZ105">
        <v>0</v>
      </c>
      <c r="BA105">
        <v>106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ROUND(Y105*Source!I52*DO105,7)</f>
        <v>0</v>
      </c>
      <c r="CX105">
        <f>ROUND(Y105*Source!I52,7)</f>
        <v>3.6898439999999999</v>
      </c>
      <c r="CY105">
        <f t="shared" si="51"/>
        <v>455.18</v>
      </c>
      <c r="CZ105">
        <f t="shared" si="52"/>
        <v>27.11</v>
      </c>
      <c r="DA105">
        <f t="shared" si="53"/>
        <v>16.79</v>
      </c>
      <c r="DB105">
        <f t="shared" si="47"/>
        <v>108.5025</v>
      </c>
      <c r="DC105">
        <f t="shared" si="48"/>
        <v>46.419750000000001</v>
      </c>
      <c r="DD105" t="s">
        <v>3</v>
      </c>
      <c r="DE105" t="s">
        <v>3</v>
      </c>
      <c r="DF105">
        <f t="shared" si="45"/>
        <v>0</v>
      </c>
      <c r="DG105">
        <f t="shared" si="54"/>
        <v>1679.54</v>
      </c>
      <c r="DH105">
        <f t="shared" si="49"/>
        <v>2397.77</v>
      </c>
      <c r="DI105">
        <f t="shared" si="50"/>
        <v>0</v>
      </c>
      <c r="DJ105">
        <f t="shared" si="55"/>
        <v>1679.54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ROW(Source!A52)</f>
        <v>52</v>
      </c>
      <c r="B106">
        <v>79197129</v>
      </c>
      <c r="C106">
        <v>79198647</v>
      </c>
      <c r="D106">
        <v>60726997</v>
      </c>
      <c r="E106">
        <v>1</v>
      </c>
      <c r="F106">
        <v>1</v>
      </c>
      <c r="G106">
        <v>1</v>
      </c>
      <c r="H106">
        <v>2</v>
      </c>
      <c r="I106" t="s">
        <v>692</v>
      </c>
      <c r="J106" t="s">
        <v>693</v>
      </c>
      <c r="K106" t="s">
        <v>694</v>
      </c>
      <c r="L106">
        <v>1367</v>
      </c>
      <c r="N106">
        <v>1011</v>
      </c>
      <c r="O106" t="s">
        <v>393</v>
      </c>
      <c r="P106" t="s">
        <v>393</v>
      </c>
      <c r="Q106">
        <v>1</v>
      </c>
      <c r="W106">
        <v>0</v>
      </c>
      <c r="X106">
        <v>1573447407</v>
      </c>
      <c r="Y106">
        <f t="shared" si="46"/>
        <v>68.637749999999997</v>
      </c>
      <c r="AA106">
        <v>0</v>
      </c>
      <c r="AB106">
        <v>1680.68</v>
      </c>
      <c r="AC106">
        <v>756.27</v>
      </c>
      <c r="AD106">
        <v>0</v>
      </c>
      <c r="AE106">
        <v>0</v>
      </c>
      <c r="AF106">
        <v>100.1</v>
      </c>
      <c r="AG106">
        <v>13.5</v>
      </c>
      <c r="AH106">
        <v>0</v>
      </c>
      <c r="AI106">
        <v>1</v>
      </c>
      <c r="AJ106">
        <v>16.79</v>
      </c>
      <c r="AK106">
        <v>56.02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39.79</v>
      </c>
      <c r="AU106" t="s">
        <v>147</v>
      </c>
      <c r="AV106">
        <v>0</v>
      </c>
      <c r="AW106">
        <v>2</v>
      </c>
      <c r="AX106">
        <v>79199331</v>
      </c>
      <c r="AY106">
        <v>1</v>
      </c>
      <c r="AZ106">
        <v>0</v>
      </c>
      <c r="BA106">
        <v>107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ROUND(Y106*Source!I52*DO106,7)</f>
        <v>0</v>
      </c>
      <c r="CX106">
        <f>ROUND(Y106*Source!I52,7)</f>
        <v>63.284005499999999</v>
      </c>
      <c r="CY106">
        <f t="shared" si="51"/>
        <v>1680.68</v>
      </c>
      <c r="CZ106">
        <f t="shared" si="52"/>
        <v>100.1</v>
      </c>
      <c r="DA106">
        <f t="shared" si="53"/>
        <v>16.79</v>
      </c>
      <c r="DB106">
        <f t="shared" si="47"/>
        <v>6870.6405000000004</v>
      </c>
      <c r="DC106">
        <f t="shared" si="48"/>
        <v>926.61824999999999</v>
      </c>
      <c r="DD106" t="s">
        <v>3</v>
      </c>
      <c r="DE106" t="s">
        <v>3</v>
      </c>
      <c r="DF106">
        <f t="shared" si="45"/>
        <v>0</v>
      </c>
      <c r="DG106">
        <f t="shared" si="54"/>
        <v>106360.16</v>
      </c>
      <c r="DH106">
        <f t="shared" si="49"/>
        <v>47859.79</v>
      </c>
      <c r="DI106">
        <f t="shared" si="50"/>
        <v>0</v>
      </c>
      <c r="DJ106">
        <f t="shared" si="55"/>
        <v>106360.16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ROW(Source!A52)</f>
        <v>52</v>
      </c>
      <c r="B107">
        <v>79197129</v>
      </c>
      <c r="C107">
        <v>79198647</v>
      </c>
      <c r="D107">
        <v>60576478</v>
      </c>
      <c r="E107">
        <v>1</v>
      </c>
      <c r="F107">
        <v>1</v>
      </c>
      <c r="G107">
        <v>1</v>
      </c>
      <c r="H107">
        <v>3</v>
      </c>
      <c r="I107" t="s">
        <v>578</v>
      </c>
      <c r="J107" t="s">
        <v>579</v>
      </c>
      <c r="K107" t="s">
        <v>580</v>
      </c>
      <c r="L107">
        <v>1339</v>
      </c>
      <c r="N107">
        <v>1007</v>
      </c>
      <c r="O107" t="s">
        <v>46</v>
      </c>
      <c r="P107" t="s">
        <v>46</v>
      </c>
      <c r="Q107">
        <v>1</v>
      </c>
      <c r="W107">
        <v>0</v>
      </c>
      <c r="X107">
        <v>-143474561</v>
      </c>
      <c r="Y107">
        <f>AT107</f>
        <v>20.5</v>
      </c>
      <c r="AA107">
        <v>23.2</v>
      </c>
      <c r="AB107">
        <v>0</v>
      </c>
      <c r="AC107">
        <v>0</v>
      </c>
      <c r="AD107">
        <v>0</v>
      </c>
      <c r="AE107">
        <v>2.44</v>
      </c>
      <c r="AF107">
        <v>0</v>
      </c>
      <c r="AG107">
        <v>0</v>
      </c>
      <c r="AH107">
        <v>0</v>
      </c>
      <c r="AI107">
        <v>9.51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20.5</v>
      </c>
      <c r="AU107" t="s">
        <v>3</v>
      </c>
      <c r="AV107">
        <v>0</v>
      </c>
      <c r="AW107">
        <v>2</v>
      </c>
      <c r="AX107">
        <v>79199332</v>
      </c>
      <c r="AY107">
        <v>1</v>
      </c>
      <c r="AZ107">
        <v>0</v>
      </c>
      <c r="BA107">
        <v>108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ROUND(Y107*Source!I52,7)</f>
        <v>18.901</v>
      </c>
      <c r="CY107">
        <f>AA107</f>
        <v>23.2</v>
      </c>
      <c r="CZ107">
        <f>AE107</f>
        <v>2.44</v>
      </c>
      <c r="DA107">
        <f>AI107</f>
        <v>9.51</v>
      </c>
      <c r="DB107">
        <f>ROUND(ROUND(AT107*CZ107,2),6)</f>
        <v>50.02</v>
      </c>
      <c r="DC107">
        <f>ROUND(ROUND(AT107*AG107,2),6)</f>
        <v>0</v>
      </c>
      <c r="DD107" t="s">
        <v>3</v>
      </c>
      <c r="DE107" t="s">
        <v>3</v>
      </c>
      <c r="DF107">
        <f>ROUND(ROUND(AE107*AI107,2)*CX107,2)</f>
        <v>438.5</v>
      </c>
      <c r="DG107">
        <f>ROUND(ROUND(AF107,2)*CX107,2)</f>
        <v>0</v>
      </c>
      <c r="DH107">
        <f>ROUND(ROUND(AG107,2)*CX107,2)</f>
        <v>0</v>
      </c>
      <c r="DI107">
        <f t="shared" si="50"/>
        <v>0</v>
      </c>
      <c r="DJ107">
        <f>DF107</f>
        <v>438.5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ROW(Source!A52)</f>
        <v>52</v>
      </c>
      <c r="B108">
        <v>79197129</v>
      </c>
      <c r="C108">
        <v>79198647</v>
      </c>
      <c r="D108">
        <v>60602556</v>
      </c>
      <c r="E108">
        <v>1</v>
      </c>
      <c r="F108">
        <v>1</v>
      </c>
      <c r="G108">
        <v>1</v>
      </c>
      <c r="H108">
        <v>3</v>
      </c>
      <c r="I108" t="s">
        <v>695</v>
      </c>
      <c r="J108" t="s">
        <v>696</v>
      </c>
      <c r="K108" t="s">
        <v>697</v>
      </c>
      <c r="L108">
        <v>1327</v>
      </c>
      <c r="N108">
        <v>1005</v>
      </c>
      <c r="O108" t="s">
        <v>698</v>
      </c>
      <c r="P108" t="s">
        <v>698</v>
      </c>
      <c r="Q108">
        <v>1</v>
      </c>
      <c r="W108">
        <v>0</v>
      </c>
      <c r="X108">
        <v>1262617901</v>
      </c>
      <c r="Y108">
        <f>AT108</f>
        <v>0.44</v>
      </c>
      <c r="AA108">
        <v>70.94</v>
      </c>
      <c r="AB108">
        <v>0</v>
      </c>
      <c r="AC108">
        <v>0</v>
      </c>
      <c r="AD108">
        <v>0</v>
      </c>
      <c r="AE108">
        <v>7.46</v>
      </c>
      <c r="AF108">
        <v>0</v>
      </c>
      <c r="AG108">
        <v>0</v>
      </c>
      <c r="AH108">
        <v>0</v>
      </c>
      <c r="AI108">
        <v>9.51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0.44</v>
      </c>
      <c r="AU108" t="s">
        <v>3</v>
      </c>
      <c r="AV108">
        <v>0</v>
      </c>
      <c r="AW108">
        <v>2</v>
      </c>
      <c r="AX108">
        <v>79199333</v>
      </c>
      <c r="AY108">
        <v>1</v>
      </c>
      <c r="AZ108">
        <v>0</v>
      </c>
      <c r="BA108">
        <v>109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ROUND(Y108*Source!I52,7)</f>
        <v>0.40567999999999999</v>
      </c>
      <c r="CY108">
        <f>AA108</f>
        <v>70.94</v>
      </c>
      <c r="CZ108">
        <f>AE108</f>
        <v>7.46</v>
      </c>
      <c r="DA108">
        <f>AI108</f>
        <v>9.51</v>
      </c>
      <c r="DB108">
        <f>ROUND(ROUND(AT108*CZ108,2),6)</f>
        <v>3.28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28.78</v>
      </c>
      <c r="DG108">
        <f>ROUND(ROUND(AF108,2)*CX108,2)</f>
        <v>0</v>
      </c>
      <c r="DH108">
        <f>ROUND(ROUND(AG108,2)*CX108,2)</f>
        <v>0</v>
      </c>
      <c r="DI108">
        <f t="shared" si="50"/>
        <v>0</v>
      </c>
      <c r="DJ108">
        <f>DF108</f>
        <v>28.78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ROW(Source!A52)</f>
        <v>52</v>
      </c>
      <c r="B109">
        <v>79197129</v>
      </c>
      <c r="C109">
        <v>79198647</v>
      </c>
      <c r="D109">
        <v>60637188</v>
      </c>
      <c r="E109">
        <v>1</v>
      </c>
      <c r="F109">
        <v>1</v>
      </c>
      <c r="G109">
        <v>1</v>
      </c>
      <c r="H109">
        <v>3</v>
      </c>
      <c r="I109" t="s">
        <v>155</v>
      </c>
      <c r="J109" t="s">
        <v>158</v>
      </c>
      <c r="K109" t="s">
        <v>156</v>
      </c>
      <c r="L109">
        <v>1301</v>
      </c>
      <c r="N109">
        <v>1003</v>
      </c>
      <c r="O109" t="s">
        <v>157</v>
      </c>
      <c r="P109" t="s">
        <v>157</v>
      </c>
      <c r="Q109">
        <v>1</v>
      </c>
      <c r="W109">
        <v>0</v>
      </c>
      <c r="X109">
        <v>2033547525</v>
      </c>
      <c r="Y109">
        <f>AT109</f>
        <v>1008</v>
      </c>
      <c r="AA109">
        <v>2503.6</v>
      </c>
      <c r="AB109">
        <v>0</v>
      </c>
      <c r="AC109">
        <v>0</v>
      </c>
      <c r="AD109">
        <v>0</v>
      </c>
      <c r="AE109">
        <v>263.26</v>
      </c>
      <c r="AF109">
        <v>0</v>
      </c>
      <c r="AG109">
        <v>0</v>
      </c>
      <c r="AH109">
        <v>0</v>
      </c>
      <c r="AI109">
        <v>9.51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1008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ROUND(Y109*Source!I52,7)</f>
        <v>929.37599999999998</v>
      </c>
      <c r="CY109">
        <f>AA109</f>
        <v>2503.6</v>
      </c>
      <c r="CZ109">
        <f>AE109</f>
        <v>263.26</v>
      </c>
      <c r="DA109">
        <f>AI109</f>
        <v>9.51</v>
      </c>
      <c r="DB109">
        <f>ROUND(ROUND(AT109*CZ109,2),6)</f>
        <v>265366.08</v>
      </c>
      <c r="DC109">
        <f>ROUND(ROUND(AT109*AG109,2),6)</f>
        <v>0</v>
      </c>
      <c r="DD109" t="s">
        <v>3</v>
      </c>
      <c r="DE109" t="s">
        <v>3</v>
      </c>
      <c r="DF109">
        <f>ROUND(ROUND(AE109*AI109,2)*CX109,2)</f>
        <v>2326785.75</v>
      </c>
      <c r="DG109">
        <f>ROUND(ROUND(AF109,2)*CX109,2)</f>
        <v>0</v>
      </c>
      <c r="DH109">
        <f>ROUND(ROUND(AG109,2)*CX109,2)</f>
        <v>0</v>
      </c>
      <c r="DI109">
        <f t="shared" si="50"/>
        <v>0</v>
      </c>
      <c r="DJ109">
        <f>DF109</f>
        <v>2326785.75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ROW(Source!A54)</f>
        <v>54</v>
      </c>
      <c r="B110">
        <v>79197129</v>
      </c>
      <c r="C110">
        <v>79198649</v>
      </c>
      <c r="D110">
        <v>60564024</v>
      </c>
      <c r="E110">
        <v>70</v>
      </c>
      <c r="F110">
        <v>1</v>
      </c>
      <c r="G110">
        <v>1</v>
      </c>
      <c r="H110">
        <v>1</v>
      </c>
      <c r="I110" t="s">
        <v>598</v>
      </c>
      <c r="J110" t="s">
        <v>3</v>
      </c>
      <c r="K110" t="s">
        <v>599</v>
      </c>
      <c r="L110">
        <v>1191</v>
      </c>
      <c r="N110">
        <v>1013</v>
      </c>
      <c r="O110" t="s">
        <v>544</v>
      </c>
      <c r="P110" t="s">
        <v>544</v>
      </c>
      <c r="Q110">
        <v>1</v>
      </c>
      <c r="W110">
        <v>0</v>
      </c>
      <c r="X110">
        <v>-2012709214</v>
      </c>
      <c r="Y110">
        <f t="shared" ref="Y110:Y115" si="56">(AT110*ROUND(1.15,7))</f>
        <v>26.495999999999999</v>
      </c>
      <c r="AA110">
        <v>0</v>
      </c>
      <c r="AB110">
        <v>0</v>
      </c>
      <c r="AC110">
        <v>0</v>
      </c>
      <c r="AD110">
        <v>526.59</v>
      </c>
      <c r="AE110">
        <v>0</v>
      </c>
      <c r="AF110">
        <v>0</v>
      </c>
      <c r="AG110">
        <v>0</v>
      </c>
      <c r="AH110">
        <v>9.4</v>
      </c>
      <c r="AI110">
        <v>1</v>
      </c>
      <c r="AJ110">
        <v>1</v>
      </c>
      <c r="AK110">
        <v>1</v>
      </c>
      <c r="AL110">
        <v>56.02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23.04</v>
      </c>
      <c r="AU110" t="s">
        <v>36</v>
      </c>
      <c r="AV110">
        <v>1</v>
      </c>
      <c r="AW110">
        <v>2</v>
      </c>
      <c r="AX110">
        <v>79199336</v>
      </c>
      <c r="AY110">
        <v>1</v>
      </c>
      <c r="AZ110">
        <v>0</v>
      </c>
      <c r="BA110">
        <v>111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ROUND(AT110*Source!I54*AH110*AL110,2)</f>
        <v>111862.46</v>
      </c>
      <c r="CV110">
        <f>ROUND(Y110*Source!I54,7)</f>
        <v>244.29311999999999</v>
      </c>
      <c r="CW110">
        <v>0</v>
      </c>
      <c r="CX110">
        <f>ROUND(Y110*Source!I54,7)</f>
        <v>244.29311999999999</v>
      </c>
      <c r="CY110">
        <f>AD110</f>
        <v>526.59</v>
      </c>
      <c r="CZ110">
        <f>AH110</f>
        <v>9.4</v>
      </c>
      <c r="DA110">
        <f>AL110</f>
        <v>56.02</v>
      </c>
      <c r="DB110">
        <f t="shared" ref="DB110:DB115" si="57">ROUND((ROUND(AT110*CZ110,2)*ROUND(1.15,7)),6)</f>
        <v>249.06700000000001</v>
      </c>
      <c r="DC110">
        <f t="shared" ref="DC110:DC115" si="58">ROUND((ROUND(AT110*AG110,2)*ROUND(1.15,7)),6)</f>
        <v>0</v>
      </c>
      <c r="DD110" t="s">
        <v>3</v>
      </c>
      <c r="DE110" t="s">
        <v>3</v>
      </c>
      <c r="DF110">
        <f t="shared" ref="DF110:DF115" si="59">ROUND(ROUND(AE110,2)*CX110,2)</f>
        <v>0</v>
      </c>
      <c r="DG110">
        <f>ROUND(ROUND(AF110,2)*CX110,2)</f>
        <v>0</v>
      </c>
      <c r="DH110">
        <f>ROUND(ROUND(AG110,2)*CX110,2)</f>
        <v>0</v>
      </c>
      <c r="DI110">
        <f>ROUND(ROUND(AH110*AL110,2)*CX110,2)</f>
        <v>128642.31</v>
      </c>
      <c r="DJ110">
        <f>DI110</f>
        <v>128642.31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ROW(Source!A54)</f>
        <v>54</v>
      </c>
      <c r="B111">
        <v>79197129</v>
      </c>
      <c r="C111">
        <v>79198649</v>
      </c>
      <c r="D111">
        <v>60564180</v>
      </c>
      <c r="E111">
        <v>70</v>
      </c>
      <c r="F111">
        <v>1</v>
      </c>
      <c r="G111">
        <v>1</v>
      </c>
      <c r="H111">
        <v>1</v>
      </c>
      <c r="I111" t="s">
        <v>545</v>
      </c>
      <c r="J111" t="s">
        <v>3</v>
      </c>
      <c r="K111" t="s">
        <v>546</v>
      </c>
      <c r="L111">
        <v>1191</v>
      </c>
      <c r="N111">
        <v>1013</v>
      </c>
      <c r="O111" t="s">
        <v>544</v>
      </c>
      <c r="P111" t="s">
        <v>544</v>
      </c>
      <c r="Q111">
        <v>1</v>
      </c>
      <c r="W111">
        <v>0</v>
      </c>
      <c r="X111">
        <v>-1417349443</v>
      </c>
      <c r="Y111">
        <f t="shared" si="56"/>
        <v>0.45999999999999996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56.02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0.4</v>
      </c>
      <c r="AU111" t="s">
        <v>36</v>
      </c>
      <c r="AV111">
        <v>2</v>
      </c>
      <c r="AW111">
        <v>2</v>
      </c>
      <c r="AX111">
        <v>79199337</v>
      </c>
      <c r="AY111">
        <v>1</v>
      </c>
      <c r="AZ111">
        <v>0</v>
      </c>
      <c r="BA111">
        <v>112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ROUND(Y111*Source!I54,7)</f>
        <v>4.2412000000000001</v>
      </c>
      <c r="CY111">
        <f>AD111</f>
        <v>0</v>
      </c>
      <c r="CZ111">
        <f>AH111</f>
        <v>0</v>
      </c>
      <c r="DA111">
        <f>AL111</f>
        <v>1</v>
      </c>
      <c r="DB111">
        <f t="shared" si="57"/>
        <v>0</v>
      </c>
      <c r="DC111">
        <f t="shared" si="58"/>
        <v>0</v>
      </c>
      <c r="DD111" t="s">
        <v>3</v>
      </c>
      <c r="DE111" t="s">
        <v>3</v>
      </c>
      <c r="DF111">
        <f t="shared" si="59"/>
        <v>0</v>
      </c>
      <c r="DG111">
        <f>ROUND(ROUND(AF111,2)*CX111,2)</f>
        <v>0</v>
      </c>
      <c r="DH111">
        <f>ROUND(ROUND(AG111*AK111,2)*CX111,2)</f>
        <v>0</v>
      </c>
      <c r="DI111">
        <f t="shared" ref="DI111:DI119" si="60">ROUND(ROUND(AH111,2)*CX111,2)</f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ROW(Source!A54)</f>
        <v>54</v>
      </c>
      <c r="B112">
        <v>79197129</v>
      </c>
      <c r="C112">
        <v>79198649</v>
      </c>
      <c r="D112">
        <v>60725923</v>
      </c>
      <c r="E112">
        <v>1</v>
      </c>
      <c r="F112">
        <v>1</v>
      </c>
      <c r="G112">
        <v>1</v>
      </c>
      <c r="H112">
        <v>2</v>
      </c>
      <c r="I112" t="s">
        <v>614</v>
      </c>
      <c r="J112" t="s">
        <v>615</v>
      </c>
      <c r="K112" t="s">
        <v>616</v>
      </c>
      <c r="L112">
        <v>1367</v>
      </c>
      <c r="N112">
        <v>1011</v>
      </c>
      <c r="O112" t="s">
        <v>393</v>
      </c>
      <c r="P112" t="s">
        <v>393</v>
      </c>
      <c r="Q112">
        <v>1</v>
      </c>
      <c r="W112">
        <v>0</v>
      </c>
      <c r="X112">
        <v>-430484415</v>
      </c>
      <c r="Y112">
        <f t="shared" si="56"/>
        <v>0.22999999999999998</v>
      </c>
      <c r="AA112">
        <v>0</v>
      </c>
      <c r="AB112">
        <v>1937.57</v>
      </c>
      <c r="AC112">
        <v>756.27</v>
      </c>
      <c r="AD112">
        <v>0</v>
      </c>
      <c r="AE112">
        <v>0</v>
      </c>
      <c r="AF112">
        <v>115.4</v>
      </c>
      <c r="AG112">
        <v>13.5</v>
      </c>
      <c r="AH112">
        <v>0</v>
      </c>
      <c r="AI112">
        <v>1</v>
      </c>
      <c r="AJ112">
        <v>16.79</v>
      </c>
      <c r="AK112">
        <v>56.02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0.2</v>
      </c>
      <c r="AU112" t="s">
        <v>36</v>
      </c>
      <c r="AV112">
        <v>0</v>
      </c>
      <c r="AW112">
        <v>2</v>
      </c>
      <c r="AX112">
        <v>79199338</v>
      </c>
      <c r="AY112">
        <v>1</v>
      </c>
      <c r="AZ112">
        <v>0</v>
      </c>
      <c r="BA112">
        <v>113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ROUND(Y112*Source!I54*DO112,7)</f>
        <v>0</v>
      </c>
      <c r="CX112">
        <f>ROUND(Y112*Source!I54,7)</f>
        <v>2.1206</v>
      </c>
      <c r="CY112">
        <f>AB112</f>
        <v>1937.57</v>
      </c>
      <c r="CZ112">
        <f>AF112</f>
        <v>115.4</v>
      </c>
      <c r="DA112">
        <f>AJ112</f>
        <v>16.79</v>
      </c>
      <c r="DB112">
        <f t="shared" si="57"/>
        <v>26.542000000000002</v>
      </c>
      <c r="DC112">
        <f t="shared" si="58"/>
        <v>3.105</v>
      </c>
      <c r="DD112" t="s">
        <v>3</v>
      </c>
      <c r="DE112" t="s">
        <v>3</v>
      </c>
      <c r="DF112">
        <f t="shared" si="59"/>
        <v>0</v>
      </c>
      <c r="DG112">
        <f>ROUND(ROUND(AF112*AJ112,2)*CX112,2)</f>
        <v>4108.8100000000004</v>
      </c>
      <c r="DH112">
        <f>ROUND(ROUND(AG112*AK112,2)*CX112,2)</f>
        <v>1603.75</v>
      </c>
      <c r="DI112">
        <f t="shared" si="60"/>
        <v>0</v>
      </c>
      <c r="DJ112">
        <f>DG112</f>
        <v>4108.8100000000004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ROW(Source!A54)</f>
        <v>54</v>
      </c>
      <c r="B113">
        <v>79197129</v>
      </c>
      <c r="C113">
        <v>79198649</v>
      </c>
      <c r="D113">
        <v>60726004</v>
      </c>
      <c r="E113">
        <v>1</v>
      </c>
      <c r="F113">
        <v>1</v>
      </c>
      <c r="G113">
        <v>1</v>
      </c>
      <c r="H113">
        <v>2</v>
      </c>
      <c r="I113" t="s">
        <v>666</v>
      </c>
      <c r="J113" t="s">
        <v>667</v>
      </c>
      <c r="K113" t="s">
        <v>668</v>
      </c>
      <c r="L113">
        <v>1367</v>
      </c>
      <c r="N113">
        <v>1011</v>
      </c>
      <c r="O113" t="s">
        <v>393</v>
      </c>
      <c r="P113" t="s">
        <v>393</v>
      </c>
      <c r="Q113">
        <v>1</v>
      </c>
      <c r="W113">
        <v>0</v>
      </c>
      <c r="X113">
        <v>321316643</v>
      </c>
      <c r="Y113">
        <f t="shared" si="56"/>
        <v>5.9109999999999996</v>
      </c>
      <c r="AA113">
        <v>0</v>
      </c>
      <c r="AB113">
        <v>15.11</v>
      </c>
      <c r="AC113">
        <v>0</v>
      </c>
      <c r="AD113">
        <v>0</v>
      </c>
      <c r="AE113">
        <v>0</v>
      </c>
      <c r="AF113">
        <v>0.9</v>
      </c>
      <c r="AG113">
        <v>0</v>
      </c>
      <c r="AH113">
        <v>0</v>
      </c>
      <c r="AI113">
        <v>1</v>
      </c>
      <c r="AJ113">
        <v>16.79</v>
      </c>
      <c r="AK113">
        <v>56.02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5.14</v>
      </c>
      <c r="AU113" t="s">
        <v>36</v>
      </c>
      <c r="AV113">
        <v>0</v>
      </c>
      <c r="AW113">
        <v>2</v>
      </c>
      <c r="AX113">
        <v>79199339</v>
      </c>
      <c r="AY113">
        <v>1</v>
      </c>
      <c r="AZ113">
        <v>0</v>
      </c>
      <c r="BA113">
        <v>114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ROUND(Y113*Source!I54*DO113,7)</f>
        <v>0</v>
      </c>
      <c r="CX113">
        <f>ROUND(Y113*Source!I54,7)</f>
        <v>54.499420000000001</v>
      </c>
      <c r="CY113">
        <f>AB113</f>
        <v>15.11</v>
      </c>
      <c r="CZ113">
        <f>AF113</f>
        <v>0.9</v>
      </c>
      <c r="DA113">
        <f>AJ113</f>
        <v>16.79</v>
      </c>
      <c r="DB113">
        <f t="shared" si="57"/>
        <v>5.3244999999999996</v>
      </c>
      <c r="DC113">
        <f t="shared" si="58"/>
        <v>0</v>
      </c>
      <c r="DD113" t="s">
        <v>3</v>
      </c>
      <c r="DE113" t="s">
        <v>3</v>
      </c>
      <c r="DF113">
        <f t="shared" si="59"/>
        <v>0</v>
      </c>
      <c r="DG113">
        <f>ROUND(ROUND(AF113*AJ113,2)*CX113,2)</f>
        <v>823.49</v>
      </c>
      <c r="DH113">
        <f>ROUND(ROUND(AG113*AK113,2)*CX113,2)</f>
        <v>0</v>
      </c>
      <c r="DI113">
        <f t="shared" si="60"/>
        <v>0</v>
      </c>
      <c r="DJ113">
        <f>DG113</f>
        <v>823.49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ROW(Source!A54)</f>
        <v>54</v>
      </c>
      <c r="B114">
        <v>79197129</v>
      </c>
      <c r="C114">
        <v>79198649</v>
      </c>
      <c r="D114">
        <v>60726060</v>
      </c>
      <c r="E114">
        <v>1</v>
      </c>
      <c r="F114">
        <v>1</v>
      </c>
      <c r="G114">
        <v>1</v>
      </c>
      <c r="H114">
        <v>2</v>
      </c>
      <c r="I114" t="s">
        <v>669</v>
      </c>
      <c r="J114" t="s">
        <v>670</v>
      </c>
      <c r="K114" t="s">
        <v>671</v>
      </c>
      <c r="L114">
        <v>1367</v>
      </c>
      <c r="N114">
        <v>1011</v>
      </c>
      <c r="O114" t="s">
        <v>393</v>
      </c>
      <c r="P114" t="s">
        <v>393</v>
      </c>
      <c r="Q114">
        <v>1</v>
      </c>
      <c r="W114">
        <v>0</v>
      </c>
      <c r="X114">
        <v>-382331097</v>
      </c>
      <c r="Y114">
        <f t="shared" si="56"/>
        <v>5.9109999999999996</v>
      </c>
      <c r="AA114">
        <v>0</v>
      </c>
      <c r="AB114">
        <v>115.85</v>
      </c>
      <c r="AC114">
        <v>0</v>
      </c>
      <c r="AD114">
        <v>0</v>
      </c>
      <c r="AE114">
        <v>0</v>
      </c>
      <c r="AF114">
        <v>6.9</v>
      </c>
      <c r="AG114">
        <v>0</v>
      </c>
      <c r="AH114">
        <v>0</v>
      </c>
      <c r="AI114">
        <v>1</v>
      </c>
      <c r="AJ114">
        <v>16.79</v>
      </c>
      <c r="AK114">
        <v>56.02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5.14</v>
      </c>
      <c r="AU114" t="s">
        <v>36</v>
      </c>
      <c r="AV114">
        <v>0</v>
      </c>
      <c r="AW114">
        <v>2</v>
      </c>
      <c r="AX114">
        <v>79199340</v>
      </c>
      <c r="AY114">
        <v>1</v>
      </c>
      <c r="AZ114">
        <v>0</v>
      </c>
      <c r="BA114">
        <v>115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ROUND(Y114*Source!I54*DO114,7)</f>
        <v>0</v>
      </c>
      <c r="CX114">
        <f>ROUND(Y114*Source!I54,7)</f>
        <v>54.499420000000001</v>
      </c>
      <c r="CY114">
        <f>AB114</f>
        <v>115.85</v>
      </c>
      <c r="CZ114">
        <f>AF114</f>
        <v>6.9</v>
      </c>
      <c r="DA114">
        <f>AJ114</f>
        <v>16.79</v>
      </c>
      <c r="DB114">
        <f t="shared" si="57"/>
        <v>40.790500000000002</v>
      </c>
      <c r="DC114">
        <f t="shared" si="58"/>
        <v>0</v>
      </c>
      <c r="DD114" t="s">
        <v>3</v>
      </c>
      <c r="DE114" t="s">
        <v>3</v>
      </c>
      <c r="DF114">
        <f t="shared" si="59"/>
        <v>0</v>
      </c>
      <c r="DG114">
        <f>ROUND(ROUND(AF114*AJ114,2)*CX114,2)</f>
        <v>6313.76</v>
      </c>
      <c r="DH114">
        <f>ROUND(ROUND(AG114*AK114,2)*CX114,2)</f>
        <v>0</v>
      </c>
      <c r="DI114">
        <f t="shared" si="60"/>
        <v>0</v>
      </c>
      <c r="DJ114">
        <f>DG114</f>
        <v>6313.76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ROW(Source!A54)</f>
        <v>54</v>
      </c>
      <c r="B115">
        <v>79197129</v>
      </c>
      <c r="C115">
        <v>79198649</v>
      </c>
      <c r="D115">
        <v>60726853</v>
      </c>
      <c r="E115">
        <v>1</v>
      </c>
      <c r="F115">
        <v>1</v>
      </c>
      <c r="G115">
        <v>1</v>
      </c>
      <c r="H115">
        <v>2</v>
      </c>
      <c r="I115" t="s">
        <v>587</v>
      </c>
      <c r="J115" t="s">
        <v>588</v>
      </c>
      <c r="K115" t="s">
        <v>589</v>
      </c>
      <c r="L115">
        <v>1367</v>
      </c>
      <c r="N115">
        <v>1011</v>
      </c>
      <c r="O115" t="s">
        <v>393</v>
      </c>
      <c r="P115" t="s">
        <v>393</v>
      </c>
      <c r="Q115">
        <v>1</v>
      </c>
      <c r="W115">
        <v>0</v>
      </c>
      <c r="X115">
        <v>509054691</v>
      </c>
      <c r="Y115">
        <f t="shared" si="56"/>
        <v>0.22999999999999998</v>
      </c>
      <c r="AA115">
        <v>0</v>
      </c>
      <c r="AB115">
        <v>1103.27</v>
      </c>
      <c r="AC115">
        <v>649.83000000000004</v>
      </c>
      <c r="AD115">
        <v>0</v>
      </c>
      <c r="AE115">
        <v>0</v>
      </c>
      <c r="AF115">
        <v>65.709999999999994</v>
      </c>
      <c r="AG115">
        <v>11.6</v>
      </c>
      <c r="AH115">
        <v>0</v>
      </c>
      <c r="AI115">
        <v>1</v>
      </c>
      <c r="AJ115">
        <v>16.79</v>
      </c>
      <c r="AK115">
        <v>56.02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0.2</v>
      </c>
      <c r="AU115" t="s">
        <v>36</v>
      </c>
      <c r="AV115">
        <v>0</v>
      </c>
      <c r="AW115">
        <v>2</v>
      </c>
      <c r="AX115">
        <v>79199341</v>
      </c>
      <c r="AY115">
        <v>1</v>
      </c>
      <c r="AZ115">
        <v>0</v>
      </c>
      <c r="BA115">
        <v>116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ROUND(Y115*Source!I54*DO115,7)</f>
        <v>0</v>
      </c>
      <c r="CX115">
        <f>ROUND(Y115*Source!I54,7)</f>
        <v>2.1206</v>
      </c>
      <c r="CY115">
        <f>AB115</f>
        <v>1103.27</v>
      </c>
      <c r="CZ115">
        <f>AF115</f>
        <v>65.709999999999994</v>
      </c>
      <c r="DA115">
        <f>AJ115</f>
        <v>16.79</v>
      </c>
      <c r="DB115">
        <f t="shared" si="57"/>
        <v>15.111000000000001</v>
      </c>
      <c r="DC115">
        <f t="shared" si="58"/>
        <v>2.6680000000000001</v>
      </c>
      <c r="DD115" t="s">
        <v>3</v>
      </c>
      <c r="DE115" t="s">
        <v>3</v>
      </c>
      <c r="DF115">
        <f t="shared" si="59"/>
        <v>0</v>
      </c>
      <c r="DG115">
        <f>ROUND(ROUND(AF115*AJ115,2)*CX115,2)</f>
        <v>2339.59</v>
      </c>
      <c r="DH115">
        <f>ROUND(ROUND(AG115*AK115,2)*CX115,2)</f>
        <v>1378.03</v>
      </c>
      <c r="DI115">
        <f t="shared" si="60"/>
        <v>0</v>
      </c>
      <c r="DJ115">
        <f>DG115</f>
        <v>2339.59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ROW(Source!A54)</f>
        <v>54</v>
      </c>
      <c r="B116">
        <v>79197129</v>
      </c>
      <c r="C116">
        <v>79198649</v>
      </c>
      <c r="D116">
        <v>60576774</v>
      </c>
      <c r="E116">
        <v>1</v>
      </c>
      <c r="F116">
        <v>1</v>
      </c>
      <c r="G116">
        <v>1</v>
      </c>
      <c r="H116">
        <v>3</v>
      </c>
      <c r="I116" t="s">
        <v>653</v>
      </c>
      <c r="J116" t="s">
        <v>654</v>
      </c>
      <c r="K116" t="s">
        <v>655</v>
      </c>
      <c r="L116">
        <v>1302</v>
      </c>
      <c r="N116">
        <v>1003</v>
      </c>
      <c r="O116" t="s">
        <v>656</v>
      </c>
      <c r="P116" t="s">
        <v>656</v>
      </c>
      <c r="Q116">
        <v>10</v>
      </c>
      <c r="W116">
        <v>0</v>
      </c>
      <c r="X116">
        <v>-893440473</v>
      </c>
      <c r="Y116">
        <f>AT116</f>
        <v>9.6000000000000002E-2</v>
      </c>
      <c r="AA116">
        <v>65.62</v>
      </c>
      <c r="AB116">
        <v>0</v>
      </c>
      <c r="AC116">
        <v>0</v>
      </c>
      <c r="AD116">
        <v>0</v>
      </c>
      <c r="AE116">
        <v>6.9</v>
      </c>
      <c r="AF116">
        <v>0</v>
      </c>
      <c r="AG116">
        <v>0</v>
      </c>
      <c r="AH116">
        <v>0</v>
      </c>
      <c r="AI116">
        <v>9.51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9.6000000000000002E-2</v>
      </c>
      <c r="AU116" t="s">
        <v>3</v>
      </c>
      <c r="AV116">
        <v>0</v>
      </c>
      <c r="AW116">
        <v>2</v>
      </c>
      <c r="AX116">
        <v>79199342</v>
      </c>
      <c r="AY116">
        <v>1</v>
      </c>
      <c r="AZ116">
        <v>0</v>
      </c>
      <c r="BA116">
        <v>117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ROUND(Y116*Source!I54,7)</f>
        <v>0.88512000000000002</v>
      </c>
      <c r="CY116">
        <f>AA116</f>
        <v>65.62</v>
      </c>
      <c r="CZ116">
        <f>AE116</f>
        <v>6.9</v>
      </c>
      <c r="DA116">
        <f>AI116</f>
        <v>9.51</v>
      </c>
      <c r="DB116">
        <f>ROUND(ROUND(AT116*CZ116,2),6)</f>
        <v>0.66</v>
      </c>
      <c r="DC116">
        <f>ROUND(ROUND(AT116*AG116,2),6)</f>
        <v>0</v>
      </c>
      <c r="DD116" t="s">
        <v>3</v>
      </c>
      <c r="DE116" t="s">
        <v>3</v>
      </c>
      <c r="DF116">
        <f>ROUND(ROUND(AE116*AI116,2)*CX116,2)</f>
        <v>58.08</v>
      </c>
      <c r="DG116">
        <f t="shared" ref="DG116:DG121" si="61">ROUND(ROUND(AF116,2)*CX116,2)</f>
        <v>0</v>
      </c>
      <c r="DH116">
        <f>ROUND(ROUND(AG116,2)*CX116,2)</f>
        <v>0</v>
      </c>
      <c r="DI116">
        <f t="shared" si="60"/>
        <v>0</v>
      </c>
      <c r="DJ116">
        <f>DF116</f>
        <v>58.08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79197129</v>
      </c>
      <c r="C117">
        <v>79198649</v>
      </c>
      <c r="D117">
        <v>60599209</v>
      </c>
      <c r="E117">
        <v>1</v>
      </c>
      <c r="F117">
        <v>1</v>
      </c>
      <c r="G117">
        <v>1</v>
      </c>
      <c r="H117">
        <v>3</v>
      </c>
      <c r="I117" t="s">
        <v>672</v>
      </c>
      <c r="J117" t="s">
        <v>673</v>
      </c>
      <c r="K117" t="s">
        <v>674</v>
      </c>
      <c r="L117">
        <v>1348</v>
      </c>
      <c r="N117">
        <v>1009</v>
      </c>
      <c r="O117" t="s">
        <v>63</v>
      </c>
      <c r="P117" t="s">
        <v>63</v>
      </c>
      <c r="Q117">
        <v>1000</v>
      </c>
      <c r="W117">
        <v>0</v>
      </c>
      <c r="X117">
        <v>-304607572</v>
      </c>
      <c r="Y117">
        <f>AT117</f>
        <v>5.0000000000000001E-4</v>
      </c>
      <c r="AA117">
        <v>647155.5</v>
      </c>
      <c r="AB117">
        <v>0</v>
      </c>
      <c r="AC117">
        <v>0</v>
      </c>
      <c r="AD117">
        <v>0</v>
      </c>
      <c r="AE117">
        <v>68050</v>
      </c>
      <c r="AF117">
        <v>0</v>
      </c>
      <c r="AG117">
        <v>0</v>
      </c>
      <c r="AH117">
        <v>0</v>
      </c>
      <c r="AI117">
        <v>9.51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5.0000000000000001E-4</v>
      </c>
      <c r="AU117" t="s">
        <v>3</v>
      </c>
      <c r="AV117">
        <v>0</v>
      </c>
      <c r="AW117">
        <v>2</v>
      </c>
      <c r="AX117">
        <v>79199343</v>
      </c>
      <c r="AY117">
        <v>1</v>
      </c>
      <c r="AZ117">
        <v>0</v>
      </c>
      <c r="BA117">
        <v>118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ROUND(Y117*Source!I54,7)</f>
        <v>4.6100000000000004E-3</v>
      </c>
      <c r="CY117">
        <f>AA117</f>
        <v>647155.5</v>
      </c>
      <c r="CZ117">
        <f>AE117</f>
        <v>68050</v>
      </c>
      <c r="DA117">
        <f>AI117</f>
        <v>9.51</v>
      </c>
      <c r="DB117">
        <f>ROUND(ROUND(AT117*CZ117,2),6)</f>
        <v>34.03</v>
      </c>
      <c r="DC117">
        <f>ROUND(ROUND(AT117*AG117,2),6)</f>
        <v>0</v>
      </c>
      <c r="DD117" t="s">
        <v>3</v>
      </c>
      <c r="DE117" t="s">
        <v>3</v>
      </c>
      <c r="DF117">
        <f>ROUND(ROUND(AE117*AI117,2)*CX117,2)</f>
        <v>2983.39</v>
      </c>
      <c r="DG117">
        <f t="shared" si="61"/>
        <v>0</v>
      </c>
      <c r="DH117">
        <f>ROUND(ROUND(AG117,2)*CX117,2)</f>
        <v>0</v>
      </c>
      <c r="DI117">
        <f t="shared" si="60"/>
        <v>0</v>
      </c>
      <c r="DJ117">
        <f>DF117</f>
        <v>2983.39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79197129</v>
      </c>
      <c r="C118">
        <v>79198649</v>
      </c>
      <c r="D118">
        <v>60607969</v>
      </c>
      <c r="E118">
        <v>1</v>
      </c>
      <c r="F118">
        <v>1</v>
      </c>
      <c r="G118">
        <v>1</v>
      </c>
      <c r="H118">
        <v>3</v>
      </c>
      <c r="I118" t="s">
        <v>675</v>
      </c>
      <c r="J118" t="s">
        <v>676</v>
      </c>
      <c r="K118" t="s">
        <v>677</v>
      </c>
      <c r="L118">
        <v>1348</v>
      </c>
      <c r="N118">
        <v>1009</v>
      </c>
      <c r="O118" t="s">
        <v>63</v>
      </c>
      <c r="P118" t="s">
        <v>63</v>
      </c>
      <c r="Q118">
        <v>1000</v>
      </c>
      <c r="W118">
        <v>0</v>
      </c>
      <c r="X118">
        <v>2092961430</v>
      </c>
      <c r="Y118">
        <f>AT118</f>
        <v>6.0000000000000002E-5</v>
      </c>
      <c r="AA118">
        <v>74433.820000000007</v>
      </c>
      <c r="AB118">
        <v>0</v>
      </c>
      <c r="AC118">
        <v>0</v>
      </c>
      <c r="AD118">
        <v>0</v>
      </c>
      <c r="AE118">
        <v>7826.9</v>
      </c>
      <c r="AF118">
        <v>0</v>
      </c>
      <c r="AG118">
        <v>0</v>
      </c>
      <c r="AH118">
        <v>0</v>
      </c>
      <c r="AI118">
        <v>9.51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6.0000000000000002E-5</v>
      </c>
      <c r="AU118" t="s">
        <v>3</v>
      </c>
      <c r="AV118">
        <v>0</v>
      </c>
      <c r="AW118">
        <v>2</v>
      </c>
      <c r="AX118">
        <v>79199344</v>
      </c>
      <c r="AY118">
        <v>1</v>
      </c>
      <c r="AZ118">
        <v>0</v>
      </c>
      <c r="BA118">
        <v>119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5.532E-4</v>
      </c>
      <c r="CY118">
        <f>AA118</f>
        <v>74433.820000000007</v>
      </c>
      <c r="CZ118">
        <f>AE118</f>
        <v>7826.9</v>
      </c>
      <c r="DA118">
        <f>AI118</f>
        <v>9.51</v>
      </c>
      <c r="DB118">
        <f>ROUND(ROUND(AT118*CZ118,2),6)</f>
        <v>0.47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41.18</v>
      </c>
      <c r="DG118">
        <f t="shared" si="61"/>
        <v>0</v>
      </c>
      <c r="DH118">
        <f>ROUND(ROUND(AG118,2)*CX118,2)</f>
        <v>0</v>
      </c>
      <c r="DI118">
        <f t="shared" si="60"/>
        <v>0</v>
      </c>
      <c r="DJ118">
        <f>DF118</f>
        <v>41.18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79197129</v>
      </c>
      <c r="C119">
        <v>79198649</v>
      </c>
      <c r="D119">
        <v>60568913</v>
      </c>
      <c r="E119">
        <v>70</v>
      </c>
      <c r="F119">
        <v>1</v>
      </c>
      <c r="G119">
        <v>1</v>
      </c>
      <c r="H119">
        <v>3</v>
      </c>
      <c r="I119" t="s">
        <v>600</v>
      </c>
      <c r="J119" t="s">
        <v>3</v>
      </c>
      <c r="K119" t="s">
        <v>601</v>
      </c>
      <c r="L119">
        <v>1374</v>
      </c>
      <c r="N119">
        <v>1013</v>
      </c>
      <c r="O119" t="s">
        <v>602</v>
      </c>
      <c r="P119" t="s">
        <v>602</v>
      </c>
      <c r="Q119">
        <v>1</v>
      </c>
      <c r="W119">
        <v>0</v>
      </c>
      <c r="X119">
        <v>-1731369543</v>
      </c>
      <c r="Y119">
        <f>AT119</f>
        <v>4.33</v>
      </c>
      <c r="AA119">
        <v>9.51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9.51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4.33</v>
      </c>
      <c r="AU119" t="s">
        <v>3</v>
      </c>
      <c r="AV119">
        <v>0</v>
      </c>
      <c r="AW119">
        <v>2</v>
      </c>
      <c r="AX119">
        <v>79199345</v>
      </c>
      <c r="AY119">
        <v>1</v>
      </c>
      <c r="AZ119">
        <v>0</v>
      </c>
      <c r="BA119">
        <v>120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ROUND(Y119*Source!I54,7)</f>
        <v>39.922600000000003</v>
      </c>
      <c r="CY119">
        <f>AA119</f>
        <v>9.51</v>
      </c>
      <c r="CZ119">
        <f>AE119</f>
        <v>1</v>
      </c>
      <c r="DA119">
        <f>AI119</f>
        <v>9.51</v>
      </c>
      <c r="DB119">
        <f>ROUND(ROUND(AT119*CZ119,2),6)</f>
        <v>4.33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379.66</v>
      </c>
      <c r="DG119">
        <f t="shared" si="61"/>
        <v>0</v>
      </c>
      <c r="DH119">
        <f>ROUND(ROUND(AG119,2)*CX119,2)</f>
        <v>0</v>
      </c>
      <c r="DI119">
        <f t="shared" si="60"/>
        <v>0</v>
      </c>
      <c r="DJ119">
        <f>DF119</f>
        <v>379.66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ROW(Source!A55)</f>
        <v>55</v>
      </c>
      <c r="B120">
        <v>79197129</v>
      </c>
      <c r="C120">
        <v>79198651</v>
      </c>
      <c r="D120">
        <v>60564024</v>
      </c>
      <c r="E120">
        <v>70</v>
      </c>
      <c r="F120">
        <v>1</v>
      </c>
      <c r="G120">
        <v>1</v>
      </c>
      <c r="H120">
        <v>1</v>
      </c>
      <c r="I120" t="s">
        <v>598</v>
      </c>
      <c r="J120" t="s">
        <v>3</v>
      </c>
      <c r="K120" t="s">
        <v>599</v>
      </c>
      <c r="L120">
        <v>1191</v>
      </c>
      <c r="N120">
        <v>1013</v>
      </c>
      <c r="O120" t="s">
        <v>544</v>
      </c>
      <c r="P120" t="s">
        <v>544</v>
      </c>
      <c r="Q120">
        <v>1</v>
      </c>
      <c r="W120">
        <v>0</v>
      </c>
      <c r="X120">
        <v>-2012709214</v>
      </c>
      <c r="Y120">
        <f t="shared" ref="Y120:Y125" si="62">(AT120*ROUND(1.15,7))</f>
        <v>23.275999999999996</v>
      </c>
      <c r="AA120">
        <v>0</v>
      </c>
      <c r="AB120">
        <v>0</v>
      </c>
      <c r="AC120">
        <v>0</v>
      </c>
      <c r="AD120">
        <v>526.59</v>
      </c>
      <c r="AE120">
        <v>0</v>
      </c>
      <c r="AF120">
        <v>0</v>
      </c>
      <c r="AG120">
        <v>0</v>
      </c>
      <c r="AH120">
        <v>9.4</v>
      </c>
      <c r="AI120">
        <v>1</v>
      </c>
      <c r="AJ120">
        <v>1</v>
      </c>
      <c r="AK120">
        <v>1</v>
      </c>
      <c r="AL120">
        <v>56.02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20.239999999999998</v>
      </c>
      <c r="AU120" t="s">
        <v>36</v>
      </c>
      <c r="AV120">
        <v>1</v>
      </c>
      <c r="AW120">
        <v>2</v>
      </c>
      <c r="AX120">
        <v>79199346</v>
      </c>
      <c r="AY120">
        <v>1</v>
      </c>
      <c r="AZ120">
        <v>0</v>
      </c>
      <c r="BA120">
        <v>121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ROUND(AT120*Source!I55*AH120*AL120,2)</f>
        <v>4263.26</v>
      </c>
      <c r="CV120">
        <f>ROUND(Y120*Source!I55,7)</f>
        <v>9.3103999999999996</v>
      </c>
      <c r="CW120">
        <v>0</v>
      </c>
      <c r="CX120">
        <f>ROUND(Y120*Source!I55,7)</f>
        <v>9.3103999999999996</v>
      </c>
      <c r="CY120">
        <f>AD120</f>
        <v>526.59</v>
      </c>
      <c r="CZ120">
        <f>AH120</f>
        <v>9.4</v>
      </c>
      <c r="DA120">
        <f>AL120</f>
        <v>56.02</v>
      </c>
      <c r="DB120">
        <f t="shared" ref="DB120:DB125" si="63">ROUND((ROUND(AT120*CZ120,2)*ROUND(1.15,7)),6)</f>
        <v>218.79900000000001</v>
      </c>
      <c r="DC120">
        <f t="shared" ref="DC120:DC125" si="64">ROUND((ROUND(AT120*AG120,2)*ROUND(1.15,7)),6)</f>
        <v>0</v>
      </c>
      <c r="DD120" t="s">
        <v>3</v>
      </c>
      <c r="DE120" t="s">
        <v>3</v>
      </c>
      <c r="DF120">
        <f t="shared" ref="DF120:DF125" si="65">ROUND(ROUND(AE120,2)*CX120,2)</f>
        <v>0</v>
      </c>
      <c r="DG120">
        <f t="shared" si="61"/>
        <v>0</v>
      </c>
      <c r="DH120">
        <f>ROUND(ROUND(AG120,2)*CX120,2)</f>
        <v>0</v>
      </c>
      <c r="DI120">
        <f>ROUND(ROUND(AH120*AL120,2)*CX120,2)</f>
        <v>4902.76</v>
      </c>
      <c r="DJ120">
        <f>DI120</f>
        <v>4902.76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79197129</v>
      </c>
      <c r="C121">
        <v>79198651</v>
      </c>
      <c r="D121">
        <v>60564180</v>
      </c>
      <c r="E121">
        <v>70</v>
      </c>
      <c r="F121">
        <v>1</v>
      </c>
      <c r="G121">
        <v>1</v>
      </c>
      <c r="H121">
        <v>1</v>
      </c>
      <c r="I121" t="s">
        <v>545</v>
      </c>
      <c r="J121" t="s">
        <v>3</v>
      </c>
      <c r="K121" t="s">
        <v>546</v>
      </c>
      <c r="L121">
        <v>1191</v>
      </c>
      <c r="N121">
        <v>1013</v>
      </c>
      <c r="O121" t="s">
        <v>544</v>
      </c>
      <c r="P121" t="s">
        <v>544</v>
      </c>
      <c r="Q121">
        <v>1</v>
      </c>
      <c r="W121">
        <v>0</v>
      </c>
      <c r="X121">
        <v>-1417349443</v>
      </c>
      <c r="Y121">
        <f t="shared" si="62"/>
        <v>0.45999999999999996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56.02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0.4</v>
      </c>
      <c r="AU121" t="s">
        <v>36</v>
      </c>
      <c r="AV121">
        <v>2</v>
      </c>
      <c r="AW121">
        <v>2</v>
      </c>
      <c r="AX121">
        <v>79199347</v>
      </c>
      <c r="AY121">
        <v>1</v>
      </c>
      <c r="AZ121">
        <v>0</v>
      </c>
      <c r="BA121">
        <v>122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ROUND(Y121*Source!I55,7)</f>
        <v>0.184</v>
      </c>
      <c r="CY121">
        <f>AD121</f>
        <v>0</v>
      </c>
      <c r="CZ121">
        <f>AH121</f>
        <v>0</v>
      </c>
      <c r="DA121">
        <f>AL121</f>
        <v>1</v>
      </c>
      <c r="DB121">
        <f t="shared" si="63"/>
        <v>0</v>
      </c>
      <c r="DC121">
        <f t="shared" si="64"/>
        <v>0</v>
      </c>
      <c r="DD121" t="s">
        <v>3</v>
      </c>
      <c r="DE121" t="s">
        <v>3</v>
      </c>
      <c r="DF121">
        <f t="shared" si="65"/>
        <v>0</v>
      </c>
      <c r="DG121">
        <f t="shared" si="61"/>
        <v>0</v>
      </c>
      <c r="DH121">
        <f>ROUND(ROUND(AG121*AK121,2)*CX121,2)</f>
        <v>0</v>
      </c>
      <c r="DI121">
        <f t="shared" ref="DI121:DI130" si="66">ROUND(ROUND(AH121,2)*CX121,2)</f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79197129</v>
      </c>
      <c r="C122">
        <v>79198651</v>
      </c>
      <c r="D122">
        <v>60725923</v>
      </c>
      <c r="E122">
        <v>1</v>
      </c>
      <c r="F122">
        <v>1</v>
      </c>
      <c r="G122">
        <v>1</v>
      </c>
      <c r="H122">
        <v>2</v>
      </c>
      <c r="I122" t="s">
        <v>614</v>
      </c>
      <c r="J122" t="s">
        <v>615</v>
      </c>
      <c r="K122" t="s">
        <v>616</v>
      </c>
      <c r="L122">
        <v>1367</v>
      </c>
      <c r="N122">
        <v>1011</v>
      </c>
      <c r="O122" t="s">
        <v>393</v>
      </c>
      <c r="P122" t="s">
        <v>393</v>
      </c>
      <c r="Q122">
        <v>1</v>
      </c>
      <c r="W122">
        <v>0</v>
      </c>
      <c r="X122">
        <v>-430484415</v>
      </c>
      <c r="Y122">
        <f t="shared" si="62"/>
        <v>0.22999999999999998</v>
      </c>
      <c r="AA122">
        <v>0</v>
      </c>
      <c r="AB122">
        <v>1937.57</v>
      </c>
      <c r="AC122">
        <v>756.27</v>
      </c>
      <c r="AD122">
        <v>0</v>
      </c>
      <c r="AE122">
        <v>0</v>
      </c>
      <c r="AF122">
        <v>115.4</v>
      </c>
      <c r="AG122">
        <v>13.5</v>
      </c>
      <c r="AH122">
        <v>0</v>
      </c>
      <c r="AI122">
        <v>1</v>
      </c>
      <c r="AJ122">
        <v>16.79</v>
      </c>
      <c r="AK122">
        <v>56.02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0.2</v>
      </c>
      <c r="AU122" t="s">
        <v>36</v>
      </c>
      <c r="AV122">
        <v>0</v>
      </c>
      <c r="AW122">
        <v>2</v>
      </c>
      <c r="AX122">
        <v>79199348</v>
      </c>
      <c r="AY122">
        <v>1</v>
      </c>
      <c r="AZ122">
        <v>0</v>
      </c>
      <c r="BA122">
        <v>123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ROUND(Y122*Source!I55*DO122,7)</f>
        <v>0</v>
      </c>
      <c r="CX122">
        <f>ROUND(Y122*Source!I55,7)</f>
        <v>9.1999999999999998E-2</v>
      </c>
      <c r="CY122">
        <f>AB122</f>
        <v>1937.57</v>
      </c>
      <c r="CZ122">
        <f>AF122</f>
        <v>115.4</v>
      </c>
      <c r="DA122">
        <f>AJ122</f>
        <v>16.79</v>
      </c>
      <c r="DB122">
        <f t="shared" si="63"/>
        <v>26.542000000000002</v>
      </c>
      <c r="DC122">
        <f t="shared" si="64"/>
        <v>3.105</v>
      </c>
      <c r="DD122" t="s">
        <v>3</v>
      </c>
      <c r="DE122" t="s">
        <v>3</v>
      </c>
      <c r="DF122">
        <f t="shared" si="65"/>
        <v>0</v>
      </c>
      <c r="DG122">
        <f>ROUND(ROUND(AF122*AJ122,2)*CX122,2)</f>
        <v>178.26</v>
      </c>
      <c r="DH122">
        <f>ROUND(ROUND(AG122*AK122,2)*CX122,2)</f>
        <v>69.58</v>
      </c>
      <c r="DI122">
        <f t="shared" si="66"/>
        <v>0</v>
      </c>
      <c r="DJ122">
        <f>DG122</f>
        <v>178.26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79197129</v>
      </c>
      <c r="C123">
        <v>79198651</v>
      </c>
      <c r="D123">
        <v>60726004</v>
      </c>
      <c r="E123">
        <v>1</v>
      </c>
      <c r="F123">
        <v>1</v>
      </c>
      <c r="G123">
        <v>1</v>
      </c>
      <c r="H123">
        <v>2</v>
      </c>
      <c r="I123" t="s">
        <v>666</v>
      </c>
      <c r="J123" t="s">
        <v>667</v>
      </c>
      <c r="K123" t="s">
        <v>668</v>
      </c>
      <c r="L123">
        <v>1367</v>
      </c>
      <c r="N123">
        <v>1011</v>
      </c>
      <c r="O123" t="s">
        <v>393</v>
      </c>
      <c r="P123" t="s">
        <v>393</v>
      </c>
      <c r="Q123">
        <v>1</v>
      </c>
      <c r="W123">
        <v>0</v>
      </c>
      <c r="X123">
        <v>321316643</v>
      </c>
      <c r="Y123">
        <f t="shared" si="62"/>
        <v>5.3704999999999998</v>
      </c>
      <c r="AA123">
        <v>0</v>
      </c>
      <c r="AB123">
        <v>15.11</v>
      </c>
      <c r="AC123">
        <v>0</v>
      </c>
      <c r="AD123">
        <v>0</v>
      </c>
      <c r="AE123">
        <v>0</v>
      </c>
      <c r="AF123">
        <v>0.9</v>
      </c>
      <c r="AG123">
        <v>0</v>
      </c>
      <c r="AH123">
        <v>0</v>
      </c>
      <c r="AI123">
        <v>1</v>
      </c>
      <c r="AJ123">
        <v>16.79</v>
      </c>
      <c r="AK123">
        <v>56.02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4.67</v>
      </c>
      <c r="AU123" t="s">
        <v>36</v>
      </c>
      <c r="AV123">
        <v>0</v>
      </c>
      <c r="AW123">
        <v>2</v>
      </c>
      <c r="AX123">
        <v>79199349</v>
      </c>
      <c r="AY123">
        <v>1</v>
      </c>
      <c r="AZ123">
        <v>0</v>
      </c>
      <c r="BA123">
        <v>124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ROUND(Y123*Source!I55*DO123,7)</f>
        <v>0</v>
      </c>
      <c r="CX123">
        <f>ROUND(Y123*Source!I55,7)</f>
        <v>2.1482000000000001</v>
      </c>
      <c r="CY123">
        <f>AB123</f>
        <v>15.11</v>
      </c>
      <c r="CZ123">
        <f>AF123</f>
        <v>0.9</v>
      </c>
      <c r="DA123">
        <f>AJ123</f>
        <v>16.79</v>
      </c>
      <c r="DB123">
        <f t="shared" si="63"/>
        <v>4.83</v>
      </c>
      <c r="DC123">
        <f t="shared" si="64"/>
        <v>0</v>
      </c>
      <c r="DD123" t="s">
        <v>3</v>
      </c>
      <c r="DE123" t="s">
        <v>3</v>
      </c>
      <c r="DF123">
        <f t="shared" si="65"/>
        <v>0</v>
      </c>
      <c r="DG123">
        <f>ROUND(ROUND(AF123*AJ123,2)*CX123,2)</f>
        <v>32.46</v>
      </c>
      <c r="DH123">
        <f>ROUND(ROUND(AG123*AK123,2)*CX123,2)</f>
        <v>0</v>
      </c>
      <c r="DI123">
        <f t="shared" si="66"/>
        <v>0</v>
      </c>
      <c r="DJ123">
        <f>DG123</f>
        <v>32.46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ROW(Source!A55)</f>
        <v>55</v>
      </c>
      <c r="B124">
        <v>79197129</v>
      </c>
      <c r="C124">
        <v>79198651</v>
      </c>
      <c r="D124">
        <v>60726060</v>
      </c>
      <c r="E124">
        <v>1</v>
      </c>
      <c r="F124">
        <v>1</v>
      </c>
      <c r="G124">
        <v>1</v>
      </c>
      <c r="H124">
        <v>2</v>
      </c>
      <c r="I124" t="s">
        <v>669</v>
      </c>
      <c r="J124" t="s">
        <v>670</v>
      </c>
      <c r="K124" t="s">
        <v>671</v>
      </c>
      <c r="L124">
        <v>1367</v>
      </c>
      <c r="N124">
        <v>1011</v>
      </c>
      <c r="O124" t="s">
        <v>393</v>
      </c>
      <c r="P124" t="s">
        <v>393</v>
      </c>
      <c r="Q124">
        <v>1</v>
      </c>
      <c r="W124">
        <v>0</v>
      </c>
      <c r="X124">
        <v>-382331097</v>
      </c>
      <c r="Y124">
        <f t="shared" si="62"/>
        <v>5.3704999999999998</v>
      </c>
      <c r="AA124">
        <v>0</v>
      </c>
      <c r="AB124">
        <v>115.85</v>
      </c>
      <c r="AC124">
        <v>0</v>
      </c>
      <c r="AD124">
        <v>0</v>
      </c>
      <c r="AE124">
        <v>0</v>
      </c>
      <c r="AF124">
        <v>6.9</v>
      </c>
      <c r="AG124">
        <v>0</v>
      </c>
      <c r="AH124">
        <v>0</v>
      </c>
      <c r="AI124">
        <v>1</v>
      </c>
      <c r="AJ124">
        <v>16.79</v>
      </c>
      <c r="AK124">
        <v>56.02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4.67</v>
      </c>
      <c r="AU124" t="s">
        <v>36</v>
      </c>
      <c r="AV124">
        <v>0</v>
      </c>
      <c r="AW124">
        <v>2</v>
      </c>
      <c r="AX124">
        <v>79199350</v>
      </c>
      <c r="AY124">
        <v>1</v>
      </c>
      <c r="AZ124">
        <v>0</v>
      </c>
      <c r="BA124">
        <v>125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ROUND(Y124*Source!I55*DO124,7)</f>
        <v>0</v>
      </c>
      <c r="CX124">
        <f>ROUND(Y124*Source!I55,7)</f>
        <v>2.1482000000000001</v>
      </c>
      <c r="CY124">
        <f>AB124</f>
        <v>115.85</v>
      </c>
      <c r="CZ124">
        <f>AF124</f>
        <v>6.9</v>
      </c>
      <c r="DA124">
        <f>AJ124</f>
        <v>16.79</v>
      </c>
      <c r="DB124">
        <f t="shared" si="63"/>
        <v>37.052999999999997</v>
      </c>
      <c r="DC124">
        <f t="shared" si="64"/>
        <v>0</v>
      </c>
      <c r="DD124" t="s">
        <v>3</v>
      </c>
      <c r="DE124" t="s">
        <v>3</v>
      </c>
      <c r="DF124">
        <f t="shared" si="65"/>
        <v>0</v>
      </c>
      <c r="DG124">
        <f>ROUND(ROUND(AF124*AJ124,2)*CX124,2)</f>
        <v>248.87</v>
      </c>
      <c r="DH124">
        <f>ROUND(ROUND(AG124*AK124,2)*CX124,2)</f>
        <v>0</v>
      </c>
      <c r="DI124">
        <f t="shared" si="66"/>
        <v>0</v>
      </c>
      <c r="DJ124">
        <f>DG124</f>
        <v>248.87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ROW(Source!A55)</f>
        <v>55</v>
      </c>
      <c r="B125">
        <v>79197129</v>
      </c>
      <c r="C125">
        <v>79198651</v>
      </c>
      <c r="D125">
        <v>60726853</v>
      </c>
      <c r="E125">
        <v>1</v>
      </c>
      <c r="F125">
        <v>1</v>
      </c>
      <c r="G125">
        <v>1</v>
      </c>
      <c r="H125">
        <v>2</v>
      </c>
      <c r="I125" t="s">
        <v>587</v>
      </c>
      <c r="J125" t="s">
        <v>588</v>
      </c>
      <c r="K125" t="s">
        <v>589</v>
      </c>
      <c r="L125">
        <v>1367</v>
      </c>
      <c r="N125">
        <v>1011</v>
      </c>
      <c r="O125" t="s">
        <v>393</v>
      </c>
      <c r="P125" t="s">
        <v>393</v>
      </c>
      <c r="Q125">
        <v>1</v>
      </c>
      <c r="W125">
        <v>0</v>
      </c>
      <c r="X125">
        <v>509054691</v>
      </c>
      <c r="Y125">
        <f t="shared" si="62"/>
        <v>0.22999999999999998</v>
      </c>
      <c r="AA125">
        <v>0</v>
      </c>
      <c r="AB125">
        <v>1103.27</v>
      </c>
      <c r="AC125">
        <v>649.83000000000004</v>
      </c>
      <c r="AD125">
        <v>0</v>
      </c>
      <c r="AE125">
        <v>0</v>
      </c>
      <c r="AF125">
        <v>65.709999999999994</v>
      </c>
      <c r="AG125">
        <v>11.6</v>
      </c>
      <c r="AH125">
        <v>0</v>
      </c>
      <c r="AI125">
        <v>1</v>
      </c>
      <c r="AJ125">
        <v>16.79</v>
      </c>
      <c r="AK125">
        <v>56.02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0.2</v>
      </c>
      <c r="AU125" t="s">
        <v>36</v>
      </c>
      <c r="AV125">
        <v>0</v>
      </c>
      <c r="AW125">
        <v>2</v>
      </c>
      <c r="AX125">
        <v>79199351</v>
      </c>
      <c r="AY125">
        <v>1</v>
      </c>
      <c r="AZ125">
        <v>0</v>
      </c>
      <c r="BA125">
        <v>126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ROUND(Y125*Source!I55*DO125,7)</f>
        <v>0</v>
      </c>
      <c r="CX125">
        <f>ROUND(Y125*Source!I55,7)</f>
        <v>9.1999999999999998E-2</v>
      </c>
      <c r="CY125">
        <f>AB125</f>
        <v>1103.27</v>
      </c>
      <c r="CZ125">
        <f>AF125</f>
        <v>65.709999999999994</v>
      </c>
      <c r="DA125">
        <f>AJ125</f>
        <v>16.79</v>
      </c>
      <c r="DB125">
        <f t="shared" si="63"/>
        <v>15.111000000000001</v>
      </c>
      <c r="DC125">
        <f t="shared" si="64"/>
        <v>2.6680000000000001</v>
      </c>
      <c r="DD125" t="s">
        <v>3</v>
      </c>
      <c r="DE125" t="s">
        <v>3</v>
      </c>
      <c r="DF125">
        <f t="shared" si="65"/>
        <v>0</v>
      </c>
      <c r="DG125">
        <f>ROUND(ROUND(AF125*AJ125,2)*CX125,2)</f>
        <v>101.5</v>
      </c>
      <c r="DH125">
        <f>ROUND(ROUND(AG125*AK125,2)*CX125,2)</f>
        <v>59.78</v>
      </c>
      <c r="DI125">
        <f t="shared" si="66"/>
        <v>0</v>
      </c>
      <c r="DJ125">
        <f>DG125</f>
        <v>101.5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ROW(Source!A55)</f>
        <v>55</v>
      </c>
      <c r="B126">
        <v>79197129</v>
      </c>
      <c r="C126">
        <v>79198651</v>
      </c>
      <c r="D126">
        <v>60576774</v>
      </c>
      <c r="E126">
        <v>1</v>
      </c>
      <c r="F126">
        <v>1</v>
      </c>
      <c r="G126">
        <v>1</v>
      </c>
      <c r="H126">
        <v>3</v>
      </c>
      <c r="I126" t="s">
        <v>653</v>
      </c>
      <c r="J126" t="s">
        <v>654</v>
      </c>
      <c r="K126" t="s">
        <v>655</v>
      </c>
      <c r="L126">
        <v>1302</v>
      </c>
      <c r="N126">
        <v>1003</v>
      </c>
      <c r="O126" t="s">
        <v>656</v>
      </c>
      <c r="P126" t="s">
        <v>656</v>
      </c>
      <c r="Q126">
        <v>10</v>
      </c>
      <c r="W126">
        <v>0</v>
      </c>
      <c r="X126">
        <v>-893440473</v>
      </c>
      <c r="Y126">
        <f>AT126</f>
        <v>0.245</v>
      </c>
      <c r="AA126">
        <v>65.62</v>
      </c>
      <c r="AB126">
        <v>0</v>
      </c>
      <c r="AC126">
        <v>0</v>
      </c>
      <c r="AD126">
        <v>0</v>
      </c>
      <c r="AE126">
        <v>6.9</v>
      </c>
      <c r="AF126">
        <v>0</v>
      </c>
      <c r="AG126">
        <v>0</v>
      </c>
      <c r="AH126">
        <v>0</v>
      </c>
      <c r="AI126">
        <v>9.51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0.245</v>
      </c>
      <c r="AU126" t="s">
        <v>3</v>
      </c>
      <c r="AV126">
        <v>0</v>
      </c>
      <c r="AW126">
        <v>2</v>
      </c>
      <c r="AX126">
        <v>79199352</v>
      </c>
      <c r="AY126">
        <v>1</v>
      </c>
      <c r="AZ126">
        <v>0</v>
      </c>
      <c r="BA126">
        <v>127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ROUND(Y126*Source!I55,7)</f>
        <v>9.8000000000000004E-2</v>
      </c>
      <c r="CY126">
        <f>AA126</f>
        <v>65.62</v>
      </c>
      <c r="CZ126">
        <f>AE126</f>
        <v>6.9</v>
      </c>
      <c r="DA126">
        <f>AI126</f>
        <v>9.51</v>
      </c>
      <c r="DB126">
        <f>ROUND(ROUND(AT126*CZ126,2),6)</f>
        <v>1.69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6.43</v>
      </c>
      <c r="DG126">
        <f t="shared" ref="DG126:DG132" si="67">ROUND(ROUND(AF126,2)*CX126,2)</f>
        <v>0</v>
      </c>
      <c r="DH126">
        <f t="shared" ref="DH126:DH131" si="68">ROUND(ROUND(AG126,2)*CX126,2)</f>
        <v>0</v>
      </c>
      <c r="DI126">
        <f t="shared" si="66"/>
        <v>0</v>
      </c>
      <c r="DJ126">
        <f>DF126</f>
        <v>6.43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ROW(Source!A55)</f>
        <v>55</v>
      </c>
      <c r="B127">
        <v>79197129</v>
      </c>
      <c r="C127">
        <v>79198651</v>
      </c>
      <c r="D127">
        <v>60579270</v>
      </c>
      <c r="E127">
        <v>1</v>
      </c>
      <c r="F127">
        <v>1</v>
      </c>
      <c r="G127">
        <v>1</v>
      </c>
      <c r="H127">
        <v>3</v>
      </c>
      <c r="I127" t="s">
        <v>699</v>
      </c>
      <c r="J127" t="s">
        <v>700</v>
      </c>
      <c r="K127" t="s">
        <v>701</v>
      </c>
      <c r="L127">
        <v>1348</v>
      </c>
      <c r="N127">
        <v>1009</v>
      </c>
      <c r="O127" t="s">
        <v>63</v>
      </c>
      <c r="P127" t="s">
        <v>63</v>
      </c>
      <c r="Q127">
        <v>1000</v>
      </c>
      <c r="W127">
        <v>0</v>
      </c>
      <c r="X127">
        <v>1216531897</v>
      </c>
      <c r="Y127">
        <f>AT127</f>
        <v>1.1E-4</v>
      </c>
      <c r="AA127">
        <v>118209.3</v>
      </c>
      <c r="AB127">
        <v>0</v>
      </c>
      <c r="AC127">
        <v>0</v>
      </c>
      <c r="AD127">
        <v>0</v>
      </c>
      <c r="AE127">
        <v>12430</v>
      </c>
      <c r="AF127">
        <v>0</v>
      </c>
      <c r="AG127">
        <v>0</v>
      </c>
      <c r="AH127">
        <v>0</v>
      </c>
      <c r="AI127">
        <v>9.51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1.1E-4</v>
      </c>
      <c r="AU127" t="s">
        <v>3</v>
      </c>
      <c r="AV127">
        <v>0</v>
      </c>
      <c r="AW127">
        <v>2</v>
      </c>
      <c r="AX127">
        <v>79199353</v>
      </c>
      <c r="AY127">
        <v>1</v>
      </c>
      <c r="AZ127">
        <v>0</v>
      </c>
      <c r="BA127">
        <v>128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ROUND(Y127*Source!I55,7)</f>
        <v>4.3999999999999999E-5</v>
      </c>
      <c r="CY127">
        <f>AA127</f>
        <v>118209.3</v>
      </c>
      <c r="CZ127">
        <f>AE127</f>
        <v>12430</v>
      </c>
      <c r="DA127">
        <f>AI127</f>
        <v>9.51</v>
      </c>
      <c r="DB127">
        <f>ROUND(ROUND(AT127*CZ127,2),6)</f>
        <v>1.37</v>
      </c>
      <c r="DC127">
        <f>ROUND(ROUND(AT127*AG127,2),6)</f>
        <v>0</v>
      </c>
      <c r="DD127" t="s">
        <v>3</v>
      </c>
      <c r="DE127" t="s">
        <v>3</v>
      </c>
      <c r="DF127">
        <f>ROUND(ROUND(AE127*AI127,2)*CX127,2)</f>
        <v>5.2</v>
      </c>
      <c r="DG127">
        <f t="shared" si="67"/>
        <v>0</v>
      </c>
      <c r="DH127">
        <f t="shared" si="68"/>
        <v>0</v>
      </c>
      <c r="DI127">
        <f t="shared" si="66"/>
        <v>0</v>
      </c>
      <c r="DJ127">
        <f>DF127</f>
        <v>5.2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ROW(Source!A55)</f>
        <v>55</v>
      </c>
      <c r="B128">
        <v>79197129</v>
      </c>
      <c r="C128">
        <v>79198651</v>
      </c>
      <c r="D128">
        <v>60599209</v>
      </c>
      <c r="E128">
        <v>1</v>
      </c>
      <c r="F128">
        <v>1</v>
      </c>
      <c r="G128">
        <v>1</v>
      </c>
      <c r="H128">
        <v>3</v>
      </c>
      <c r="I128" t="s">
        <v>672</v>
      </c>
      <c r="J128" t="s">
        <v>673</v>
      </c>
      <c r="K128" t="s">
        <v>674</v>
      </c>
      <c r="L128">
        <v>1348</v>
      </c>
      <c r="N128">
        <v>1009</v>
      </c>
      <c r="O128" t="s">
        <v>63</v>
      </c>
      <c r="P128" t="s">
        <v>63</v>
      </c>
      <c r="Q128">
        <v>1000</v>
      </c>
      <c r="W128">
        <v>0</v>
      </c>
      <c r="X128">
        <v>-304607572</v>
      </c>
      <c r="Y128">
        <f>AT128</f>
        <v>2.5000000000000001E-4</v>
      </c>
      <c r="AA128">
        <v>647155.5</v>
      </c>
      <c r="AB128">
        <v>0</v>
      </c>
      <c r="AC128">
        <v>0</v>
      </c>
      <c r="AD128">
        <v>0</v>
      </c>
      <c r="AE128">
        <v>68050</v>
      </c>
      <c r="AF128">
        <v>0</v>
      </c>
      <c r="AG128">
        <v>0</v>
      </c>
      <c r="AH128">
        <v>0</v>
      </c>
      <c r="AI128">
        <v>9.51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2.5000000000000001E-4</v>
      </c>
      <c r="AU128" t="s">
        <v>3</v>
      </c>
      <c r="AV128">
        <v>0</v>
      </c>
      <c r="AW128">
        <v>2</v>
      </c>
      <c r="AX128">
        <v>79199354</v>
      </c>
      <c r="AY128">
        <v>1</v>
      </c>
      <c r="AZ128">
        <v>0</v>
      </c>
      <c r="BA128">
        <v>129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ROUND(Y128*Source!I55,7)</f>
        <v>1E-4</v>
      </c>
      <c r="CY128">
        <f>AA128</f>
        <v>647155.5</v>
      </c>
      <c r="CZ128">
        <f>AE128</f>
        <v>68050</v>
      </c>
      <c r="DA128">
        <f>AI128</f>
        <v>9.51</v>
      </c>
      <c r="DB128">
        <f>ROUND(ROUND(AT128*CZ128,2),6)</f>
        <v>17.010000000000002</v>
      </c>
      <c r="DC128">
        <f>ROUND(ROUND(AT128*AG128,2),6)</f>
        <v>0</v>
      </c>
      <c r="DD128" t="s">
        <v>3</v>
      </c>
      <c r="DE128" t="s">
        <v>3</v>
      </c>
      <c r="DF128">
        <f>ROUND(ROUND(AE128*AI128,2)*CX128,2)</f>
        <v>64.72</v>
      </c>
      <c r="DG128">
        <f t="shared" si="67"/>
        <v>0</v>
      </c>
      <c r="DH128">
        <f t="shared" si="68"/>
        <v>0</v>
      </c>
      <c r="DI128">
        <f t="shared" si="66"/>
        <v>0</v>
      </c>
      <c r="DJ128">
        <f>DF128</f>
        <v>64.72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ROW(Source!A55)</f>
        <v>55</v>
      </c>
      <c r="B129">
        <v>79197129</v>
      </c>
      <c r="C129">
        <v>79198651</v>
      </c>
      <c r="D129">
        <v>60607969</v>
      </c>
      <c r="E129">
        <v>1</v>
      </c>
      <c r="F129">
        <v>1</v>
      </c>
      <c r="G129">
        <v>1</v>
      </c>
      <c r="H129">
        <v>3</v>
      </c>
      <c r="I129" t="s">
        <v>675</v>
      </c>
      <c r="J129" t="s">
        <v>676</v>
      </c>
      <c r="K129" t="s">
        <v>677</v>
      </c>
      <c r="L129">
        <v>1348</v>
      </c>
      <c r="N129">
        <v>1009</v>
      </c>
      <c r="O129" t="s">
        <v>63</v>
      </c>
      <c r="P129" t="s">
        <v>63</v>
      </c>
      <c r="Q129">
        <v>1000</v>
      </c>
      <c r="W129">
        <v>0</v>
      </c>
      <c r="X129">
        <v>2092961430</v>
      </c>
      <c r="Y129">
        <f>AT129</f>
        <v>7.2000000000000005E-4</v>
      </c>
      <c r="AA129">
        <v>74433.820000000007</v>
      </c>
      <c r="AB129">
        <v>0</v>
      </c>
      <c r="AC129">
        <v>0</v>
      </c>
      <c r="AD129">
        <v>0</v>
      </c>
      <c r="AE129">
        <v>7826.9</v>
      </c>
      <c r="AF129">
        <v>0</v>
      </c>
      <c r="AG129">
        <v>0</v>
      </c>
      <c r="AH129">
        <v>0</v>
      </c>
      <c r="AI129">
        <v>9.51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7.2000000000000005E-4</v>
      </c>
      <c r="AU129" t="s">
        <v>3</v>
      </c>
      <c r="AV129">
        <v>0</v>
      </c>
      <c r="AW129">
        <v>2</v>
      </c>
      <c r="AX129">
        <v>79199355</v>
      </c>
      <c r="AY129">
        <v>1</v>
      </c>
      <c r="AZ129">
        <v>0</v>
      </c>
      <c r="BA129">
        <v>130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ROUND(Y129*Source!I55,7)</f>
        <v>2.8800000000000001E-4</v>
      </c>
      <c r="CY129">
        <f>AA129</f>
        <v>74433.820000000007</v>
      </c>
      <c r="CZ129">
        <f>AE129</f>
        <v>7826.9</v>
      </c>
      <c r="DA129">
        <f>AI129</f>
        <v>9.51</v>
      </c>
      <c r="DB129">
        <f>ROUND(ROUND(AT129*CZ129,2),6)</f>
        <v>5.64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21.44</v>
      </c>
      <c r="DG129">
        <f t="shared" si="67"/>
        <v>0</v>
      </c>
      <c r="DH129">
        <f t="shared" si="68"/>
        <v>0</v>
      </c>
      <c r="DI129">
        <f t="shared" si="66"/>
        <v>0</v>
      </c>
      <c r="DJ129">
        <f>DF129</f>
        <v>21.44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ROW(Source!A55)</f>
        <v>55</v>
      </c>
      <c r="B130">
        <v>79197129</v>
      </c>
      <c r="C130">
        <v>79198651</v>
      </c>
      <c r="D130">
        <v>60568913</v>
      </c>
      <c r="E130">
        <v>70</v>
      </c>
      <c r="F130">
        <v>1</v>
      </c>
      <c r="G130">
        <v>1</v>
      </c>
      <c r="H130">
        <v>3</v>
      </c>
      <c r="I130" t="s">
        <v>600</v>
      </c>
      <c r="J130" t="s">
        <v>3</v>
      </c>
      <c r="K130" t="s">
        <v>601</v>
      </c>
      <c r="L130">
        <v>1374</v>
      </c>
      <c r="N130">
        <v>1013</v>
      </c>
      <c r="O130" t="s">
        <v>602</v>
      </c>
      <c r="P130" t="s">
        <v>602</v>
      </c>
      <c r="Q130">
        <v>1</v>
      </c>
      <c r="W130">
        <v>0</v>
      </c>
      <c r="X130">
        <v>-1731369543</v>
      </c>
      <c r="Y130">
        <f>AT130</f>
        <v>3.81</v>
      </c>
      <c r="AA130">
        <v>9.51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9.51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3.81</v>
      </c>
      <c r="AU130" t="s">
        <v>3</v>
      </c>
      <c r="AV130">
        <v>0</v>
      </c>
      <c r="AW130">
        <v>2</v>
      </c>
      <c r="AX130">
        <v>79199356</v>
      </c>
      <c r="AY130">
        <v>1</v>
      </c>
      <c r="AZ130">
        <v>0</v>
      </c>
      <c r="BA130">
        <v>131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ROUND(Y130*Source!I55,7)</f>
        <v>1.524</v>
      </c>
      <c r="CY130">
        <f>AA130</f>
        <v>9.51</v>
      </c>
      <c r="CZ130">
        <f>AE130</f>
        <v>1</v>
      </c>
      <c r="DA130">
        <f>AI130</f>
        <v>9.51</v>
      </c>
      <c r="DB130">
        <f>ROUND(ROUND(AT130*CZ130,2),6)</f>
        <v>3.81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14.49</v>
      </c>
      <c r="DG130">
        <f t="shared" si="67"/>
        <v>0</v>
      </c>
      <c r="DH130">
        <f t="shared" si="68"/>
        <v>0</v>
      </c>
      <c r="DI130">
        <f t="shared" si="66"/>
        <v>0</v>
      </c>
      <c r="DJ130">
        <f>DF130</f>
        <v>14.49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ROW(Source!A56)</f>
        <v>56</v>
      </c>
      <c r="B131">
        <v>79197129</v>
      </c>
      <c r="C131">
        <v>79198653</v>
      </c>
      <c r="D131">
        <v>60564052</v>
      </c>
      <c r="E131">
        <v>70</v>
      </c>
      <c r="F131">
        <v>1</v>
      </c>
      <c r="G131">
        <v>1</v>
      </c>
      <c r="H131">
        <v>1</v>
      </c>
      <c r="I131" t="s">
        <v>702</v>
      </c>
      <c r="J131" t="s">
        <v>3</v>
      </c>
      <c r="K131" t="s">
        <v>703</v>
      </c>
      <c r="L131">
        <v>1191</v>
      </c>
      <c r="N131">
        <v>1013</v>
      </c>
      <c r="O131" t="s">
        <v>544</v>
      </c>
      <c r="P131" t="s">
        <v>544</v>
      </c>
      <c r="Q131">
        <v>1</v>
      </c>
      <c r="W131">
        <v>0</v>
      </c>
      <c r="X131">
        <v>432497713</v>
      </c>
      <c r="Y131">
        <f>(AT131*ROUND(1.15,7))</f>
        <v>2.9554999999999998</v>
      </c>
      <c r="AA131">
        <v>0</v>
      </c>
      <c r="AB131">
        <v>0</v>
      </c>
      <c r="AC131">
        <v>0</v>
      </c>
      <c r="AD131">
        <v>588.21</v>
      </c>
      <c r="AE131">
        <v>0</v>
      </c>
      <c r="AF131">
        <v>0</v>
      </c>
      <c r="AG131">
        <v>0</v>
      </c>
      <c r="AH131">
        <v>10.5</v>
      </c>
      <c r="AI131">
        <v>1</v>
      </c>
      <c r="AJ131">
        <v>1</v>
      </c>
      <c r="AK131">
        <v>1</v>
      </c>
      <c r="AL131">
        <v>56.02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2.57</v>
      </c>
      <c r="AU131" t="s">
        <v>36</v>
      </c>
      <c r="AV131">
        <v>1</v>
      </c>
      <c r="AW131">
        <v>2</v>
      </c>
      <c r="AX131">
        <v>79199357</v>
      </c>
      <c r="AY131">
        <v>1</v>
      </c>
      <c r="AZ131">
        <v>0</v>
      </c>
      <c r="BA131">
        <v>132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ROUND(AT131*Source!I56*AH131*AL131,2)</f>
        <v>3023.4</v>
      </c>
      <c r="CV131">
        <f>ROUND(Y131*Source!I56,7)</f>
        <v>5.9109999999999996</v>
      </c>
      <c r="CW131">
        <v>0</v>
      </c>
      <c r="CX131">
        <f>ROUND(Y131*Source!I56,7)</f>
        <v>5.9109999999999996</v>
      </c>
      <c r="CY131">
        <f>AD131</f>
        <v>588.21</v>
      </c>
      <c r="CZ131">
        <f>AH131</f>
        <v>10.5</v>
      </c>
      <c r="DA131">
        <f>AL131</f>
        <v>56.02</v>
      </c>
      <c r="DB131">
        <f>ROUND((ROUND(AT131*CZ131,2)*ROUND(1.15,7)),6)</f>
        <v>31.038499999999999</v>
      </c>
      <c r="DC131">
        <f>ROUND((ROUND(AT131*AG131,2)*ROUND(1.15,7)),6)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67"/>
        <v>0</v>
      </c>
      <c r="DH131">
        <f t="shared" si="68"/>
        <v>0</v>
      </c>
      <c r="DI131">
        <f>ROUND(ROUND(AH131*AL131,2)*CX131,2)</f>
        <v>3476.91</v>
      </c>
      <c r="DJ131">
        <f>DI131</f>
        <v>3476.91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ROW(Source!A56)</f>
        <v>56</v>
      </c>
      <c r="B132">
        <v>79197129</v>
      </c>
      <c r="C132">
        <v>79198653</v>
      </c>
      <c r="D132">
        <v>60564180</v>
      </c>
      <c r="E132">
        <v>70</v>
      </c>
      <c r="F132">
        <v>1</v>
      </c>
      <c r="G132">
        <v>1</v>
      </c>
      <c r="H132">
        <v>1</v>
      </c>
      <c r="I132" t="s">
        <v>545</v>
      </c>
      <c r="J132" t="s">
        <v>3</v>
      </c>
      <c r="K132" t="s">
        <v>546</v>
      </c>
      <c r="L132">
        <v>1191</v>
      </c>
      <c r="N132">
        <v>1013</v>
      </c>
      <c r="O132" t="s">
        <v>544</v>
      </c>
      <c r="P132" t="s">
        <v>544</v>
      </c>
      <c r="Q132">
        <v>1</v>
      </c>
      <c r="W132">
        <v>0</v>
      </c>
      <c r="X132">
        <v>-1417349443</v>
      </c>
      <c r="Y132">
        <f>(AT132*ROUND(1.15,7))</f>
        <v>2.5874999999999999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56.02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2.25</v>
      </c>
      <c r="AU132" t="s">
        <v>36</v>
      </c>
      <c r="AV132">
        <v>2</v>
      </c>
      <c r="AW132">
        <v>2</v>
      </c>
      <c r="AX132">
        <v>79199358</v>
      </c>
      <c r="AY132">
        <v>1</v>
      </c>
      <c r="AZ132">
        <v>0</v>
      </c>
      <c r="BA132">
        <v>133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ROUND(Y132*Source!I56,7)</f>
        <v>5.1749999999999998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ROUND((ROUND(AT132*CZ132,2)*ROUND(1.15,7)),6)</f>
        <v>0</v>
      </c>
      <c r="DC132">
        <f>ROUND((ROUND(AT132*AG132,2)*ROUND(1.15,7)),6)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67"/>
        <v>0</v>
      </c>
      <c r="DH132">
        <f>ROUND(ROUND(AG132*AK132,2)*CX132,2)</f>
        <v>0</v>
      </c>
      <c r="DI132">
        <f t="shared" ref="DI132:DI141" si="69">ROUND(ROUND(AH132,2)*CX132,2)</f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ROW(Source!A56)</f>
        <v>56</v>
      </c>
      <c r="B133">
        <v>79197129</v>
      </c>
      <c r="C133">
        <v>79198653</v>
      </c>
      <c r="D133">
        <v>60725923</v>
      </c>
      <c r="E133">
        <v>1</v>
      </c>
      <c r="F133">
        <v>1</v>
      </c>
      <c r="G133">
        <v>1</v>
      </c>
      <c r="H133">
        <v>2</v>
      </c>
      <c r="I133" t="s">
        <v>614</v>
      </c>
      <c r="J133" t="s">
        <v>615</v>
      </c>
      <c r="K133" t="s">
        <v>616</v>
      </c>
      <c r="L133">
        <v>1367</v>
      </c>
      <c r="N133">
        <v>1011</v>
      </c>
      <c r="O133" t="s">
        <v>393</v>
      </c>
      <c r="P133" t="s">
        <v>393</v>
      </c>
      <c r="Q133">
        <v>1</v>
      </c>
      <c r="W133">
        <v>0</v>
      </c>
      <c r="X133">
        <v>-430484415</v>
      </c>
      <c r="Y133">
        <f>(AT133*ROUND(1.15,7))</f>
        <v>1.15E-2</v>
      </c>
      <c r="AA133">
        <v>0</v>
      </c>
      <c r="AB133">
        <v>1937.57</v>
      </c>
      <c r="AC133">
        <v>756.27</v>
      </c>
      <c r="AD133">
        <v>0</v>
      </c>
      <c r="AE133">
        <v>0</v>
      </c>
      <c r="AF133">
        <v>115.4</v>
      </c>
      <c r="AG133">
        <v>13.5</v>
      </c>
      <c r="AH133">
        <v>0</v>
      </c>
      <c r="AI133">
        <v>1</v>
      </c>
      <c r="AJ133">
        <v>16.79</v>
      </c>
      <c r="AK133">
        <v>56.02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0.01</v>
      </c>
      <c r="AU133" t="s">
        <v>36</v>
      </c>
      <c r="AV133">
        <v>0</v>
      </c>
      <c r="AW133">
        <v>2</v>
      </c>
      <c r="AX133">
        <v>79199359</v>
      </c>
      <c r="AY133">
        <v>1</v>
      </c>
      <c r="AZ133">
        <v>0</v>
      </c>
      <c r="BA133">
        <v>134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ROUND(Y133*Source!I56*DO133,7)</f>
        <v>0</v>
      </c>
      <c r="CX133">
        <f>ROUND(Y133*Source!I56,7)</f>
        <v>2.3E-2</v>
      </c>
      <c r="CY133">
        <f>AB133</f>
        <v>1937.57</v>
      </c>
      <c r="CZ133">
        <f>AF133</f>
        <v>115.4</v>
      </c>
      <c r="DA133">
        <f>AJ133</f>
        <v>16.79</v>
      </c>
      <c r="DB133">
        <f>ROUND((ROUND(AT133*CZ133,2)*ROUND(1.15,7)),6)</f>
        <v>1.3225</v>
      </c>
      <c r="DC133">
        <f>ROUND((ROUND(AT133*AG133,2)*ROUND(1.15,7)),6)</f>
        <v>0.161</v>
      </c>
      <c r="DD133" t="s">
        <v>3</v>
      </c>
      <c r="DE133" t="s">
        <v>3</v>
      </c>
      <c r="DF133">
        <f>ROUND(ROUND(AE133,2)*CX133,2)</f>
        <v>0</v>
      </c>
      <c r="DG133">
        <f>ROUND(ROUND(AF133*AJ133,2)*CX133,2)</f>
        <v>44.56</v>
      </c>
      <c r="DH133">
        <f>ROUND(ROUND(AG133*AK133,2)*CX133,2)</f>
        <v>17.39</v>
      </c>
      <c r="DI133">
        <f t="shared" si="69"/>
        <v>0</v>
      </c>
      <c r="DJ133">
        <f>DG133</f>
        <v>44.56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ROW(Source!A56)</f>
        <v>56</v>
      </c>
      <c r="B134">
        <v>79197129</v>
      </c>
      <c r="C134">
        <v>79198653</v>
      </c>
      <c r="D134">
        <v>60726147</v>
      </c>
      <c r="E134">
        <v>1</v>
      </c>
      <c r="F134">
        <v>1</v>
      </c>
      <c r="G134">
        <v>1</v>
      </c>
      <c r="H134">
        <v>2</v>
      </c>
      <c r="I134" t="s">
        <v>660</v>
      </c>
      <c r="J134" t="s">
        <v>661</v>
      </c>
      <c r="K134" t="s">
        <v>662</v>
      </c>
      <c r="L134">
        <v>1367</v>
      </c>
      <c r="N134">
        <v>1011</v>
      </c>
      <c r="O134" t="s">
        <v>393</v>
      </c>
      <c r="P134" t="s">
        <v>393</v>
      </c>
      <c r="Q134">
        <v>1</v>
      </c>
      <c r="W134">
        <v>0</v>
      </c>
      <c r="X134">
        <v>509090348</v>
      </c>
      <c r="Y134">
        <f>(AT134*ROUND(1.15,7))</f>
        <v>2.5644999999999998</v>
      </c>
      <c r="AA134">
        <v>0</v>
      </c>
      <c r="AB134">
        <v>2395.9299999999998</v>
      </c>
      <c r="AC134">
        <v>756.27</v>
      </c>
      <c r="AD134">
        <v>0</v>
      </c>
      <c r="AE134">
        <v>0</v>
      </c>
      <c r="AF134">
        <v>142.69999999999999</v>
      </c>
      <c r="AG134">
        <v>13.5</v>
      </c>
      <c r="AH134">
        <v>0</v>
      </c>
      <c r="AI134">
        <v>1</v>
      </c>
      <c r="AJ134">
        <v>16.79</v>
      </c>
      <c r="AK134">
        <v>56.02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2.23</v>
      </c>
      <c r="AU134" t="s">
        <v>36</v>
      </c>
      <c r="AV134">
        <v>0</v>
      </c>
      <c r="AW134">
        <v>2</v>
      </c>
      <c r="AX134">
        <v>79199360</v>
      </c>
      <c r="AY134">
        <v>1</v>
      </c>
      <c r="AZ134">
        <v>0</v>
      </c>
      <c r="BA134">
        <v>135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ROUND(Y134*Source!I56*DO134,7)</f>
        <v>0</v>
      </c>
      <c r="CX134">
        <f>ROUND(Y134*Source!I56,7)</f>
        <v>5.1289999999999996</v>
      </c>
      <c r="CY134">
        <f>AB134</f>
        <v>2395.9299999999998</v>
      </c>
      <c r="CZ134">
        <f>AF134</f>
        <v>142.69999999999999</v>
      </c>
      <c r="DA134">
        <f>AJ134</f>
        <v>16.79</v>
      </c>
      <c r="DB134">
        <f>ROUND((ROUND(AT134*CZ134,2)*ROUND(1.15,7)),6)</f>
        <v>365.95299999999997</v>
      </c>
      <c r="DC134">
        <f>ROUND((ROUND(AT134*AG134,2)*ROUND(1.15,7)),6)</f>
        <v>34.6265</v>
      </c>
      <c r="DD134" t="s">
        <v>3</v>
      </c>
      <c r="DE134" t="s">
        <v>3</v>
      </c>
      <c r="DF134">
        <f>ROUND(ROUND(AE134,2)*CX134,2)</f>
        <v>0</v>
      </c>
      <c r="DG134">
        <f>ROUND(ROUND(AF134*AJ134,2)*CX134,2)</f>
        <v>12288.72</v>
      </c>
      <c r="DH134">
        <f>ROUND(ROUND(AG134*AK134,2)*CX134,2)</f>
        <v>3878.91</v>
      </c>
      <c r="DI134">
        <f t="shared" si="69"/>
        <v>0</v>
      </c>
      <c r="DJ134">
        <f>DG134</f>
        <v>12288.72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ROW(Source!A56)</f>
        <v>56</v>
      </c>
      <c r="B135">
        <v>79197129</v>
      </c>
      <c r="C135">
        <v>79198653</v>
      </c>
      <c r="D135">
        <v>60726853</v>
      </c>
      <c r="E135">
        <v>1</v>
      </c>
      <c r="F135">
        <v>1</v>
      </c>
      <c r="G135">
        <v>1</v>
      </c>
      <c r="H135">
        <v>2</v>
      </c>
      <c r="I135" t="s">
        <v>587</v>
      </c>
      <c r="J135" t="s">
        <v>588</v>
      </c>
      <c r="K135" t="s">
        <v>589</v>
      </c>
      <c r="L135">
        <v>1367</v>
      </c>
      <c r="N135">
        <v>1011</v>
      </c>
      <c r="O135" t="s">
        <v>393</v>
      </c>
      <c r="P135" t="s">
        <v>393</v>
      </c>
      <c r="Q135">
        <v>1</v>
      </c>
      <c r="W135">
        <v>0</v>
      </c>
      <c r="X135">
        <v>509054691</v>
      </c>
      <c r="Y135">
        <f>(AT135*ROUND(1.15,7))</f>
        <v>1.15E-2</v>
      </c>
      <c r="AA135">
        <v>0</v>
      </c>
      <c r="AB135">
        <v>1103.27</v>
      </c>
      <c r="AC135">
        <v>649.83000000000004</v>
      </c>
      <c r="AD135">
        <v>0</v>
      </c>
      <c r="AE135">
        <v>0</v>
      </c>
      <c r="AF135">
        <v>65.709999999999994</v>
      </c>
      <c r="AG135">
        <v>11.6</v>
      </c>
      <c r="AH135">
        <v>0</v>
      </c>
      <c r="AI135">
        <v>1</v>
      </c>
      <c r="AJ135">
        <v>16.79</v>
      </c>
      <c r="AK135">
        <v>56.02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0.01</v>
      </c>
      <c r="AU135" t="s">
        <v>36</v>
      </c>
      <c r="AV135">
        <v>0</v>
      </c>
      <c r="AW135">
        <v>2</v>
      </c>
      <c r="AX135">
        <v>79199361</v>
      </c>
      <c r="AY135">
        <v>1</v>
      </c>
      <c r="AZ135">
        <v>0</v>
      </c>
      <c r="BA135">
        <v>136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ROUND(Y135*Source!I56*DO135,7)</f>
        <v>0</v>
      </c>
      <c r="CX135">
        <f>ROUND(Y135*Source!I56,7)</f>
        <v>2.3E-2</v>
      </c>
      <c r="CY135">
        <f>AB135</f>
        <v>1103.27</v>
      </c>
      <c r="CZ135">
        <f>AF135</f>
        <v>65.709999999999994</v>
      </c>
      <c r="DA135">
        <f>AJ135</f>
        <v>16.79</v>
      </c>
      <c r="DB135">
        <f>ROUND((ROUND(AT135*CZ135,2)*ROUND(1.15,7)),6)</f>
        <v>0.75900000000000001</v>
      </c>
      <c r="DC135">
        <f>ROUND((ROUND(AT135*AG135,2)*ROUND(1.15,7)),6)</f>
        <v>0.13800000000000001</v>
      </c>
      <c r="DD135" t="s">
        <v>3</v>
      </c>
      <c r="DE135" t="s">
        <v>3</v>
      </c>
      <c r="DF135">
        <f>ROUND(ROUND(AE135,2)*CX135,2)</f>
        <v>0</v>
      </c>
      <c r="DG135">
        <f>ROUND(ROUND(AF135*AJ135,2)*CX135,2)</f>
        <v>25.38</v>
      </c>
      <c r="DH135">
        <f>ROUND(ROUND(AG135*AK135,2)*CX135,2)</f>
        <v>14.95</v>
      </c>
      <c r="DI135">
        <f t="shared" si="69"/>
        <v>0</v>
      </c>
      <c r="DJ135">
        <f>DG135</f>
        <v>25.38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ROW(Source!A56)</f>
        <v>56</v>
      </c>
      <c r="B136">
        <v>79197129</v>
      </c>
      <c r="C136">
        <v>79198653</v>
      </c>
      <c r="D136">
        <v>60576826</v>
      </c>
      <c r="E136">
        <v>1</v>
      </c>
      <c r="F136">
        <v>1</v>
      </c>
      <c r="G136">
        <v>1</v>
      </c>
      <c r="H136">
        <v>3</v>
      </c>
      <c r="I136" t="s">
        <v>704</v>
      </c>
      <c r="J136" t="s">
        <v>705</v>
      </c>
      <c r="K136" t="s">
        <v>706</v>
      </c>
      <c r="L136">
        <v>1346</v>
      </c>
      <c r="N136">
        <v>1009</v>
      </c>
      <c r="O136" t="s">
        <v>279</v>
      </c>
      <c r="P136" t="s">
        <v>279</v>
      </c>
      <c r="Q136">
        <v>1</v>
      </c>
      <c r="W136">
        <v>0</v>
      </c>
      <c r="X136">
        <v>-1793666611</v>
      </c>
      <c r="Y136">
        <f t="shared" ref="Y136:Y141" si="70">AT136</f>
        <v>0.04</v>
      </c>
      <c r="AA136">
        <v>228.62</v>
      </c>
      <c r="AB136">
        <v>0</v>
      </c>
      <c r="AC136">
        <v>0</v>
      </c>
      <c r="AD136">
        <v>0</v>
      </c>
      <c r="AE136">
        <v>24.04</v>
      </c>
      <c r="AF136">
        <v>0</v>
      </c>
      <c r="AG136">
        <v>0</v>
      </c>
      <c r="AH136">
        <v>0</v>
      </c>
      <c r="AI136">
        <v>9.51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0.04</v>
      </c>
      <c r="AU136" t="s">
        <v>3</v>
      </c>
      <c r="AV136">
        <v>0</v>
      </c>
      <c r="AW136">
        <v>2</v>
      </c>
      <c r="AX136">
        <v>79199362</v>
      </c>
      <c r="AY136">
        <v>1</v>
      </c>
      <c r="AZ136">
        <v>0</v>
      </c>
      <c r="BA136">
        <v>137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ROUND(Y136*Source!I56,7)</f>
        <v>0.08</v>
      </c>
      <c r="CY136">
        <f t="shared" ref="CY136:CY141" si="71">AA136</f>
        <v>228.62</v>
      </c>
      <c r="CZ136">
        <f t="shared" ref="CZ136:CZ141" si="72">AE136</f>
        <v>24.04</v>
      </c>
      <c r="DA136">
        <f t="shared" ref="DA136:DA141" si="73">AI136</f>
        <v>9.51</v>
      </c>
      <c r="DB136">
        <f t="shared" ref="DB136:DB141" si="74">ROUND(ROUND(AT136*CZ136,2),6)</f>
        <v>0.96</v>
      </c>
      <c r="DC136">
        <f t="shared" ref="DC136:DC141" si="75">ROUND(ROUND(AT136*AG136,2),6)</f>
        <v>0</v>
      </c>
      <c r="DD136" t="s">
        <v>3</v>
      </c>
      <c r="DE136" t="s">
        <v>3</v>
      </c>
      <c r="DF136">
        <f t="shared" ref="DF136:DF141" si="76">ROUND(ROUND(AE136*AI136,2)*CX136,2)</f>
        <v>18.29</v>
      </c>
      <c r="DG136">
        <f t="shared" ref="DG136:DG150" si="77">ROUND(ROUND(AF136,2)*CX136,2)</f>
        <v>0</v>
      </c>
      <c r="DH136">
        <f t="shared" ref="DH136:DH149" si="78">ROUND(ROUND(AG136,2)*CX136,2)</f>
        <v>0</v>
      </c>
      <c r="DI136">
        <f t="shared" si="69"/>
        <v>0</v>
      </c>
      <c r="DJ136">
        <f t="shared" ref="DJ136:DJ141" si="79">DF136</f>
        <v>18.29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ROW(Source!A56)</f>
        <v>56</v>
      </c>
      <c r="B137">
        <v>79197129</v>
      </c>
      <c r="C137">
        <v>79198653</v>
      </c>
      <c r="D137">
        <v>60578763</v>
      </c>
      <c r="E137">
        <v>1</v>
      </c>
      <c r="F137">
        <v>1</v>
      </c>
      <c r="G137">
        <v>1</v>
      </c>
      <c r="H137">
        <v>3</v>
      </c>
      <c r="I137" t="s">
        <v>635</v>
      </c>
      <c r="J137" t="s">
        <v>636</v>
      </c>
      <c r="K137" t="s">
        <v>637</v>
      </c>
      <c r="L137">
        <v>1346</v>
      </c>
      <c r="N137">
        <v>1009</v>
      </c>
      <c r="O137" t="s">
        <v>279</v>
      </c>
      <c r="P137" t="s">
        <v>279</v>
      </c>
      <c r="Q137">
        <v>1</v>
      </c>
      <c r="W137">
        <v>0</v>
      </c>
      <c r="X137">
        <v>-1864341761</v>
      </c>
      <c r="Y137">
        <f t="shared" si="70"/>
        <v>0.02</v>
      </c>
      <c r="AA137">
        <v>85.97</v>
      </c>
      <c r="AB137">
        <v>0</v>
      </c>
      <c r="AC137">
        <v>0</v>
      </c>
      <c r="AD137">
        <v>0</v>
      </c>
      <c r="AE137">
        <v>9.0399999999999991</v>
      </c>
      <c r="AF137">
        <v>0</v>
      </c>
      <c r="AG137">
        <v>0</v>
      </c>
      <c r="AH137">
        <v>0</v>
      </c>
      <c r="AI137">
        <v>9.51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0.02</v>
      </c>
      <c r="AU137" t="s">
        <v>3</v>
      </c>
      <c r="AV137">
        <v>0</v>
      </c>
      <c r="AW137">
        <v>2</v>
      </c>
      <c r="AX137">
        <v>79199363</v>
      </c>
      <c r="AY137">
        <v>1</v>
      </c>
      <c r="AZ137">
        <v>0</v>
      </c>
      <c r="BA137">
        <v>138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ROUND(Y137*Source!I56,7)</f>
        <v>0.04</v>
      </c>
      <c r="CY137">
        <f t="shared" si="71"/>
        <v>85.97</v>
      </c>
      <c r="CZ137">
        <f t="shared" si="72"/>
        <v>9.0399999999999991</v>
      </c>
      <c r="DA137">
        <f t="shared" si="73"/>
        <v>9.51</v>
      </c>
      <c r="DB137">
        <f t="shared" si="74"/>
        <v>0.18</v>
      </c>
      <c r="DC137">
        <f t="shared" si="75"/>
        <v>0</v>
      </c>
      <c r="DD137" t="s">
        <v>3</v>
      </c>
      <c r="DE137" t="s">
        <v>3</v>
      </c>
      <c r="DF137">
        <f t="shared" si="76"/>
        <v>3.44</v>
      </c>
      <c r="DG137">
        <f t="shared" si="77"/>
        <v>0</v>
      </c>
      <c r="DH137">
        <f t="shared" si="78"/>
        <v>0</v>
      </c>
      <c r="DI137">
        <f t="shared" si="69"/>
        <v>0</v>
      </c>
      <c r="DJ137">
        <f t="shared" si="79"/>
        <v>3.44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ROW(Source!A56)</f>
        <v>56</v>
      </c>
      <c r="B138">
        <v>79197129</v>
      </c>
      <c r="C138">
        <v>79198653</v>
      </c>
      <c r="D138">
        <v>60607935</v>
      </c>
      <c r="E138">
        <v>1</v>
      </c>
      <c r="F138">
        <v>1</v>
      </c>
      <c r="G138">
        <v>1</v>
      </c>
      <c r="H138">
        <v>3</v>
      </c>
      <c r="I138" t="s">
        <v>638</v>
      </c>
      <c r="J138" t="s">
        <v>639</v>
      </c>
      <c r="K138" t="s">
        <v>640</v>
      </c>
      <c r="L138">
        <v>1346</v>
      </c>
      <c r="N138">
        <v>1009</v>
      </c>
      <c r="O138" t="s">
        <v>279</v>
      </c>
      <c r="P138" t="s">
        <v>279</v>
      </c>
      <c r="Q138">
        <v>1</v>
      </c>
      <c r="W138">
        <v>0</v>
      </c>
      <c r="X138">
        <v>-211331552</v>
      </c>
      <c r="Y138">
        <f t="shared" si="70"/>
        <v>0.13</v>
      </c>
      <c r="AA138">
        <v>271.99</v>
      </c>
      <c r="AB138">
        <v>0</v>
      </c>
      <c r="AC138">
        <v>0</v>
      </c>
      <c r="AD138">
        <v>0</v>
      </c>
      <c r="AE138">
        <v>28.6</v>
      </c>
      <c r="AF138">
        <v>0</v>
      </c>
      <c r="AG138">
        <v>0</v>
      </c>
      <c r="AH138">
        <v>0</v>
      </c>
      <c r="AI138">
        <v>9.51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0.13</v>
      </c>
      <c r="AU138" t="s">
        <v>3</v>
      </c>
      <c r="AV138">
        <v>0</v>
      </c>
      <c r="AW138">
        <v>2</v>
      </c>
      <c r="AX138">
        <v>79199364</v>
      </c>
      <c r="AY138">
        <v>1</v>
      </c>
      <c r="AZ138">
        <v>0</v>
      </c>
      <c r="BA138">
        <v>139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ROUND(Y138*Source!I56,7)</f>
        <v>0.26</v>
      </c>
      <c r="CY138">
        <f t="shared" si="71"/>
        <v>271.99</v>
      </c>
      <c r="CZ138">
        <f t="shared" si="72"/>
        <v>28.6</v>
      </c>
      <c r="DA138">
        <f t="shared" si="73"/>
        <v>9.51</v>
      </c>
      <c r="DB138">
        <f t="shared" si="74"/>
        <v>3.72</v>
      </c>
      <c r="DC138">
        <f t="shared" si="75"/>
        <v>0</v>
      </c>
      <c r="DD138" t="s">
        <v>3</v>
      </c>
      <c r="DE138" t="s">
        <v>3</v>
      </c>
      <c r="DF138">
        <f t="shared" si="76"/>
        <v>70.72</v>
      </c>
      <c r="DG138">
        <f t="shared" si="77"/>
        <v>0</v>
      </c>
      <c r="DH138">
        <f t="shared" si="78"/>
        <v>0</v>
      </c>
      <c r="DI138">
        <f t="shared" si="69"/>
        <v>0</v>
      </c>
      <c r="DJ138">
        <f t="shared" si="79"/>
        <v>70.72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ROW(Source!A56)</f>
        <v>56</v>
      </c>
      <c r="B139">
        <v>79197129</v>
      </c>
      <c r="C139">
        <v>79198653</v>
      </c>
      <c r="D139">
        <v>60607969</v>
      </c>
      <c r="E139">
        <v>1</v>
      </c>
      <c r="F139">
        <v>1</v>
      </c>
      <c r="G139">
        <v>1</v>
      </c>
      <c r="H139">
        <v>3</v>
      </c>
      <c r="I139" t="s">
        <v>675</v>
      </c>
      <c r="J139" t="s">
        <v>676</v>
      </c>
      <c r="K139" t="s">
        <v>677</v>
      </c>
      <c r="L139">
        <v>1348</v>
      </c>
      <c r="N139">
        <v>1009</v>
      </c>
      <c r="O139" t="s">
        <v>63</v>
      </c>
      <c r="P139" t="s">
        <v>63</v>
      </c>
      <c r="Q139">
        <v>1000</v>
      </c>
      <c r="W139">
        <v>0</v>
      </c>
      <c r="X139">
        <v>2092961430</v>
      </c>
      <c r="Y139">
        <f t="shared" si="70"/>
        <v>1.2E-5</v>
      </c>
      <c r="AA139">
        <v>74433.820000000007</v>
      </c>
      <c r="AB139">
        <v>0</v>
      </c>
      <c r="AC139">
        <v>0</v>
      </c>
      <c r="AD139">
        <v>0</v>
      </c>
      <c r="AE139">
        <v>7826.9</v>
      </c>
      <c r="AF139">
        <v>0</v>
      </c>
      <c r="AG139">
        <v>0</v>
      </c>
      <c r="AH139">
        <v>0</v>
      </c>
      <c r="AI139">
        <v>9.51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1.2E-5</v>
      </c>
      <c r="AU139" t="s">
        <v>3</v>
      </c>
      <c r="AV139">
        <v>0</v>
      </c>
      <c r="AW139">
        <v>2</v>
      </c>
      <c r="AX139">
        <v>79199365</v>
      </c>
      <c r="AY139">
        <v>1</v>
      </c>
      <c r="AZ139">
        <v>0</v>
      </c>
      <c r="BA139">
        <v>140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ROUND(Y139*Source!I56,7)</f>
        <v>2.4000000000000001E-5</v>
      </c>
      <c r="CY139">
        <f t="shared" si="71"/>
        <v>74433.820000000007</v>
      </c>
      <c r="CZ139">
        <f t="shared" si="72"/>
        <v>7826.9</v>
      </c>
      <c r="DA139">
        <f t="shared" si="73"/>
        <v>9.51</v>
      </c>
      <c r="DB139">
        <f t="shared" si="74"/>
        <v>0.09</v>
      </c>
      <c r="DC139">
        <f t="shared" si="75"/>
        <v>0</v>
      </c>
      <c r="DD139" t="s">
        <v>3</v>
      </c>
      <c r="DE139" t="s">
        <v>3</v>
      </c>
      <c r="DF139">
        <f t="shared" si="76"/>
        <v>1.79</v>
      </c>
      <c r="DG139">
        <f t="shared" si="77"/>
        <v>0</v>
      </c>
      <c r="DH139">
        <f t="shared" si="78"/>
        <v>0</v>
      </c>
      <c r="DI139">
        <f t="shared" si="69"/>
        <v>0</v>
      </c>
      <c r="DJ139">
        <f t="shared" si="79"/>
        <v>1.79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ROW(Source!A56)</f>
        <v>56</v>
      </c>
      <c r="B140">
        <v>79197129</v>
      </c>
      <c r="C140">
        <v>79198653</v>
      </c>
      <c r="D140">
        <v>60621398</v>
      </c>
      <c r="E140">
        <v>1</v>
      </c>
      <c r="F140">
        <v>1</v>
      </c>
      <c r="G140">
        <v>1</v>
      </c>
      <c r="H140">
        <v>3</v>
      </c>
      <c r="I140" t="s">
        <v>707</v>
      </c>
      <c r="J140" t="s">
        <v>708</v>
      </c>
      <c r="K140" t="s">
        <v>709</v>
      </c>
      <c r="L140">
        <v>1407</v>
      </c>
      <c r="N140">
        <v>1013</v>
      </c>
      <c r="O140" t="s">
        <v>710</v>
      </c>
      <c r="P140" t="s">
        <v>710</v>
      </c>
      <c r="Q140">
        <v>1</v>
      </c>
      <c r="W140">
        <v>0</v>
      </c>
      <c r="X140">
        <v>631936042</v>
      </c>
      <c r="Y140">
        <f t="shared" si="70"/>
        <v>4.0000000000000001E-3</v>
      </c>
      <c r="AA140">
        <v>2567.6999999999998</v>
      </c>
      <c r="AB140">
        <v>0</v>
      </c>
      <c r="AC140">
        <v>0</v>
      </c>
      <c r="AD140">
        <v>0</v>
      </c>
      <c r="AE140">
        <v>270</v>
      </c>
      <c r="AF140">
        <v>0</v>
      </c>
      <c r="AG140">
        <v>0</v>
      </c>
      <c r="AH140">
        <v>0</v>
      </c>
      <c r="AI140">
        <v>9.51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4.0000000000000001E-3</v>
      </c>
      <c r="AU140" t="s">
        <v>3</v>
      </c>
      <c r="AV140">
        <v>0</v>
      </c>
      <c r="AW140">
        <v>2</v>
      </c>
      <c r="AX140">
        <v>79199366</v>
      </c>
      <c r="AY140">
        <v>1</v>
      </c>
      <c r="AZ140">
        <v>0</v>
      </c>
      <c r="BA140">
        <v>141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ROUND(Y140*Source!I56,7)</f>
        <v>8.0000000000000002E-3</v>
      </c>
      <c r="CY140">
        <f t="shared" si="71"/>
        <v>2567.6999999999998</v>
      </c>
      <c r="CZ140">
        <f t="shared" si="72"/>
        <v>270</v>
      </c>
      <c r="DA140">
        <f t="shared" si="73"/>
        <v>9.51</v>
      </c>
      <c r="DB140">
        <f t="shared" si="74"/>
        <v>1.08</v>
      </c>
      <c r="DC140">
        <f t="shared" si="75"/>
        <v>0</v>
      </c>
      <c r="DD140" t="s">
        <v>3</v>
      </c>
      <c r="DE140" t="s">
        <v>3</v>
      </c>
      <c r="DF140">
        <f t="shared" si="76"/>
        <v>20.54</v>
      </c>
      <c r="DG140">
        <f t="shared" si="77"/>
        <v>0</v>
      </c>
      <c r="DH140">
        <f t="shared" si="78"/>
        <v>0</v>
      </c>
      <c r="DI140">
        <f t="shared" si="69"/>
        <v>0</v>
      </c>
      <c r="DJ140">
        <f t="shared" si="79"/>
        <v>20.54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ROW(Source!A56)</f>
        <v>56</v>
      </c>
      <c r="B141">
        <v>79197129</v>
      </c>
      <c r="C141">
        <v>79198653</v>
      </c>
      <c r="D141">
        <v>60568913</v>
      </c>
      <c r="E141">
        <v>70</v>
      </c>
      <c r="F141">
        <v>1</v>
      </c>
      <c r="G141">
        <v>1</v>
      </c>
      <c r="H141">
        <v>3</v>
      </c>
      <c r="I141" t="s">
        <v>600</v>
      </c>
      <c r="J141" t="s">
        <v>3</v>
      </c>
      <c r="K141" t="s">
        <v>601</v>
      </c>
      <c r="L141">
        <v>1374</v>
      </c>
      <c r="N141">
        <v>1013</v>
      </c>
      <c r="O141" t="s">
        <v>602</v>
      </c>
      <c r="P141" t="s">
        <v>602</v>
      </c>
      <c r="Q141">
        <v>1</v>
      </c>
      <c r="W141">
        <v>0</v>
      </c>
      <c r="X141">
        <v>-1731369543</v>
      </c>
      <c r="Y141">
        <f t="shared" si="70"/>
        <v>0.54</v>
      </c>
      <c r="AA141">
        <v>9.51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9.51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0.54</v>
      </c>
      <c r="AU141" t="s">
        <v>3</v>
      </c>
      <c r="AV141">
        <v>0</v>
      </c>
      <c r="AW141">
        <v>2</v>
      </c>
      <c r="AX141">
        <v>79199367</v>
      </c>
      <c r="AY141">
        <v>1</v>
      </c>
      <c r="AZ141">
        <v>0</v>
      </c>
      <c r="BA141">
        <v>142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ROUND(Y141*Source!I56,7)</f>
        <v>1.08</v>
      </c>
      <c r="CY141">
        <f t="shared" si="71"/>
        <v>9.51</v>
      </c>
      <c r="CZ141">
        <f t="shared" si="72"/>
        <v>1</v>
      </c>
      <c r="DA141">
        <f t="shared" si="73"/>
        <v>9.51</v>
      </c>
      <c r="DB141">
        <f t="shared" si="74"/>
        <v>0.54</v>
      </c>
      <c r="DC141">
        <f t="shared" si="75"/>
        <v>0</v>
      </c>
      <c r="DD141" t="s">
        <v>3</v>
      </c>
      <c r="DE141" t="s">
        <v>3</v>
      </c>
      <c r="DF141">
        <f t="shared" si="76"/>
        <v>10.27</v>
      </c>
      <c r="DG141">
        <f t="shared" si="77"/>
        <v>0</v>
      </c>
      <c r="DH141">
        <f t="shared" si="78"/>
        <v>0</v>
      </c>
      <c r="DI141">
        <f t="shared" si="69"/>
        <v>0</v>
      </c>
      <c r="DJ141">
        <f t="shared" si="79"/>
        <v>10.27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ROW(Source!A57)</f>
        <v>57</v>
      </c>
      <c r="B142">
        <v>79197129</v>
      </c>
      <c r="C142">
        <v>79198655</v>
      </c>
      <c r="D142">
        <v>60564024</v>
      </c>
      <c r="E142">
        <v>70</v>
      </c>
      <c r="F142">
        <v>1</v>
      </c>
      <c r="G142">
        <v>1</v>
      </c>
      <c r="H142">
        <v>1</v>
      </c>
      <c r="I142" t="s">
        <v>598</v>
      </c>
      <c r="J142" t="s">
        <v>3</v>
      </c>
      <c r="K142" t="s">
        <v>599</v>
      </c>
      <c r="L142">
        <v>1191</v>
      </c>
      <c r="N142">
        <v>1013</v>
      </c>
      <c r="O142" t="s">
        <v>544</v>
      </c>
      <c r="P142" t="s">
        <v>544</v>
      </c>
      <c r="Q142">
        <v>1</v>
      </c>
      <c r="W142">
        <v>0</v>
      </c>
      <c r="X142">
        <v>-2012709214</v>
      </c>
      <c r="Y142">
        <f>(AT142*ROUND(1.15,7))</f>
        <v>34.959999999999994</v>
      </c>
      <c r="AA142">
        <v>0</v>
      </c>
      <c r="AB142">
        <v>0</v>
      </c>
      <c r="AC142">
        <v>0</v>
      </c>
      <c r="AD142">
        <v>526.59</v>
      </c>
      <c r="AE142">
        <v>0</v>
      </c>
      <c r="AF142">
        <v>0</v>
      </c>
      <c r="AG142">
        <v>0</v>
      </c>
      <c r="AH142">
        <v>9.4</v>
      </c>
      <c r="AI142">
        <v>1</v>
      </c>
      <c r="AJ142">
        <v>1</v>
      </c>
      <c r="AK142">
        <v>1</v>
      </c>
      <c r="AL142">
        <v>56.02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30.4</v>
      </c>
      <c r="AU142" t="s">
        <v>36</v>
      </c>
      <c r="AV142">
        <v>1</v>
      </c>
      <c r="AW142">
        <v>2</v>
      </c>
      <c r="AX142">
        <v>79199368</v>
      </c>
      <c r="AY142">
        <v>1</v>
      </c>
      <c r="AZ142">
        <v>0</v>
      </c>
      <c r="BA142">
        <v>143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ROUND(AT142*Source!I57*AH142*AL142,2)</f>
        <v>1920.99</v>
      </c>
      <c r="CV142">
        <f>ROUND(Y142*Source!I57,7)</f>
        <v>4.1951999999999998</v>
      </c>
      <c r="CW142">
        <v>0</v>
      </c>
      <c r="CX142">
        <f>ROUND(Y142*Source!I57,7)</f>
        <v>4.1951999999999998</v>
      </c>
      <c r="CY142">
        <f>AD142</f>
        <v>526.59</v>
      </c>
      <c r="CZ142">
        <f>AH142</f>
        <v>9.4</v>
      </c>
      <c r="DA142">
        <f>AL142</f>
        <v>56.02</v>
      </c>
      <c r="DB142">
        <f>ROUND((ROUND(AT142*CZ142,2)*ROUND(1.15,7)),6)</f>
        <v>328.62400000000002</v>
      </c>
      <c r="DC142">
        <f>ROUND((ROUND(AT142*AG142,2)*ROUND(1.15,7)),6)</f>
        <v>0</v>
      </c>
      <c r="DD142" t="s">
        <v>3</v>
      </c>
      <c r="DE142" t="s">
        <v>3</v>
      </c>
      <c r="DF142">
        <f>ROUND(ROUND(AE142,2)*CX142,2)</f>
        <v>0</v>
      </c>
      <c r="DG142">
        <f t="shared" si="77"/>
        <v>0</v>
      </c>
      <c r="DH142">
        <f t="shared" si="78"/>
        <v>0</v>
      </c>
      <c r="DI142">
        <f>ROUND(ROUND(AH142*AL142,2)*CX142,2)</f>
        <v>2209.15</v>
      </c>
      <c r="DJ142">
        <f>DI142</f>
        <v>2209.15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ROW(Source!A57)</f>
        <v>57</v>
      </c>
      <c r="B143">
        <v>79197129</v>
      </c>
      <c r="C143">
        <v>79198655</v>
      </c>
      <c r="D143">
        <v>60568913</v>
      </c>
      <c r="E143">
        <v>70</v>
      </c>
      <c r="F143">
        <v>1</v>
      </c>
      <c r="G143">
        <v>1</v>
      </c>
      <c r="H143">
        <v>3</v>
      </c>
      <c r="I143" t="s">
        <v>600</v>
      </c>
      <c r="J143" t="s">
        <v>3</v>
      </c>
      <c r="K143" t="s">
        <v>601</v>
      </c>
      <c r="L143">
        <v>1374</v>
      </c>
      <c r="N143">
        <v>1013</v>
      </c>
      <c r="O143" t="s">
        <v>602</v>
      </c>
      <c r="P143" t="s">
        <v>602</v>
      </c>
      <c r="Q143">
        <v>1</v>
      </c>
      <c r="W143">
        <v>0</v>
      </c>
      <c r="X143">
        <v>-1731369543</v>
      </c>
      <c r="Y143">
        <f>AT143</f>
        <v>5.72</v>
      </c>
      <c r="AA143">
        <v>9.51</v>
      </c>
      <c r="AB143">
        <v>0</v>
      </c>
      <c r="AC143">
        <v>0</v>
      </c>
      <c r="AD143">
        <v>0</v>
      </c>
      <c r="AE143">
        <v>1</v>
      </c>
      <c r="AF143">
        <v>0</v>
      </c>
      <c r="AG143">
        <v>0</v>
      </c>
      <c r="AH143">
        <v>0</v>
      </c>
      <c r="AI143">
        <v>9.51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5.72</v>
      </c>
      <c r="AU143" t="s">
        <v>3</v>
      </c>
      <c r="AV143">
        <v>0</v>
      </c>
      <c r="AW143">
        <v>2</v>
      </c>
      <c r="AX143">
        <v>79199369</v>
      </c>
      <c r="AY143">
        <v>1</v>
      </c>
      <c r="AZ143">
        <v>0</v>
      </c>
      <c r="BA143">
        <v>144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ROUND(Y143*Source!I57,7)</f>
        <v>0.68640000000000001</v>
      </c>
      <c r="CY143">
        <f>AA143</f>
        <v>9.51</v>
      </c>
      <c r="CZ143">
        <f>AE143</f>
        <v>1</v>
      </c>
      <c r="DA143">
        <f>AI143</f>
        <v>9.51</v>
      </c>
      <c r="DB143">
        <f>ROUND(ROUND(AT143*CZ143,2),6)</f>
        <v>5.72</v>
      </c>
      <c r="DC143">
        <f>ROUND(ROUND(AT143*AG143,2),6)</f>
        <v>0</v>
      </c>
      <c r="DD143" t="s">
        <v>3</v>
      </c>
      <c r="DE143" t="s">
        <v>3</v>
      </c>
      <c r="DF143">
        <f>ROUND(ROUND(AE143*AI143,2)*CX143,2)</f>
        <v>6.53</v>
      </c>
      <c r="DG143">
        <f t="shared" si="77"/>
        <v>0</v>
      </c>
      <c r="DH143">
        <f t="shared" si="78"/>
        <v>0</v>
      </c>
      <c r="DI143">
        <f>ROUND(ROUND(AH143,2)*CX143,2)</f>
        <v>0</v>
      </c>
      <c r="DJ143">
        <f>DF143</f>
        <v>6.53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ROW(Source!A58)</f>
        <v>58</v>
      </c>
      <c r="B144">
        <v>79197129</v>
      </c>
      <c r="C144">
        <v>79198657</v>
      </c>
      <c r="D144">
        <v>60564032</v>
      </c>
      <c r="E144">
        <v>70</v>
      </c>
      <c r="F144">
        <v>1</v>
      </c>
      <c r="G144">
        <v>1</v>
      </c>
      <c r="H144">
        <v>1</v>
      </c>
      <c r="I144" t="s">
        <v>711</v>
      </c>
      <c r="J144" t="s">
        <v>3</v>
      </c>
      <c r="K144" t="s">
        <v>712</v>
      </c>
      <c r="L144">
        <v>1191</v>
      </c>
      <c r="N144">
        <v>1013</v>
      </c>
      <c r="O144" t="s">
        <v>544</v>
      </c>
      <c r="P144" t="s">
        <v>544</v>
      </c>
      <c r="Q144">
        <v>1</v>
      </c>
      <c r="W144">
        <v>0</v>
      </c>
      <c r="X144">
        <v>-1111239348</v>
      </c>
      <c r="Y144">
        <f>(AT144*ROUND(1.15,7))</f>
        <v>0.11499999999999999</v>
      </c>
      <c r="AA144">
        <v>0</v>
      </c>
      <c r="AB144">
        <v>0</v>
      </c>
      <c r="AC144">
        <v>0</v>
      </c>
      <c r="AD144">
        <v>538.91</v>
      </c>
      <c r="AE144">
        <v>0</v>
      </c>
      <c r="AF144">
        <v>0</v>
      </c>
      <c r="AG144">
        <v>0</v>
      </c>
      <c r="AH144">
        <v>9.6199999999999992</v>
      </c>
      <c r="AI144">
        <v>1</v>
      </c>
      <c r="AJ144">
        <v>1</v>
      </c>
      <c r="AK144">
        <v>1</v>
      </c>
      <c r="AL144">
        <v>56.02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</v>
      </c>
      <c r="AU144" t="s">
        <v>36</v>
      </c>
      <c r="AV144">
        <v>1</v>
      </c>
      <c r="AW144">
        <v>2</v>
      </c>
      <c r="AX144">
        <v>79199370</v>
      </c>
      <c r="AY144">
        <v>1</v>
      </c>
      <c r="AZ144">
        <v>0</v>
      </c>
      <c r="BA144">
        <v>145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ROUND(AT144*Source!I58*AH144*AL144,2)</f>
        <v>1616.74</v>
      </c>
      <c r="CV144">
        <f>ROUND(Y144*Source!I58,7)</f>
        <v>3.45</v>
      </c>
      <c r="CW144">
        <v>0</v>
      </c>
      <c r="CX144">
        <f>ROUND(Y144*Source!I58,7)</f>
        <v>3.45</v>
      </c>
      <c r="CY144">
        <f>AD144</f>
        <v>538.91</v>
      </c>
      <c r="CZ144">
        <f>AH144</f>
        <v>9.6199999999999992</v>
      </c>
      <c r="DA144">
        <f>AL144</f>
        <v>56.02</v>
      </c>
      <c r="DB144">
        <f>ROUND((ROUND(AT144*CZ144,2)*ROUND(1.15,7)),6)</f>
        <v>1.1040000000000001</v>
      </c>
      <c r="DC144">
        <f>ROUND((ROUND(AT144*AG144,2)*ROUND(1.15,7)),6)</f>
        <v>0</v>
      </c>
      <c r="DD144" t="s">
        <v>3</v>
      </c>
      <c r="DE144" t="s">
        <v>3</v>
      </c>
      <c r="DF144">
        <f>ROUND(ROUND(AE144,2)*CX144,2)</f>
        <v>0</v>
      </c>
      <c r="DG144">
        <f t="shared" si="77"/>
        <v>0</v>
      </c>
      <c r="DH144">
        <f t="shared" si="78"/>
        <v>0</v>
      </c>
      <c r="DI144">
        <f>ROUND(ROUND(AH144*AL144,2)*CX144,2)</f>
        <v>1859.24</v>
      </c>
      <c r="DJ144">
        <f>DI144</f>
        <v>1859.24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ROW(Source!A58)</f>
        <v>58</v>
      </c>
      <c r="B145">
        <v>79197129</v>
      </c>
      <c r="C145">
        <v>79198657</v>
      </c>
      <c r="D145">
        <v>60578560</v>
      </c>
      <c r="E145">
        <v>1</v>
      </c>
      <c r="F145">
        <v>1</v>
      </c>
      <c r="G145">
        <v>1</v>
      </c>
      <c r="H145">
        <v>3</v>
      </c>
      <c r="I145" t="s">
        <v>713</v>
      </c>
      <c r="J145" t="s">
        <v>714</v>
      </c>
      <c r="K145" t="s">
        <v>715</v>
      </c>
      <c r="L145">
        <v>1371</v>
      </c>
      <c r="N145">
        <v>1013</v>
      </c>
      <c r="O145" t="s">
        <v>116</v>
      </c>
      <c r="P145" t="s">
        <v>116</v>
      </c>
      <c r="Q145">
        <v>1</v>
      </c>
      <c r="W145">
        <v>0</v>
      </c>
      <c r="X145">
        <v>-941540541</v>
      </c>
      <c r="Y145">
        <f>AT145</f>
        <v>2</v>
      </c>
      <c r="AA145">
        <v>429.38</v>
      </c>
      <c r="AB145">
        <v>0</v>
      </c>
      <c r="AC145">
        <v>0</v>
      </c>
      <c r="AD145">
        <v>0</v>
      </c>
      <c r="AE145">
        <v>45.15</v>
      </c>
      <c r="AF145">
        <v>0</v>
      </c>
      <c r="AG145">
        <v>0</v>
      </c>
      <c r="AH145">
        <v>0</v>
      </c>
      <c r="AI145">
        <v>9.51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</v>
      </c>
      <c r="AU145" t="s">
        <v>3</v>
      </c>
      <c r="AV145">
        <v>0</v>
      </c>
      <c r="AW145">
        <v>2</v>
      </c>
      <c r="AX145">
        <v>79199371</v>
      </c>
      <c r="AY145">
        <v>1</v>
      </c>
      <c r="AZ145">
        <v>0</v>
      </c>
      <c r="BA145">
        <v>146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ROUND(Y145*Source!I58,7)</f>
        <v>60</v>
      </c>
      <c r="CY145">
        <f>AA145</f>
        <v>429.38</v>
      </c>
      <c r="CZ145">
        <f>AE145</f>
        <v>45.15</v>
      </c>
      <c r="DA145">
        <f>AI145</f>
        <v>9.51</v>
      </c>
      <c r="DB145">
        <f>ROUND(ROUND(AT145*CZ145,2),6)</f>
        <v>90.3</v>
      </c>
      <c r="DC145">
        <f>ROUND(ROUND(AT145*AG145,2),6)</f>
        <v>0</v>
      </c>
      <c r="DD145" t="s">
        <v>3</v>
      </c>
      <c r="DE145" t="s">
        <v>3</v>
      </c>
      <c r="DF145">
        <f>ROUND(ROUND(AE145*AI145,2)*CX145,2)</f>
        <v>25762.799999999999</v>
      </c>
      <c r="DG145">
        <f t="shared" si="77"/>
        <v>0</v>
      </c>
      <c r="DH145">
        <f t="shared" si="78"/>
        <v>0</v>
      </c>
      <c r="DI145">
        <f>ROUND(ROUND(AH145,2)*CX145,2)</f>
        <v>0</v>
      </c>
      <c r="DJ145">
        <f>DF145</f>
        <v>25762.799999999999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ROW(Source!A58)</f>
        <v>58</v>
      </c>
      <c r="B146">
        <v>79197129</v>
      </c>
      <c r="C146">
        <v>79198657</v>
      </c>
      <c r="D146">
        <v>60568913</v>
      </c>
      <c r="E146">
        <v>70</v>
      </c>
      <c r="F146">
        <v>1</v>
      </c>
      <c r="G146">
        <v>1</v>
      </c>
      <c r="H146">
        <v>3</v>
      </c>
      <c r="I146" t="s">
        <v>600</v>
      </c>
      <c r="J146" t="s">
        <v>3</v>
      </c>
      <c r="K146" t="s">
        <v>601</v>
      </c>
      <c r="L146">
        <v>1374</v>
      </c>
      <c r="N146">
        <v>1013</v>
      </c>
      <c r="O146" t="s">
        <v>602</v>
      </c>
      <c r="P146" t="s">
        <v>602</v>
      </c>
      <c r="Q146">
        <v>1</v>
      </c>
      <c r="W146">
        <v>0</v>
      </c>
      <c r="X146">
        <v>-1731369543</v>
      </c>
      <c r="Y146">
        <f>AT146</f>
        <v>0.02</v>
      </c>
      <c r="AA146">
        <v>9.51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0</v>
      </c>
      <c r="AH146">
        <v>0</v>
      </c>
      <c r="AI146">
        <v>9.51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0.02</v>
      </c>
      <c r="AU146" t="s">
        <v>3</v>
      </c>
      <c r="AV146">
        <v>0</v>
      </c>
      <c r="AW146">
        <v>2</v>
      </c>
      <c r="AX146">
        <v>79199372</v>
      </c>
      <c r="AY146">
        <v>1</v>
      </c>
      <c r="AZ146">
        <v>0</v>
      </c>
      <c r="BA146">
        <v>147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ROUND(Y146*Source!I58,7)</f>
        <v>0.6</v>
      </c>
      <c r="CY146">
        <f>AA146</f>
        <v>9.51</v>
      </c>
      <c r="CZ146">
        <f>AE146</f>
        <v>1</v>
      </c>
      <c r="DA146">
        <f>AI146</f>
        <v>9.51</v>
      </c>
      <c r="DB146">
        <f>ROUND(ROUND(AT146*CZ146,2),6)</f>
        <v>0.02</v>
      </c>
      <c r="DC146">
        <f>ROUND(ROUND(AT146*AG146,2),6)</f>
        <v>0</v>
      </c>
      <c r="DD146" t="s">
        <v>3</v>
      </c>
      <c r="DE146" t="s">
        <v>3</v>
      </c>
      <c r="DF146">
        <f>ROUND(ROUND(AE146*AI146,2)*CX146,2)</f>
        <v>5.71</v>
      </c>
      <c r="DG146">
        <f t="shared" si="77"/>
        <v>0</v>
      </c>
      <c r="DH146">
        <f t="shared" si="78"/>
        <v>0</v>
      </c>
      <c r="DI146">
        <f>ROUND(ROUND(AH146,2)*CX146,2)</f>
        <v>0</v>
      </c>
      <c r="DJ146">
        <f>DF146</f>
        <v>5.71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ROW(Source!A59)</f>
        <v>59</v>
      </c>
      <c r="B147">
        <v>79197129</v>
      </c>
      <c r="C147">
        <v>79198659</v>
      </c>
      <c r="D147">
        <v>60564018</v>
      </c>
      <c r="E147">
        <v>70</v>
      </c>
      <c r="F147">
        <v>1</v>
      </c>
      <c r="G147">
        <v>1</v>
      </c>
      <c r="H147">
        <v>1</v>
      </c>
      <c r="I147" t="s">
        <v>716</v>
      </c>
      <c r="J147" t="s">
        <v>3</v>
      </c>
      <c r="K147" t="s">
        <v>717</v>
      </c>
      <c r="L147">
        <v>1191</v>
      </c>
      <c r="N147">
        <v>1013</v>
      </c>
      <c r="O147" t="s">
        <v>544</v>
      </c>
      <c r="P147" t="s">
        <v>544</v>
      </c>
      <c r="Q147">
        <v>1</v>
      </c>
      <c r="W147">
        <v>0</v>
      </c>
      <c r="X147">
        <v>-881424154</v>
      </c>
      <c r="Y147">
        <f>AT147</f>
        <v>0.55000000000000004</v>
      </c>
      <c r="AA147">
        <v>0</v>
      </c>
      <c r="AB147">
        <v>0</v>
      </c>
      <c r="AC147">
        <v>0</v>
      </c>
      <c r="AD147">
        <v>520.42999999999995</v>
      </c>
      <c r="AE147">
        <v>0</v>
      </c>
      <c r="AF147">
        <v>0</v>
      </c>
      <c r="AG147">
        <v>0</v>
      </c>
      <c r="AH147">
        <v>9.2899999999999991</v>
      </c>
      <c r="AI147">
        <v>1</v>
      </c>
      <c r="AJ147">
        <v>1</v>
      </c>
      <c r="AK147">
        <v>1</v>
      </c>
      <c r="AL147">
        <v>56.02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0.55000000000000004</v>
      </c>
      <c r="AU147" t="s">
        <v>3</v>
      </c>
      <c r="AV147">
        <v>1</v>
      </c>
      <c r="AW147">
        <v>2</v>
      </c>
      <c r="AX147">
        <v>79199373</v>
      </c>
      <c r="AY147">
        <v>1</v>
      </c>
      <c r="AZ147">
        <v>0</v>
      </c>
      <c r="BA147">
        <v>148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ROUND(AT147*Source!I59*AH147*AL147,2)</f>
        <v>17174.05</v>
      </c>
      <c r="CV147">
        <f>ROUND(Y147*Source!I59,7)</f>
        <v>33</v>
      </c>
      <c r="CW147">
        <v>0</v>
      </c>
      <c r="CX147">
        <f>ROUND(Y147*Source!I59,7)</f>
        <v>33</v>
      </c>
      <c r="CY147">
        <f>AD147</f>
        <v>520.42999999999995</v>
      </c>
      <c r="CZ147">
        <f>AH147</f>
        <v>9.2899999999999991</v>
      </c>
      <c r="DA147">
        <f>AL147</f>
        <v>56.02</v>
      </c>
      <c r="DB147">
        <f>ROUND(ROUND(AT147*CZ147,2),6)</f>
        <v>5.1100000000000003</v>
      </c>
      <c r="DC147">
        <f>ROUND(ROUND(AT147*AG147,2),6)</f>
        <v>0</v>
      </c>
      <c r="DD147" t="s">
        <v>3</v>
      </c>
      <c r="DE147" t="s">
        <v>3</v>
      </c>
      <c r="DF147">
        <f>ROUND(ROUND(AE147,2)*CX147,2)</f>
        <v>0</v>
      </c>
      <c r="DG147">
        <f t="shared" si="77"/>
        <v>0</v>
      </c>
      <c r="DH147">
        <f t="shared" si="78"/>
        <v>0</v>
      </c>
      <c r="DI147">
        <f>ROUND(ROUND(AH147*AL147,2)*CX147,2)</f>
        <v>17174.189999999999</v>
      </c>
      <c r="DJ147">
        <f>DI147</f>
        <v>17174.189999999999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ROW(Source!A59)</f>
        <v>59</v>
      </c>
      <c r="B148">
        <v>79197129</v>
      </c>
      <c r="C148">
        <v>79198659</v>
      </c>
      <c r="D148">
        <v>60578560</v>
      </c>
      <c r="E148">
        <v>1</v>
      </c>
      <c r="F148">
        <v>1</v>
      </c>
      <c r="G148">
        <v>1</v>
      </c>
      <c r="H148">
        <v>3</v>
      </c>
      <c r="I148" t="s">
        <v>713</v>
      </c>
      <c r="J148" t="s">
        <v>714</v>
      </c>
      <c r="K148" t="s">
        <v>715</v>
      </c>
      <c r="L148">
        <v>1371</v>
      </c>
      <c r="N148">
        <v>1013</v>
      </c>
      <c r="O148" t="s">
        <v>116</v>
      </c>
      <c r="P148" t="s">
        <v>116</v>
      </c>
      <c r="Q148">
        <v>1</v>
      </c>
      <c r="W148">
        <v>0</v>
      </c>
      <c r="X148">
        <v>-941540541</v>
      </c>
      <c r="Y148">
        <f>AT148</f>
        <v>2</v>
      </c>
      <c r="AA148">
        <v>429.38</v>
      </c>
      <c r="AB148">
        <v>0</v>
      </c>
      <c r="AC148">
        <v>0</v>
      </c>
      <c r="AD148">
        <v>0</v>
      </c>
      <c r="AE148">
        <v>45.15</v>
      </c>
      <c r="AF148">
        <v>0</v>
      </c>
      <c r="AG148">
        <v>0</v>
      </c>
      <c r="AH148">
        <v>0</v>
      </c>
      <c r="AI148">
        <v>9.51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</v>
      </c>
      <c r="AU148" t="s">
        <v>3</v>
      </c>
      <c r="AV148">
        <v>0</v>
      </c>
      <c r="AW148">
        <v>2</v>
      </c>
      <c r="AX148">
        <v>79199374</v>
      </c>
      <c r="AY148">
        <v>1</v>
      </c>
      <c r="AZ148">
        <v>0</v>
      </c>
      <c r="BA148">
        <v>149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ROUND(Y148*Source!I59,7)</f>
        <v>120</v>
      </c>
      <c r="CY148">
        <f>AA148</f>
        <v>429.38</v>
      </c>
      <c r="CZ148">
        <f>AE148</f>
        <v>45.15</v>
      </c>
      <c r="DA148">
        <f>AI148</f>
        <v>9.51</v>
      </c>
      <c r="DB148">
        <f>ROUND(ROUND(AT148*CZ148,2),6)</f>
        <v>90.3</v>
      </c>
      <c r="DC148">
        <f>ROUND(ROUND(AT148*AG148,2),6)</f>
        <v>0</v>
      </c>
      <c r="DD148" t="s">
        <v>3</v>
      </c>
      <c r="DE148" t="s">
        <v>3</v>
      </c>
      <c r="DF148">
        <f>ROUND(ROUND(AE148*AI148,2)*CX148,2)</f>
        <v>51525.599999999999</v>
      </c>
      <c r="DG148">
        <f t="shared" si="77"/>
        <v>0</v>
      </c>
      <c r="DH148">
        <f t="shared" si="78"/>
        <v>0</v>
      </c>
      <c r="DI148">
        <f t="shared" ref="DI148:DI153" si="80">ROUND(ROUND(AH148,2)*CX148,2)</f>
        <v>0</v>
      </c>
      <c r="DJ148">
        <f>DF148</f>
        <v>51525.599999999999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ROW(Source!A59)</f>
        <v>59</v>
      </c>
      <c r="B149">
        <v>79197129</v>
      </c>
      <c r="C149">
        <v>79198659</v>
      </c>
      <c r="D149">
        <v>60568913</v>
      </c>
      <c r="E149">
        <v>70</v>
      </c>
      <c r="F149">
        <v>1</v>
      </c>
      <c r="G149">
        <v>1</v>
      </c>
      <c r="H149">
        <v>3</v>
      </c>
      <c r="I149" t="s">
        <v>600</v>
      </c>
      <c r="J149" t="s">
        <v>3</v>
      </c>
      <c r="K149" t="s">
        <v>601</v>
      </c>
      <c r="L149">
        <v>1374</v>
      </c>
      <c r="N149">
        <v>1013</v>
      </c>
      <c r="O149" t="s">
        <v>602</v>
      </c>
      <c r="P149" t="s">
        <v>602</v>
      </c>
      <c r="Q149">
        <v>1</v>
      </c>
      <c r="W149">
        <v>0</v>
      </c>
      <c r="X149">
        <v>-1731369543</v>
      </c>
      <c r="Y149">
        <f>AT149</f>
        <v>0.1</v>
      </c>
      <c r="AA149">
        <v>9.51</v>
      </c>
      <c r="AB149">
        <v>0</v>
      </c>
      <c r="AC149">
        <v>0</v>
      </c>
      <c r="AD149">
        <v>0</v>
      </c>
      <c r="AE149">
        <v>1</v>
      </c>
      <c r="AF149">
        <v>0</v>
      </c>
      <c r="AG149">
        <v>0</v>
      </c>
      <c r="AH149">
        <v>0</v>
      </c>
      <c r="AI149">
        <v>9.51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0.1</v>
      </c>
      <c r="AU149" t="s">
        <v>3</v>
      </c>
      <c r="AV149">
        <v>0</v>
      </c>
      <c r="AW149">
        <v>2</v>
      </c>
      <c r="AX149">
        <v>79199375</v>
      </c>
      <c r="AY149">
        <v>1</v>
      </c>
      <c r="AZ149">
        <v>0</v>
      </c>
      <c r="BA149">
        <v>150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ROUND(Y149*Source!I59,7)</f>
        <v>6</v>
      </c>
      <c r="CY149">
        <f>AA149</f>
        <v>9.51</v>
      </c>
      <c r="CZ149">
        <f>AE149</f>
        <v>1</v>
      </c>
      <c r="DA149">
        <f>AI149</f>
        <v>9.51</v>
      </c>
      <c r="DB149">
        <f>ROUND(ROUND(AT149*CZ149,2),6)</f>
        <v>0.1</v>
      </c>
      <c r="DC149">
        <f>ROUND(ROUND(AT149*AG149,2),6)</f>
        <v>0</v>
      </c>
      <c r="DD149" t="s">
        <v>3</v>
      </c>
      <c r="DE149" t="s">
        <v>3</v>
      </c>
      <c r="DF149">
        <f>ROUND(ROUND(AE149*AI149,2)*CX149,2)</f>
        <v>57.06</v>
      </c>
      <c r="DG149">
        <f t="shared" si="77"/>
        <v>0</v>
      </c>
      <c r="DH149">
        <f t="shared" si="78"/>
        <v>0</v>
      </c>
      <c r="DI149">
        <f t="shared" si="80"/>
        <v>0</v>
      </c>
      <c r="DJ149">
        <f>DF149</f>
        <v>57.06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ROW(Source!A98)</f>
        <v>98</v>
      </c>
      <c r="B150">
        <v>79197129</v>
      </c>
      <c r="C150">
        <v>79198718</v>
      </c>
      <c r="D150">
        <v>60564180</v>
      </c>
      <c r="E150">
        <v>70</v>
      </c>
      <c r="F150">
        <v>1</v>
      </c>
      <c r="G150">
        <v>1</v>
      </c>
      <c r="H150">
        <v>1</v>
      </c>
      <c r="I150" t="s">
        <v>545</v>
      </c>
      <c r="J150" t="s">
        <v>3</v>
      </c>
      <c r="K150" t="s">
        <v>546</v>
      </c>
      <c r="L150">
        <v>1191</v>
      </c>
      <c r="N150">
        <v>1013</v>
      </c>
      <c r="O150" t="s">
        <v>544</v>
      </c>
      <c r="P150" t="s">
        <v>544</v>
      </c>
      <c r="Q150">
        <v>1</v>
      </c>
      <c r="W150">
        <v>0</v>
      </c>
      <c r="X150">
        <v>-1417349443</v>
      </c>
      <c r="Y150">
        <f>(AT150*ROUND((1.15*1.25),7))</f>
        <v>53.1875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56.02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37</v>
      </c>
      <c r="AU150" t="s">
        <v>253</v>
      </c>
      <c r="AV150">
        <v>2</v>
      </c>
      <c r="AW150">
        <v>2</v>
      </c>
      <c r="AX150">
        <v>79199376</v>
      </c>
      <c r="AY150">
        <v>1</v>
      </c>
      <c r="AZ150">
        <v>0</v>
      </c>
      <c r="BA150">
        <v>151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ROUND(Y150*Source!I98,7)</f>
        <v>5.1059999999999999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ROUND((ROUND(AT150*CZ150,2)*ROUND((1.15*1.25),7)),6)</f>
        <v>0</v>
      </c>
      <c r="DC150">
        <f>ROUND((ROUND(AT150*AG150,2)*ROUND((1.15*1.25),7)),6)</f>
        <v>0</v>
      </c>
      <c r="DD150" t="s">
        <v>3</v>
      </c>
      <c r="DE150" t="s">
        <v>3</v>
      </c>
      <c r="DF150">
        <f t="shared" ref="DF150:DF169" si="81">ROUND(ROUND(AE150,2)*CX150,2)</f>
        <v>0</v>
      </c>
      <c r="DG150">
        <f t="shared" si="77"/>
        <v>0</v>
      </c>
      <c r="DH150">
        <f>ROUND(ROUND(AG150*AK150,2)*CX150,2)</f>
        <v>0</v>
      </c>
      <c r="DI150">
        <f t="shared" si="80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ROW(Source!A98)</f>
        <v>98</v>
      </c>
      <c r="B151">
        <v>79197129</v>
      </c>
      <c r="C151">
        <v>79198718</v>
      </c>
      <c r="D151">
        <v>60725435</v>
      </c>
      <c r="E151">
        <v>1</v>
      </c>
      <c r="F151">
        <v>1</v>
      </c>
      <c r="G151">
        <v>1</v>
      </c>
      <c r="H151">
        <v>2</v>
      </c>
      <c r="I151" t="s">
        <v>718</v>
      </c>
      <c r="J151" t="s">
        <v>719</v>
      </c>
      <c r="K151" t="s">
        <v>720</v>
      </c>
      <c r="L151">
        <v>1367</v>
      </c>
      <c r="N151">
        <v>1011</v>
      </c>
      <c r="O151" t="s">
        <v>393</v>
      </c>
      <c r="P151" t="s">
        <v>393</v>
      </c>
      <c r="Q151">
        <v>1</v>
      </c>
      <c r="W151">
        <v>0</v>
      </c>
      <c r="X151">
        <v>1425844386</v>
      </c>
      <c r="Y151">
        <f>(AT151*ROUND((1.15*1.25),7))</f>
        <v>53.1875</v>
      </c>
      <c r="AA151">
        <v>0</v>
      </c>
      <c r="AB151">
        <v>920.26</v>
      </c>
      <c r="AC151">
        <v>756.27</v>
      </c>
      <c r="AD151">
        <v>0</v>
      </c>
      <c r="AE151">
        <v>0</v>
      </c>
      <c r="AF151">
        <v>54.81</v>
      </c>
      <c r="AG151">
        <v>13.5</v>
      </c>
      <c r="AH151">
        <v>0</v>
      </c>
      <c r="AI151">
        <v>1</v>
      </c>
      <c r="AJ151">
        <v>16.79</v>
      </c>
      <c r="AK151">
        <v>56.02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37</v>
      </c>
      <c r="AU151" t="s">
        <v>253</v>
      </c>
      <c r="AV151">
        <v>0</v>
      </c>
      <c r="AW151">
        <v>2</v>
      </c>
      <c r="AX151">
        <v>79199377</v>
      </c>
      <c r="AY151">
        <v>1</v>
      </c>
      <c r="AZ151">
        <v>0</v>
      </c>
      <c r="BA151">
        <v>152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ROUND(Y151*Source!I98*DO151,7)</f>
        <v>0</v>
      </c>
      <c r="CX151">
        <f>ROUND(Y151*Source!I98,7)</f>
        <v>5.1059999999999999</v>
      </c>
      <c r="CY151">
        <f>AB151</f>
        <v>920.26</v>
      </c>
      <c r="CZ151">
        <f>AF151</f>
        <v>54.81</v>
      </c>
      <c r="DA151">
        <f>AJ151</f>
        <v>16.79</v>
      </c>
      <c r="DB151">
        <f>ROUND((ROUND(AT151*CZ151,2)*ROUND((1.15*1.25),7)),6)</f>
        <v>2915.2068749999999</v>
      </c>
      <c r="DC151">
        <f>ROUND((ROUND(AT151*AG151,2)*ROUND((1.15*1.25),7)),6)</f>
        <v>718.03125</v>
      </c>
      <c r="DD151" t="s">
        <v>3</v>
      </c>
      <c r="DE151" t="s">
        <v>3</v>
      </c>
      <c r="DF151">
        <f t="shared" si="81"/>
        <v>0</v>
      </c>
      <c r="DG151">
        <f>ROUND(ROUND(AF151*AJ151,2)*CX151,2)</f>
        <v>4698.8500000000004</v>
      </c>
      <c r="DH151">
        <f>ROUND(ROUND(AG151*AK151,2)*CX151,2)</f>
        <v>3861.51</v>
      </c>
      <c r="DI151">
        <f t="shared" si="80"/>
        <v>0</v>
      </c>
      <c r="DJ151">
        <f>DG151</f>
        <v>4698.8500000000004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ROW(Source!A99)</f>
        <v>99</v>
      </c>
      <c r="B152">
        <v>79197129</v>
      </c>
      <c r="C152">
        <v>79198719</v>
      </c>
      <c r="D152">
        <v>60564180</v>
      </c>
      <c r="E152">
        <v>70</v>
      </c>
      <c r="F152">
        <v>1</v>
      </c>
      <c r="G152">
        <v>1</v>
      </c>
      <c r="H152">
        <v>1</v>
      </c>
      <c r="I152" t="s">
        <v>545</v>
      </c>
      <c r="J152" t="s">
        <v>3</v>
      </c>
      <c r="K152" t="s">
        <v>546</v>
      </c>
      <c r="L152">
        <v>1191</v>
      </c>
      <c r="N152">
        <v>1013</v>
      </c>
      <c r="O152" t="s">
        <v>544</v>
      </c>
      <c r="P152" t="s">
        <v>544</v>
      </c>
      <c r="Q152">
        <v>1</v>
      </c>
      <c r="W152">
        <v>0</v>
      </c>
      <c r="X152">
        <v>-1417349443</v>
      </c>
      <c r="Y152">
        <f>(AT152*ROUND((1.15*1.25),7))</f>
        <v>5.4624999999999995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56.02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3.8</v>
      </c>
      <c r="AU152" t="s">
        <v>253</v>
      </c>
      <c r="AV152">
        <v>2</v>
      </c>
      <c r="AW152">
        <v>2</v>
      </c>
      <c r="AX152">
        <v>79199378</v>
      </c>
      <c r="AY152">
        <v>1</v>
      </c>
      <c r="AZ152">
        <v>0</v>
      </c>
      <c r="BA152">
        <v>153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ROUND(Y152*Source!I99,7)</f>
        <v>0.52439999999999998</v>
      </c>
      <c r="CY152">
        <f>AD152</f>
        <v>0</v>
      </c>
      <c r="CZ152">
        <f>AH152</f>
        <v>0</v>
      </c>
      <c r="DA152">
        <f>AL152</f>
        <v>1</v>
      </c>
      <c r="DB152">
        <f>ROUND((ROUND(AT152*CZ152,2)*ROUND((1.15*1.25),7)),6)</f>
        <v>0</v>
      </c>
      <c r="DC152">
        <f>ROUND((ROUND(AT152*AG152,2)*ROUND((1.15*1.25),7)),6)</f>
        <v>0</v>
      </c>
      <c r="DD152" t="s">
        <v>3</v>
      </c>
      <c r="DE152" t="s">
        <v>3</v>
      </c>
      <c r="DF152">
        <f t="shared" si="81"/>
        <v>0</v>
      </c>
      <c r="DG152">
        <f>ROUND(ROUND(AF152,2)*CX152,2)</f>
        <v>0</v>
      </c>
      <c r="DH152">
        <f>ROUND(ROUND(AG152*AK152,2)*CX152,2)</f>
        <v>0</v>
      </c>
      <c r="DI152">
        <f t="shared" si="80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ROW(Source!A99)</f>
        <v>99</v>
      </c>
      <c r="B153">
        <v>79197129</v>
      </c>
      <c r="C153">
        <v>79198719</v>
      </c>
      <c r="D153">
        <v>60725372</v>
      </c>
      <c r="E153">
        <v>1</v>
      </c>
      <c r="F153">
        <v>1</v>
      </c>
      <c r="G153">
        <v>1</v>
      </c>
      <c r="H153">
        <v>2</v>
      </c>
      <c r="I153" t="s">
        <v>569</v>
      </c>
      <c r="J153" t="s">
        <v>570</v>
      </c>
      <c r="K153" t="s">
        <v>571</v>
      </c>
      <c r="L153">
        <v>1367</v>
      </c>
      <c r="N153">
        <v>1011</v>
      </c>
      <c r="O153" t="s">
        <v>393</v>
      </c>
      <c r="P153" t="s">
        <v>393</v>
      </c>
      <c r="Q153">
        <v>1</v>
      </c>
      <c r="W153">
        <v>0</v>
      </c>
      <c r="X153">
        <v>-177383015</v>
      </c>
      <c r="Y153">
        <f>(AT153*ROUND((1.15*1.25),7))</f>
        <v>5.4624999999999995</v>
      </c>
      <c r="AA153">
        <v>0</v>
      </c>
      <c r="AB153">
        <v>1327.59</v>
      </c>
      <c r="AC153">
        <v>756.27</v>
      </c>
      <c r="AD153">
        <v>0</v>
      </c>
      <c r="AE153">
        <v>0</v>
      </c>
      <c r="AF153">
        <v>79.069999999999993</v>
      </c>
      <c r="AG153">
        <v>13.5</v>
      </c>
      <c r="AH153">
        <v>0</v>
      </c>
      <c r="AI153">
        <v>1</v>
      </c>
      <c r="AJ153">
        <v>16.79</v>
      </c>
      <c r="AK153">
        <v>56.02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3.8</v>
      </c>
      <c r="AU153" t="s">
        <v>253</v>
      </c>
      <c r="AV153">
        <v>0</v>
      </c>
      <c r="AW153">
        <v>2</v>
      </c>
      <c r="AX153">
        <v>79199379</v>
      </c>
      <c r="AY153">
        <v>1</v>
      </c>
      <c r="AZ153">
        <v>0</v>
      </c>
      <c r="BA153">
        <v>154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ROUND(Y153*Source!I99*DO153,7)</f>
        <v>0</v>
      </c>
      <c r="CX153">
        <f>ROUND(Y153*Source!I99,7)</f>
        <v>0.52439999999999998</v>
      </c>
      <c r="CY153">
        <f>AB153</f>
        <v>1327.59</v>
      </c>
      <c r="CZ153">
        <f>AF153</f>
        <v>79.069999999999993</v>
      </c>
      <c r="DA153">
        <f>AJ153</f>
        <v>16.79</v>
      </c>
      <c r="DB153">
        <f>ROUND((ROUND(AT153*CZ153,2)*ROUND((1.15*1.25),7)),6)</f>
        <v>431.92562500000003</v>
      </c>
      <c r="DC153">
        <f>ROUND((ROUND(AT153*AG153,2)*ROUND((1.15*1.25),7)),6)</f>
        <v>73.743750000000006</v>
      </c>
      <c r="DD153" t="s">
        <v>3</v>
      </c>
      <c r="DE153" t="s">
        <v>3</v>
      </c>
      <c r="DF153">
        <f t="shared" si="81"/>
        <v>0</v>
      </c>
      <c r="DG153">
        <f>ROUND(ROUND(AF153*AJ153,2)*CX153,2)</f>
        <v>696.19</v>
      </c>
      <c r="DH153">
        <f>ROUND(ROUND(AG153*AK153,2)*CX153,2)</f>
        <v>396.59</v>
      </c>
      <c r="DI153">
        <f t="shared" si="80"/>
        <v>0</v>
      </c>
      <c r="DJ153">
        <f>DG153</f>
        <v>696.19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ROW(Source!A100)</f>
        <v>100</v>
      </c>
      <c r="B154">
        <v>79197129</v>
      </c>
      <c r="C154">
        <v>79198720</v>
      </c>
      <c r="D154">
        <v>60564032</v>
      </c>
      <c r="E154">
        <v>70</v>
      </c>
      <c r="F154">
        <v>1</v>
      </c>
      <c r="G154">
        <v>1</v>
      </c>
      <c r="H154">
        <v>1</v>
      </c>
      <c r="I154" t="s">
        <v>711</v>
      </c>
      <c r="J154" t="s">
        <v>3</v>
      </c>
      <c r="K154" t="s">
        <v>712</v>
      </c>
      <c r="L154">
        <v>1191</v>
      </c>
      <c r="N154">
        <v>1013</v>
      </c>
      <c r="O154" t="s">
        <v>544</v>
      </c>
      <c r="P154" t="s">
        <v>544</v>
      </c>
      <c r="Q154">
        <v>1</v>
      </c>
      <c r="W154">
        <v>0</v>
      </c>
      <c r="X154">
        <v>-1111239348</v>
      </c>
      <c r="Y154">
        <f>(AT154*ROUND((1.15*1.15),7))</f>
        <v>0.79349999999999998</v>
      </c>
      <c r="AA154">
        <v>0</v>
      </c>
      <c r="AB154">
        <v>0</v>
      </c>
      <c r="AC154">
        <v>0</v>
      </c>
      <c r="AD154">
        <v>538.91</v>
      </c>
      <c r="AE154">
        <v>0</v>
      </c>
      <c r="AF154">
        <v>0</v>
      </c>
      <c r="AG154">
        <v>0</v>
      </c>
      <c r="AH154">
        <v>9.6199999999999992</v>
      </c>
      <c r="AI154">
        <v>1</v>
      </c>
      <c r="AJ154">
        <v>1</v>
      </c>
      <c r="AK154">
        <v>1</v>
      </c>
      <c r="AL154">
        <v>56.02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0.6</v>
      </c>
      <c r="AU154" t="s">
        <v>23</v>
      </c>
      <c r="AV154">
        <v>1</v>
      </c>
      <c r="AW154">
        <v>2</v>
      </c>
      <c r="AX154">
        <v>79199380</v>
      </c>
      <c r="AY154">
        <v>1</v>
      </c>
      <c r="AZ154">
        <v>0</v>
      </c>
      <c r="BA154">
        <v>155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ROUND(AT154*Source!I100*AH154*AL154,2)</f>
        <v>1940.08</v>
      </c>
      <c r="CV154">
        <f>ROUND(Y154*Source!I100,7)</f>
        <v>4.7610000000000001</v>
      </c>
      <c r="CW154">
        <v>0</v>
      </c>
      <c r="CX154">
        <f>ROUND(Y154*Source!I100,7)</f>
        <v>4.7610000000000001</v>
      </c>
      <c r="CY154">
        <f>AD154</f>
        <v>538.91</v>
      </c>
      <c r="CZ154">
        <f>AH154</f>
        <v>9.6199999999999992</v>
      </c>
      <c r="DA154">
        <f>AL154</f>
        <v>56.02</v>
      </c>
      <c r="DB154">
        <f>ROUND((ROUND(AT154*CZ154,2)*ROUND((1.15*1.15),7)),6)</f>
        <v>7.6308249999999997</v>
      </c>
      <c r="DC154">
        <f>ROUND((ROUND(AT154*AG154,2)*ROUND((1.15*1.15),7)),6)</f>
        <v>0</v>
      </c>
      <c r="DD154" t="s">
        <v>3</v>
      </c>
      <c r="DE154" t="s">
        <v>3</v>
      </c>
      <c r="DF154">
        <f t="shared" si="81"/>
        <v>0</v>
      </c>
      <c r="DG154">
        <f>ROUND(ROUND(AF154,2)*CX154,2)</f>
        <v>0</v>
      </c>
      <c r="DH154">
        <f>ROUND(ROUND(AG154,2)*CX154,2)</f>
        <v>0</v>
      </c>
      <c r="DI154">
        <f>ROUND(ROUND(AH154*AL154,2)*CX154,2)</f>
        <v>2565.75</v>
      </c>
      <c r="DJ154">
        <f>DI154</f>
        <v>2565.75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ROW(Source!A100)</f>
        <v>100</v>
      </c>
      <c r="B155">
        <v>79197129</v>
      </c>
      <c r="C155">
        <v>79198720</v>
      </c>
      <c r="D155">
        <v>60564180</v>
      </c>
      <c r="E155">
        <v>70</v>
      </c>
      <c r="F155">
        <v>1</v>
      </c>
      <c r="G155">
        <v>1</v>
      </c>
      <c r="H155">
        <v>1</v>
      </c>
      <c r="I155" t="s">
        <v>545</v>
      </c>
      <c r="J155" t="s">
        <v>3</v>
      </c>
      <c r="K155" t="s">
        <v>546</v>
      </c>
      <c r="L155">
        <v>1191</v>
      </c>
      <c r="N155">
        <v>1013</v>
      </c>
      <c r="O155" t="s">
        <v>544</v>
      </c>
      <c r="P155" t="s">
        <v>544</v>
      </c>
      <c r="Q155">
        <v>1</v>
      </c>
      <c r="W155">
        <v>0</v>
      </c>
      <c r="X155">
        <v>-1417349443</v>
      </c>
      <c r="Y155">
        <f>(AT155*ROUND((1.15*1.25),7))</f>
        <v>2.5587499999999999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56.02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1.78</v>
      </c>
      <c r="AU155" t="s">
        <v>253</v>
      </c>
      <c r="AV155">
        <v>2</v>
      </c>
      <c r="AW155">
        <v>2</v>
      </c>
      <c r="AX155">
        <v>79199381</v>
      </c>
      <c r="AY155">
        <v>1</v>
      </c>
      <c r="AZ155">
        <v>0</v>
      </c>
      <c r="BA155">
        <v>156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ROUND(Y155*Source!I100,7)</f>
        <v>15.352499999999999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ROUND((ROUND(AT155*CZ155,2)*ROUND((1.15*1.25),7)),6)</f>
        <v>0</v>
      </c>
      <c r="DC155">
        <f>ROUND((ROUND(AT155*AG155,2)*ROUND((1.15*1.25),7)),6)</f>
        <v>0</v>
      </c>
      <c r="DD155" t="s">
        <v>3</v>
      </c>
      <c r="DE155" t="s">
        <v>3</v>
      </c>
      <c r="DF155">
        <f t="shared" si="81"/>
        <v>0</v>
      </c>
      <c r="DG155">
        <f>ROUND(ROUND(AF155,2)*CX155,2)</f>
        <v>0</v>
      </c>
      <c r="DH155">
        <f>ROUND(ROUND(AG155*AK155,2)*CX155,2)</f>
        <v>0</v>
      </c>
      <c r="DI155">
        <f>ROUND(ROUND(AH155,2)*CX155,2)</f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ROW(Source!A100)</f>
        <v>100</v>
      </c>
      <c r="B156">
        <v>79197129</v>
      </c>
      <c r="C156">
        <v>79198720</v>
      </c>
      <c r="D156">
        <v>60725794</v>
      </c>
      <c r="E156">
        <v>1</v>
      </c>
      <c r="F156">
        <v>1</v>
      </c>
      <c r="G156">
        <v>1</v>
      </c>
      <c r="H156">
        <v>2</v>
      </c>
      <c r="I156" t="s">
        <v>721</v>
      </c>
      <c r="J156" t="s">
        <v>722</v>
      </c>
      <c r="K156" t="s">
        <v>723</v>
      </c>
      <c r="L156">
        <v>1367</v>
      </c>
      <c r="N156">
        <v>1011</v>
      </c>
      <c r="O156" t="s">
        <v>393</v>
      </c>
      <c r="P156" t="s">
        <v>393</v>
      </c>
      <c r="Q156">
        <v>1</v>
      </c>
      <c r="W156">
        <v>0</v>
      </c>
      <c r="X156">
        <v>1870101945</v>
      </c>
      <c r="Y156">
        <f>(AT156*ROUND((1.15*1.25),7))</f>
        <v>0.83374999999999999</v>
      </c>
      <c r="AA156">
        <v>0</v>
      </c>
      <c r="AB156">
        <v>2326.09</v>
      </c>
      <c r="AC156">
        <v>649.83000000000004</v>
      </c>
      <c r="AD156">
        <v>0</v>
      </c>
      <c r="AE156">
        <v>0</v>
      </c>
      <c r="AF156">
        <v>138.54</v>
      </c>
      <c r="AG156">
        <v>11.6</v>
      </c>
      <c r="AH156">
        <v>0</v>
      </c>
      <c r="AI156">
        <v>1</v>
      </c>
      <c r="AJ156">
        <v>16.79</v>
      </c>
      <c r="AK156">
        <v>56.02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0.57999999999999996</v>
      </c>
      <c r="AU156" t="s">
        <v>253</v>
      </c>
      <c r="AV156">
        <v>0</v>
      </c>
      <c r="AW156">
        <v>2</v>
      </c>
      <c r="AX156">
        <v>79199382</v>
      </c>
      <c r="AY156">
        <v>1</v>
      </c>
      <c r="AZ156">
        <v>0</v>
      </c>
      <c r="BA156">
        <v>157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ROUND(Y156*Source!I100*DO156,7)</f>
        <v>0</v>
      </c>
      <c r="CX156">
        <f>ROUND(Y156*Source!I100,7)</f>
        <v>5.0025000000000004</v>
      </c>
      <c r="CY156">
        <f>AB156</f>
        <v>2326.09</v>
      </c>
      <c r="CZ156">
        <f>AF156</f>
        <v>138.54</v>
      </c>
      <c r="DA156">
        <f>AJ156</f>
        <v>16.79</v>
      </c>
      <c r="DB156">
        <f>ROUND((ROUND(AT156*CZ156,2)*ROUND((1.15*1.25),7)),6)</f>
        <v>115.503125</v>
      </c>
      <c r="DC156">
        <f>ROUND((ROUND(AT156*AG156,2)*ROUND((1.15*1.25),7)),6)</f>
        <v>9.6743749999999995</v>
      </c>
      <c r="DD156" t="s">
        <v>3</v>
      </c>
      <c r="DE156" t="s">
        <v>3</v>
      </c>
      <c r="DF156">
        <f t="shared" si="81"/>
        <v>0</v>
      </c>
      <c r="DG156">
        <f>ROUND(ROUND(AF156*AJ156,2)*CX156,2)</f>
        <v>11636.27</v>
      </c>
      <c r="DH156">
        <f>ROUND(ROUND(AG156*AK156,2)*CX156,2)</f>
        <v>3250.77</v>
      </c>
      <c r="DI156">
        <f>ROUND(ROUND(AH156,2)*CX156,2)</f>
        <v>0</v>
      </c>
      <c r="DJ156">
        <f>DG156</f>
        <v>11636.27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ROW(Source!A100)</f>
        <v>100</v>
      </c>
      <c r="B157">
        <v>79197129</v>
      </c>
      <c r="C157">
        <v>79198720</v>
      </c>
      <c r="D157">
        <v>60725844</v>
      </c>
      <c r="E157">
        <v>1</v>
      </c>
      <c r="F157">
        <v>1</v>
      </c>
      <c r="G157">
        <v>1</v>
      </c>
      <c r="H157">
        <v>2</v>
      </c>
      <c r="I157" t="s">
        <v>724</v>
      </c>
      <c r="J157" t="s">
        <v>725</v>
      </c>
      <c r="K157" t="s">
        <v>726</v>
      </c>
      <c r="L157">
        <v>1367</v>
      </c>
      <c r="N157">
        <v>1011</v>
      </c>
      <c r="O157" t="s">
        <v>393</v>
      </c>
      <c r="P157" t="s">
        <v>393</v>
      </c>
      <c r="Q157">
        <v>1</v>
      </c>
      <c r="W157">
        <v>0</v>
      </c>
      <c r="X157">
        <v>492531698</v>
      </c>
      <c r="Y157">
        <f>(AT157*ROUND((1.15*1.25),7))</f>
        <v>0.86249999999999993</v>
      </c>
      <c r="AA157">
        <v>0</v>
      </c>
      <c r="AB157">
        <v>37450.26</v>
      </c>
      <c r="AC157">
        <v>1406.1</v>
      </c>
      <c r="AD157">
        <v>0</v>
      </c>
      <c r="AE157">
        <v>0</v>
      </c>
      <c r="AF157">
        <v>2230.5100000000002</v>
      </c>
      <c r="AG157">
        <v>25.1</v>
      </c>
      <c r="AH157">
        <v>0</v>
      </c>
      <c r="AI157">
        <v>1</v>
      </c>
      <c r="AJ157">
        <v>16.79</v>
      </c>
      <c r="AK157">
        <v>56.02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0.6</v>
      </c>
      <c r="AU157" t="s">
        <v>253</v>
      </c>
      <c r="AV157">
        <v>0</v>
      </c>
      <c r="AW157">
        <v>2</v>
      </c>
      <c r="AX157">
        <v>79199383</v>
      </c>
      <c r="AY157">
        <v>1</v>
      </c>
      <c r="AZ157">
        <v>0</v>
      </c>
      <c r="BA157">
        <v>158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ROUND(Y157*Source!I100*DO157,7)</f>
        <v>0</v>
      </c>
      <c r="CX157">
        <f>ROUND(Y157*Source!I100,7)</f>
        <v>5.1749999999999998</v>
      </c>
      <c r="CY157">
        <f>AB157</f>
        <v>37450.26</v>
      </c>
      <c r="CZ157">
        <f>AF157</f>
        <v>2230.5100000000002</v>
      </c>
      <c r="DA157">
        <f>AJ157</f>
        <v>16.79</v>
      </c>
      <c r="DB157">
        <f>ROUND((ROUND(AT157*CZ157,2)*ROUND((1.15*1.25),7)),6)</f>
        <v>1923.8206250000001</v>
      </c>
      <c r="DC157">
        <f>ROUND((ROUND(AT157*AG157,2)*ROUND((1.15*1.25),7)),6)</f>
        <v>21.64875</v>
      </c>
      <c r="DD157" t="s">
        <v>3</v>
      </c>
      <c r="DE157" t="s">
        <v>3</v>
      </c>
      <c r="DF157">
        <f t="shared" si="81"/>
        <v>0</v>
      </c>
      <c r="DG157">
        <f>ROUND(ROUND(AF157*AJ157,2)*CX157,2)</f>
        <v>193805.1</v>
      </c>
      <c r="DH157">
        <f>ROUND(ROUND(AG157*AK157,2)*CX157,2)</f>
        <v>7276.57</v>
      </c>
      <c r="DI157">
        <f>ROUND(ROUND(AH157,2)*CX157,2)</f>
        <v>0</v>
      </c>
      <c r="DJ157">
        <f>DG157</f>
        <v>193805.1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ROW(Source!A101)</f>
        <v>101</v>
      </c>
      <c r="B158">
        <v>79197129</v>
      </c>
      <c r="C158">
        <v>79198721</v>
      </c>
      <c r="D158">
        <v>60564032</v>
      </c>
      <c r="E158">
        <v>70</v>
      </c>
      <c r="F158">
        <v>1</v>
      </c>
      <c r="G158">
        <v>1</v>
      </c>
      <c r="H158">
        <v>1</v>
      </c>
      <c r="I158" t="s">
        <v>711</v>
      </c>
      <c r="J158" t="s">
        <v>3</v>
      </c>
      <c r="K158" t="s">
        <v>712</v>
      </c>
      <c r="L158">
        <v>1191</v>
      </c>
      <c r="N158">
        <v>1013</v>
      </c>
      <c r="O158" t="s">
        <v>544</v>
      </c>
      <c r="P158" t="s">
        <v>544</v>
      </c>
      <c r="Q158">
        <v>1</v>
      </c>
      <c r="W158">
        <v>0</v>
      </c>
      <c r="X158">
        <v>-1111239348</v>
      </c>
      <c r="Y158">
        <f>(AT158*ROUND((1.15*1.15),7))</f>
        <v>0.34384999999999999</v>
      </c>
      <c r="AA158">
        <v>0</v>
      </c>
      <c r="AB158">
        <v>0</v>
      </c>
      <c r="AC158">
        <v>0</v>
      </c>
      <c r="AD158">
        <v>538.91</v>
      </c>
      <c r="AE158">
        <v>0</v>
      </c>
      <c r="AF158">
        <v>0</v>
      </c>
      <c r="AG158">
        <v>0</v>
      </c>
      <c r="AH158">
        <v>9.6199999999999992</v>
      </c>
      <c r="AI158">
        <v>1</v>
      </c>
      <c r="AJ158">
        <v>1</v>
      </c>
      <c r="AK158">
        <v>1</v>
      </c>
      <c r="AL158">
        <v>56.02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0.26</v>
      </c>
      <c r="AU158" t="s">
        <v>23</v>
      </c>
      <c r="AV158">
        <v>1</v>
      </c>
      <c r="AW158">
        <v>2</v>
      </c>
      <c r="AX158">
        <v>79199384</v>
      </c>
      <c r="AY158">
        <v>1</v>
      </c>
      <c r="AZ158">
        <v>0</v>
      </c>
      <c r="BA158">
        <v>159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ROUND(AT158*Source!I101*AH158*AL158,2)</f>
        <v>840.7</v>
      </c>
      <c r="CV158">
        <f>ROUND(Y158*Source!I101,7)</f>
        <v>2.0630999999999999</v>
      </c>
      <c r="CW158">
        <v>0</v>
      </c>
      <c r="CX158">
        <f>ROUND(Y158*Source!I101,7)</f>
        <v>2.0630999999999999</v>
      </c>
      <c r="CY158">
        <f>AD158</f>
        <v>538.91</v>
      </c>
      <c r="CZ158">
        <f>AH158</f>
        <v>9.6199999999999992</v>
      </c>
      <c r="DA158">
        <f>AL158</f>
        <v>56.02</v>
      </c>
      <c r="DB158">
        <f>ROUND((ROUND(AT158*CZ158,2)*ROUND((1.15*1.15),7)),6)</f>
        <v>3.3062499999999999</v>
      </c>
      <c r="DC158">
        <f>ROUND((ROUND(AT158*AG158,2)*ROUND((1.15*1.15),7)),6)</f>
        <v>0</v>
      </c>
      <c r="DD158" t="s">
        <v>3</v>
      </c>
      <c r="DE158" t="s">
        <v>3</v>
      </c>
      <c r="DF158">
        <f t="shared" si="81"/>
        <v>0</v>
      </c>
      <c r="DG158">
        <f>ROUND(ROUND(AF158,2)*CX158,2)</f>
        <v>0</v>
      </c>
      <c r="DH158">
        <f>ROUND(ROUND(AG158,2)*CX158,2)</f>
        <v>0</v>
      </c>
      <c r="DI158">
        <f>ROUND(ROUND(AH158*AL158,2)*CX158,2)</f>
        <v>1111.83</v>
      </c>
      <c r="DJ158">
        <f>DI158</f>
        <v>1111.83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ROW(Source!A101)</f>
        <v>101</v>
      </c>
      <c r="B159">
        <v>79197129</v>
      </c>
      <c r="C159">
        <v>79198721</v>
      </c>
      <c r="D159">
        <v>60564180</v>
      </c>
      <c r="E159">
        <v>70</v>
      </c>
      <c r="F159">
        <v>1</v>
      </c>
      <c r="G159">
        <v>1</v>
      </c>
      <c r="H159">
        <v>1</v>
      </c>
      <c r="I159" t="s">
        <v>545</v>
      </c>
      <c r="J159" t="s">
        <v>3</v>
      </c>
      <c r="K159" t="s">
        <v>546</v>
      </c>
      <c r="L159">
        <v>1191</v>
      </c>
      <c r="N159">
        <v>1013</v>
      </c>
      <c r="O159" t="s">
        <v>544</v>
      </c>
      <c r="P159" t="s">
        <v>544</v>
      </c>
      <c r="Q159">
        <v>1</v>
      </c>
      <c r="W159">
        <v>0</v>
      </c>
      <c r="X159">
        <v>-1417349443</v>
      </c>
      <c r="Y159">
        <f>(AT159*ROUND((1.15*1.25),7))</f>
        <v>0.74750000000000005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56.02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0.52</v>
      </c>
      <c r="AU159" t="s">
        <v>253</v>
      </c>
      <c r="AV159">
        <v>2</v>
      </c>
      <c r="AW159">
        <v>2</v>
      </c>
      <c r="AX159">
        <v>79199385</v>
      </c>
      <c r="AY159">
        <v>1</v>
      </c>
      <c r="AZ159">
        <v>0</v>
      </c>
      <c r="BA159">
        <v>160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ROUND(Y159*Source!I101,7)</f>
        <v>4.4850000000000003</v>
      </c>
      <c r="CY159">
        <f>AD159</f>
        <v>0</v>
      </c>
      <c r="CZ159">
        <f>AH159</f>
        <v>0</v>
      </c>
      <c r="DA159">
        <f>AL159</f>
        <v>1</v>
      </c>
      <c r="DB159">
        <f>ROUND((ROUND(AT159*CZ159,2)*ROUND((1.15*1.25),7)),6)</f>
        <v>0</v>
      </c>
      <c r="DC159">
        <f>ROUND((ROUND(AT159*AG159,2)*ROUND((1.15*1.25),7)),6)</f>
        <v>0</v>
      </c>
      <c r="DD159" t="s">
        <v>3</v>
      </c>
      <c r="DE159" t="s">
        <v>3</v>
      </c>
      <c r="DF159">
        <f t="shared" si="81"/>
        <v>0</v>
      </c>
      <c r="DG159">
        <f>ROUND(ROUND(AF159,2)*CX159,2)</f>
        <v>0</v>
      </c>
      <c r="DH159">
        <f>ROUND(ROUND(AG159*AK159,2)*CX159,2)</f>
        <v>0</v>
      </c>
      <c r="DI159">
        <f>ROUND(ROUND(AH159,2)*CX159,2)</f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ROW(Source!A101)</f>
        <v>101</v>
      </c>
      <c r="B160">
        <v>79197129</v>
      </c>
      <c r="C160">
        <v>79198721</v>
      </c>
      <c r="D160">
        <v>60725844</v>
      </c>
      <c r="E160">
        <v>1</v>
      </c>
      <c r="F160">
        <v>1</v>
      </c>
      <c r="G160">
        <v>1</v>
      </c>
      <c r="H160">
        <v>2</v>
      </c>
      <c r="I160" t="s">
        <v>724</v>
      </c>
      <c r="J160" t="s">
        <v>725</v>
      </c>
      <c r="K160" t="s">
        <v>726</v>
      </c>
      <c r="L160">
        <v>1367</v>
      </c>
      <c r="N160">
        <v>1011</v>
      </c>
      <c r="O160" t="s">
        <v>393</v>
      </c>
      <c r="P160" t="s">
        <v>393</v>
      </c>
      <c r="Q160">
        <v>1</v>
      </c>
      <c r="W160">
        <v>0</v>
      </c>
      <c r="X160">
        <v>492531698</v>
      </c>
      <c r="Y160">
        <f>(AT160*ROUND((1.15*1.25),7))</f>
        <v>0.37375000000000003</v>
      </c>
      <c r="AA160">
        <v>0</v>
      </c>
      <c r="AB160">
        <v>37450.26</v>
      </c>
      <c r="AC160">
        <v>1406.1</v>
      </c>
      <c r="AD160">
        <v>0</v>
      </c>
      <c r="AE160">
        <v>0</v>
      </c>
      <c r="AF160">
        <v>2230.5100000000002</v>
      </c>
      <c r="AG160">
        <v>25.1</v>
      </c>
      <c r="AH160">
        <v>0</v>
      </c>
      <c r="AI160">
        <v>1</v>
      </c>
      <c r="AJ160">
        <v>16.79</v>
      </c>
      <c r="AK160">
        <v>56.02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0.26</v>
      </c>
      <c r="AU160" t="s">
        <v>253</v>
      </c>
      <c r="AV160">
        <v>0</v>
      </c>
      <c r="AW160">
        <v>2</v>
      </c>
      <c r="AX160">
        <v>79199386</v>
      </c>
      <c r="AY160">
        <v>1</v>
      </c>
      <c r="AZ160">
        <v>0</v>
      </c>
      <c r="BA160">
        <v>161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ROUND(Y160*Source!I101*DO160,7)</f>
        <v>0</v>
      </c>
      <c r="CX160">
        <f>ROUND(Y160*Source!I101,7)</f>
        <v>2.2425000000000002</v>
      </c>
      <c r="CY160">
        <f>AB160</f>
        <v>37450.26</v>
      </c>
      <c r="CZ160">
        <f>AF160</f>
        <v>2230.5100000000002</v>
      </c>
      <c r="DA160">
        <f>AJ160</f>
        <v>16.79</v>
      </c>
      <c r="DB160">
        <f>ROUND((ROUND(AT160*CZ160,2)*ROUND((1.15*1.25),7)),6)</f>
        <v>833.64937499999996</v>
      </c>
      <c r="DC160">
        <f>ROUND((ROUND(AT160*AG160,2)*ROUND((1.15*1.25),7)),6)</f>
        <v>9.3868749999999999</v>
      </c>
      <c r="DD160" t="s">
        <v>3</v>
      </c>
      <c r="DE160" t="s">
        <v>3</v>
      </c>
      <c r="DF160">
        <f t="shared" si="81"/>
        <v>0</v>
      </c>
      <c r="DG160">
        <f>ROUND(ROUND(AF160*AJ160,2)*CX160,2)</f>
        <v>83982.21</v>
      </c>
      <c r="DH160">
        <f>ROUND(ROUND(AG160*AK160,2)*CX160,2)</f>
        <v>3153.18</v>
      </c>
      <c r="DI160">
        <f>ROUND(ROUND(AH160,2)*CX160,2)</f>
        <v>0</v>
      </c>
      <c r="DJ160">
        <f>DG160</f>
        <v>83982.21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ROW(Source!A102)</f>
        <v>102</v>
      </c>
      <c r="B161">
        <v>79197129</v>
      </c>
      <c r="C161">
        <v>79198722</v>
      </c>
      <c r="D161">
        <v>60564050</v>
      </c>
      <c r="E161">
        <v>70</v>
      </c>
      <c r="F161">
        <v>1</v>
      </c>
      <c r="G161">
        <v>1</v>
      </c>
      <c r="H161">
        <v>1</v>
      </c>
      <c r="I161" t="s">
        <v>727</v>
      </c>
      <c r="J161" t="s">
        <v>3</v>
      </c>
      <c r="K161" t="s">
        <v>728</v>
      </c>
      <c r="L161">
        <v>1191</v>
      </c>
      <c r="N161">
        <v>1013</v>
      </c>
      <c r="O161" t="s">
        <v>544</v>
      </c>
      <c r="P161" t="s">
        <v>544</v>
      </c>
      <c r="Q161">
        <v>1</v>
      </c>
      <c r="W161">
        <v>0</v>
      </c>
      <c r="X161">
        <v>1318719038</v>
      </c>
      <c r="Y161">
        <f>(AT161*ROUND(1.15,7))</f>
        <v>2.7254999999999998</v>
      </c>
      <c r="AA161">
        <v>0</v>
      </c>
      <c r="AB161">
        <v>0</v>
      </c>
      <c r="AC161">
        <v>0</v>
      </c>
      <c r="AD161">
        <v>579.80999999999995</v>
      </c>
      <c r="AE161">
        <v>0</v>
      </c>
      <c r="AF161">
        <v>0</v>
      </c>
      <c r="AG161">
        <v>0</v>
      </c>
      <c r="AH161">
        <v>10.35</v>
      </c>
      <c r="AI161">
        <v>1</v>
      </c>
      <c r="AJ161">
        <v>1</v>
      </c>
      <c r="AK161">
        <v>1</v>
      </c>
      <c r="AL161">
        <v>56.02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2.37</v>
      </c>
      <c r="AU161" t="s">
        <v>36</v>
      </c>
      <c r="AV161">
        <v>1</v>
      </c>
      <c r="AW161">
        <v>2</v>
      </c>
      <c r="AX161">
        <v>79199387</v>
      </c>
      <c r="AY161">
        <v>1</v>
      </c>
      <c r="AZ161">
        <v>0</v>
      </c>
      <c r="BA161">
        <v>162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ROUND(AT161*Source!I102*AH161*AL161,2)</f>
        <v>678826.44</v>
      </c>
      <c r="CV161">
        <f>ROUND(Y161*Source!I102,7)</f>
        <v>1346.3969999999999</v>
      </c>
      <c r="CW161">
        <v>0</v>
      </c>
      <c r="CX161">
        <f>ROUND(Y161*Source!I102,7)</f>
        <v>1346.3969999999999</v>
      </c>
      <c r="CY161">
        <f>AD161</f>
        <v>579.80999999999995</v>
      </c>
      <c r="CZ161">
        <f>AH161</f>
        <v>10.35</v>
      </c>
      <c r="DA161">
        <f>AL161</f>
        <v>56.02</v>
      </c>
      <c r="DB161">
        <f>ROUND((ROUND(AT161*CZ161,2)*ROUND(1.15,7)),6)</f>
        <v>28.209499999999998</v>
      </c>
      <c r="DC161">
        <f>ROUND((ROUND(AT161*AG161,2)*ROUND(1.15,7)),6)</f>
        <v>0</v>
      </c>
      <c r="DD161" t="s">
        <v>3</v>
      </c>
      <c r="DE161" t="s">
        <v>3</v>
      </c>
      <c r="DF161">
        <f t="shared" si="81"/>
        <v>0</v>
      </c>
      <c r="DG161">
        <f>ROUND(ROUND(AF161,2)*CX161,2)</f>
        <v>0</v>
      </c>
      <c r="DH161">
        <f>ROUND(ROUND(AG161,2)*CX161,2)</f>
        <v>0</v>
      </c>
      <c r="DI161">
        <f>ROUND(ROUND(AH161*AL161,2)*CX161,2)</f>
        <v>780654.44</v>
      </c>
      <c r="DJ161">
        <f>DI161</f>
        <v>780654.44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ROW(Source!A102)</f>
        <v>102</v>
      </c>
      <c r="B162">
        <v>79197129</v>
      </c>
      <c r="C162">
        <v>79198722</v>
      </c>
      <c r="D162">
        <v>60564180</v>
      </c>
      <c r="E162">
        <v>70</v>
      </c>
      <c r="F162">
        <v>1</v>
      </c>
      <c r="G162">
        <v>1</v>
      </c>
      <c r="H162">
        <v>1</v>
      </c>
      <c r="I162" t="s">
        <v>545</v>
      </c>
      <c r="J162" t="s">
        <v>3</v>
      </c>
      <c r="K162" t="s">
        <v>546</v>
      </c>
      <c r="L162">
        <v>1191</v>
      </c>
      <c r="N162">
        <v>1013</v>
      </c>
      <c r="O162" t="s">
        <v>544</v>
      </c>
      <c r="P162" t="s">
        <v>544</v>
      </c>
      <c r="Q162">
        <v>1</v>
      </c>
      <c r="W162">
        <v>0</v>
      </c>
      <c r="X162">
        <v>-1417349443</v>
      </c>
      <c r="Y162">
        <f t="shared" ref="Y162:Y169" si="82">(AT162*ROUND(1.25,7))</f>
        <v>6.7374999999999998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56.02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5.39</v>
      </c>
      <c r="AU162" t="s">
        <v>35</v>
      </c>
      <c r="AV162">
        <v>2</v>
      </c>
      <c r="AW162">
        <v>2</v>
      </c>
      <c r="AX162">
        <v>79199388</v>
      </c>
      <c r="AY162">
        <v>1</v>
      </c>
      <c r="AZ162">
        <v>0</v>
      </c>
      <c r="BA162">
        <v>163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ROUND(Y162*Source!I102,7)</f>
        <v>3328.3249999999998</v>
      </c>
      <c r="CY162">
        <f>AD162</f>
        <v>0</v>
      </c>
      <c r="CZ162">
        <f>AH162</f>
        <v>0</v>
      </c>
      <c r="DA162">
        <f>AL162</f>
        <v>1</v>
      </c>
      <c r="DB162">
        <f t="shared" ref="DB162:DB169" si="83">ROUND((ROUND(AT162*CZ162,2)*ROUND(1.25,7)),6)</f>
        <v>0</v>
      </c>
      <c r="DC162">
        <f t="shared" ref="DC162:DC169" si="84">ROUND((ROUND(AT162*AG162,2)*ROUND(1.25,7)),6)</f>
        <v>0</v>
      </c>
      <c r="DD162" t="s">
        <v>3</v>
      </c>
      <c r="DE162" t="s">
        <v>3</v>
      </c>
      <c r="DF162">
        <f t="shared" si="81"/>
        <v>0</v>
      </c>
      <c r="DG162">
        <f>ROUND(ROUND(AF162,2)*CX162,2)</f>
        <v>0</v>
      </c>
      <c r="DH162">
        <f t="shared" ref="DH162:DH169" si="85">ROUND(ROUND(AG162*AK162,2)*CX162,2)</f>
        <v>0</v>
      </c>
      <c r="DI162">
        <f t="shared" ref="DI162:DI174" si="86">ROUND(ROUND(AH162,2)*CX162,2)</f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ROW(Source!A102)</f>
        <v>102</v>
      </c>
      <c r="B163">
        <v>79197129</v>
      </c>
      <c r="C163">
        <v>79198722</v>
      </c>
      <c r="D163">
        <v>60725845</v>
      </c>
      <c r="E163">
        <v>1</v>
      </c>
      <c r="F163">
        <v>1</v>
      </c>
      <c r="G163">
        <v>1</v>
      </c>
      <c r="H163">
        <v>2</v>
      </c>
      <c r="I163" t="s">
        <v>729</v>
      </c>
      <c r="J163" t="s">
        <v>730</v>
      </c>
      <c r="K163" t="s">
        <v>731</v>
      </c>
      <c r="L163">
        <v>1367</v>
      </c>
      <c r="N163">
        <v>1011</v>
      </c>
      <c r="O163" t="s">
        <v>393</v>
      </c>
      <c r="P163" t="s">
        <v>393</v>
      </c>
      <c r="Q163">
        <v>1</v>
      </c>
      <c r="W163">
        <v>0</v>
      </c>
      <c r="X163">
        <v>1199633687</v>
      </c>
      <c r="Y163">
        <f t="shared" si="82"/>
        <v>1.1625000000000001</v>
      </c>
      <c r="AA163">
        <v>0</v>
      </c>
      <c r="AB163">
        <v>58044.88</v>
      </c>
      <c r="AC163">
        <v>1562.96</v>
      </c>
      <c r="AD163">
        <v>0</v>
      </c>
      <c r="AE163">
        <v>0</v>
      </c>
      <c r="AF163">
        <v>3457.11</v>
      </c>
      <c r="AG163">
        <v>27.9</v>
      </c>
      <c r="AH163">
        <v>0</v>
      </c>
      <c r="AI163">
        <v>1</v>
      </c>
      <c r="AJ163">
        <v>16.79</v>
      </c>
      <c r="AK163">
        <v>56.02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0.93</v>
      </c>
      <c r="AU163" t="s">
        <v>35</v>
      </c>
      <c r="AV163">
        <v>0</v>
      </c>
      <c r="AW163">
        <v>2</v>
      </c>
      <c r="AX163">
        <v>79199389</v>
      </c>
      <c r="AY163">
        <v>1</v>
      </c>
      <c r="AZ163">
        <v>0</v>
      </c>
      <c r="BA163">
        <v>164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ROUND(Y163*Source!I102*DO163,7)</f>
        <v>0</v>
      </c>
      <c r="CX163">
        <f>ROUND(Y163*Source!I102,7)</f>
        <v>574.27499999999998</v>
      </c>
      <c r="CY163">
        <f t="shared" ref="CY163:CY169" si="87">AB163</f>
        <v>58044.88</v>
      </c>
      <c r="CZ163">
        <f t="shared" ref="CZ163:CZ169" si="88">AF163</f>
        <v>3457.11</v>
      </c>
      <c r="DA163">
        <f t="shared" ref="DA163:DA169" si="89">AJ163</f>
        <v>16.79</v>
      </c>
      <c r="DB163">
        <f t="shared" si="83"/>
        <v>4018.8874999999998</v>
      </c>
      <c r="DC163">
        <f t="shared" si="84"/>
        <v>32.4375</v>
      </c>
      <c r="DD163" t="s">
        <v>3</v>
      </c>
      <c r="DE163" t="s">
        <v>3</v>
      </c>
      <c r="DF163">
        <f t="shared" si="81"/>
        <v>0</v>
      </c>
      <c r="DG163">
        <f t="shared" ref="DG163:DG169" si="90">ROUND(ROUND(AF163*AJ163,2)*CX163,2)</f>
        <v>33333723.460000001</v>
      </c>
      <c r="DH163">
        <f t="shared" si="85"/>
        <v>897568.85</v>
      </c>
      <c r="DI163">
        <f t="shared" si="86"/>
        <v>0</v>
      </c>
      <c r="DJ163">
        <f t="shared" ref="DJ163:DJ169" si="91">DG163</f>
        <v>33333723.460000001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ROW(Source!A102)</f>
        <v>102</v>
      </c>
      <c r="B164">
        <v>79197129</v>
      </c>
      <c r="C164">
        <v>79198722</v>
      </c>
      <c r="D164">
        <v>60725923</v>
      </c>
      <c r="E164">
        <v>1</v>
      </c>
      <c r="F164">
        <v>1</v>
      </c>
      <c r="G164">
        <v>1</v>
      </c>
      <c r="H164">
        <v>2</v>
      </c>
      <c r="I164" t="s">
        <v>614</v>
      </c>
      <c r="J164" t="s">
        <v>615</v>
      </c>
      <c r="K164" t="s">
        <v>616</v>
      </c>
      <c r="L164">
        <v>1367</v>
      </c>
      <c r="N164">
        <v>1011</v>
      </c>
      <c r="O164" t="s">
        <v>393</v>
      </c>
      <c r="P164" t="s">
        <v>393</v>
      </c>
      <c r="Q164">
        <v>1</v>
      </c>
      <c r="W164">
        <v>0</v>
      </c>
      <c r="X164">
        <v>-430484415</v>
      </c>
      <c r="Y164">
        <f t="shared" si="82"/>
        <v>0.83750000000000002</v>
      </c>
      <c r="AA164">
        <v>0</v>
      </c>
      <c r="AB164">
        <v>1937.57</v>
      </c>
      <c r="AC164">
        <v>756.27</v>
      </c>
      <c r="AD164">
        <v>0</v>
      </c>
      <c r="AE164">
        <v>0</v>
      </c>
      <c r="AF164">
        <v>115.4</v>
      </c>
      <c r="AG164">
        <v>13.5</v>
      </c>
      <c r="AH164">
        <v>0</v>
      </c>
      <c r="AI164">
        <v>1</v>
      </c>
      <c r="AJ164">
        <v>16.79</v>
      </c>
      <c r="AK164">
        <v>56.02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0.67</v>
      </c>
      <c r="AU164" t="s">
        <v>35</v>
      </c>
      <c r="AV164">
        <v>0</v>
      </c>
      <c r="AW164">
        <v>2</v>
      </c>
      <c r="AX164">
        <v>79199390</v>
      </c>
      <c r="AY164">
        <v>1</v>
      </c>
      <c r="AZ164">
        <v>0</v>
      </c>
      <c r="BA164">
        <v>165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ROUND(Y164*Source!I102*DO164,7)</f>
        <v>0</v>
      </c>
      <c r="CX164">
        <f>ROUND(Y164*Source!I102,7)</f>
        <v>413.72500000000002</v>
      </c>
      <c r="CY164">
        <f t="shared" si="87"/>
        <v>1937.57</v>
      </c>
      <c r="CZ164">
        <f t="shared" si="88"/>
        <v>115.4</v>
      </c>
      <c r="DA164">
        <f t="shared" si="89"/>
        <v>16.79</v>
      </c>
      <c r="DB164">
        <f t="shared" si="83"/>
        <v>96.65</v>
      </c>
      <c r="DC164">
        <f t="shared" si="84"/>
        <v>11.3125</v>
      </c>
      <c r="DD164" t="s">
        <v>3</v>
      </c>
      <c r="DE164" t="s">
        <v>3</v>
      </c>
      <c r="DF164">
        <f t="shared" si="81"/>
        <v>0</v>
      </c>
      <c r="DG164">
        <f t="shared" si="90"/>
        <v>801621.15</v>
      </c>
      <c r="DH164">
        <f t="shared" si="85"/>
        <v>312887.81</v>
      </c>
      <c r="DI164">
        <f t="shared" si="86"/>
        <v>0</v>
      </c>
      <c r="DJ164">
        <f t="shared" si="91"/>
        <v>801621.15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ROW(Source!A102)</f>
        <v>102</v>
      </c>
      <c r="B165">
        <v>79197129</v>
      </c>
      <c r="C165">
        <v>79198722</v>
      </c>
      <c r="D165">
        <v>60726217</v>
      </c>
      <c r="E165">
        <v>1</v>
      </c>
      <c r="F165">
        <v>1</v>
      </c>
      <c r="G165">
        <v>1</v>
      </c>
      <c r="H165">
        <v>2</v>
      </c>
      <c r="I165" t="s">
        <v>732</v>
      </c>
      <c r="J165" t="s">
        <v>733</v>
      </c>
      <c r="K165" t="s">
        <v>734</v>
      </c>
      <c r="L165">
        <v>1367</v>
      </c>
      <c r="N165">
        <v>1011</v>
      </c>
      <c r="O165" t="s">
        <v>393</v>
      </c>
      <c r="P165" t="s">
        <v>393</v>
      </c>
      <c r="Q165">
        <v>1</v>
      </c>
      <c r="W165">
        <v>0</v>
      </c>
      <c r="X165">
        <v>2085996727</v>
      </c>
      <c r="Y165">
        <f t="shared" si="82"/>
        <v>2.2749999999999999</v>
      </c>
      <c r="AA165">
        <v>0</v>
      </c>
      <c r="AB165">
        <v>3611.36</v>
      </c>
      <c r="AC165">
        <v>756.27</v>
      </c>
      <c r="AD165">
        <v>0</v>
      </c>
      <c r="AE165">
        <v>0</v>
      </c>
      <c r="AF165">
        <v>215.09</v>
      </c>
      <c r="AG165">
        <v>13.5</v>
      </c>
      <c r="AH165">
        <v>0</v>
      </c>
      <c r="AI165">
        <v>1</v>
      </c>
      <c r="AJ165">
        <v>16.79</v>
      </c>
      <c r="AK165">
        <v>56.02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1.82</v>
      </c>
      <c r="AU165" t="s">
        <v>35</v>
      </c>
      <c r="AV165">
        <v>0</v>
      </c>
      <c r="AW165">
        <v>2</v>
      </c>
      <c r="AX165">
        <v>79199391</v>
      </c>
      <c r="AY165">
        <v>1</v>
      </c>
      <c r="AZ165">
        <v>0</v>
      </c>
      <c r="BA165">
        <v>166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ROUND(Y165*Source!I102*DO165,7)</f>
        <v>0</v>
      </c>
      <c r="CX165">
        <f>ROUND(Y165*Source!I102,7)</f>
        <v>1123.8499999999999</v>
      </c>
      <c r="CY165">
        <f t="shared" si="87"/>
        <v>3611.36</v>
      </c>
      <c r="CZ165">
        <f t="shared" si="88"/>
        <v>215.09</v>
      </c>
      <c r="DA165">
        <f t="shared" si="89"/>
        <v>16.79</v>
      </c>
      <c r="DB165">
        <f t="shared" si="83"/>
        <v>489.32499999999999</v>
      </c>
      <c r="DC165">
        <f t="shared" si="84"/>
        <v>30.712499999999999</v>
      </c>
      <c r="DD165" t="s">
        <v>3</v>
      </c>
      <c r="DE165" t="s">
        <v>3</v>
      </c>
      <c r="DF165">
        <f t="shared" si="81"/>
        <v>0</v>
      </c>
      <c r="DG165">
        <f t="shared" si="90"/>
        <v>4058626.94</v>
      </c>
      <c r="DH165">
        <f t="shared" si="85"/>
        <v>849934.04</v>
      </c>
      <c r="DI165">
        <f t="shared" si="86"/>
        <v>0</v>
      </c>
      <c r="DJ165">
        <f t="shared" si="91"/>
        <v>4058626.94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ROW(Source!A102)</f>
        <v>102</v>
      </c>
      <c r="B166">
        <v>79197129</v>
      </c>
      <c r="C166">
        <v>79198722</v>
      </c>
      <c r="D166">
        <v>60726633</v>
      </c>
      <c r="E166">
        <v>1</v>
      </c>
      <c r="F166">
        <v>1</v>
      </c>
      <c r="G166">
        <v>1</v>
      </c>
      <c r="H166">
        <v>2</v>
      </c>
      <c r="I166" t="s">
        <v>735</v>
      </c>
      <c r="J166" t="s">
        <v>736</v>
      </c>
      <c r="K166" t="s">
        <v>737</v>
      </c>
      <c r="L166">
        <v>1367</v>
      </c>
      <c r="N166">
        <v>1011</v>
      </c>
      <c r="O166" t="s">
        <v>393</v>
      </c>
      <c r="P166" t="s">
        <v>393</v>
      </c>
      <c r="Q166">
        <v>1</v>
      </c>
      <c r="W166">
        <v>0</v>
      </c>
      <c r="X166">
        <v>1932060650</v>
      </c>
      <c r="Y166">
        <f t="shared" si="82"/>
        <v>0.78749999999999998</v>
      </c>
      <c r="AA166">
        <v>0</v>
      </c>
      <c r="AB166">
        <v>2560.48</v>
      </c>
      <c r="AC166">
        <v>806.69</v>
      </c>
      <c r="AD166">
        <v>0</v>
      </c>
      <c r="AE166">
        <v>0</v>
      </c>
      <c r="AF166">
        <v>152.5</v>
      </c>
      <c r="AG166">
        <v>14.4</v>
      </c>
      <c r="AH166">
        <v>0</v>
      </c>
      <c r="AI166">
        <v>1</v>
      </c>
      <c r="AJ166">
        <v>16.79</v>
      </c>
      <c r="AK166">
        <v>56.02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0.63</v>
      </c>
      <c r="AU166" t="s">
        <v>35</v>
      </c>
      <c r="AV166">
        <v>0</v>
      </c>
      <c r="AW166">
        <v>2</v>
      </c>
      <c r="AX166">
        <v>79199392</v>
      </c>
      <c r="AY166">
        <v>1</v>
      </c>
      <c r="AZ166">
        <v>0</v>
      </c>
      <c r="BA166">
        <v>167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ROUND(Y166*Source!I102*DO166,7)</f>
        <v>0</v>
      </c>
      <c r="CX166">
        <f>ROUND(Y166*Source!I102,7)</f>
        <v>389.02499999999998</v>
      </c>
      <c r="CY166">
        <f t="shared" si="87"/>
        <v>2560.48</v>
      </c>
      <c r="CZ166">
        <f t="shared" si="88"/>
        <v>152.5</v>
      </c>
      <c r="DA166">
        <f t="shared" si="89"/>
        <v>16.79</v>
      </c>
      <c r="DB166">
        <f t="shared" si="83"/>
        <v>120.1</v>
      </c>
      <c r="DC166">
        <f t="shared" si="84"/>
        <v>11.3375</v>
      </c>
      <c r="DD166" t="s">
        <v>3</v>
      </c>
      <c r="DE166" t="s">
        <v>3</v>
      </c>
      <c r="DF166">
        <f t="shared" si="81"/>
        <v>0</v>
      </c>
      <c r="DG166">
        <f t="shared" si="90"/>
        <v>996090.73</v>
      </c>
      <c r="DH166">
        <f t="shared" si="85"/>
        <v>313822.58</v>
      </c>
      <c r="DI166">
        <f t="shared" si="86"/>
        <v>0</v>
      </c>
      <c r="DJ166">
        <f t="shared" si="91"/>
        <v>996090.73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ROW(Source!A102)</f>
        <v>102</v>
      </c>
      <c r="B167">
        <v>79197129</v>
      </c>
      <c r="C167">
        <v>79198722</v>
      </c>
      <c r="D167">
        <v>60726825</v>
      </c>
      <c r="E167">
        <v>1</v>
      </c>
      <c r="F167">
        <v>1</v>
      </c>
      <c r="G167">
        <v>1</v>
      </c>
      <c r="H167">
        <v>2</v>
      </c>
      <c r="I167" t="s">
        <v>738</v>
      </c>
      <c r="J167" t="s">
        <v>739</v>
      </c>
      <c r="K167" t="s">
        <v>740</v>
      </c>
      <c r="L167">
        <v>1367</v>
      </c>
      <c r="N167">
        <v>1011</v>
      </c>
      <c r="O167" t="s">
        <v>393</v>
      </c>
      <c r="P167" t="s">
        <v>393</v>
      </c>
      <c r="Q167">
        <v>1</v>
      </c>
      <c r="W167">
        <v>0</v>
      </c>
      <c r="X167">
        <v>-1236820503</v>
      </c>
      <c r="Y167">
        <f t="shared" si="82"/>
        <v>0.3125</v>
      </c>
      <c r="AA167">
        <v>0</v>
      </c>
      <c r="AB167">
        <v>1691.09</v>
      </c>
      <c r="AC167">
        <v>649.83000000000004</v>
      </c>
      <c r="AD167">
        <v>0</v>
      </c>
      <c r="AE167">
        <v>0</v>
      </c>
      <c r="AF167">
        <v>100.72</v>
      </c>
      <c r="AG167">
        <v>11.6</v>
      </c>
      <c r="AH167">
        <v>0</v>
      </c>
      <c r="AI167">
        <v>1</v>
      </c>
      <c r="AJ167">
        <v>16.79</v>
      </c>
      <c r="AK167">
        <v>56.02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0.25</v>
      </c>
      <c r="AU167" t="s">
        <v>35</v>
      </c>
      <c r="AV167">
        <v>0</v>
      </c>
      <c r="AW167">
        <v>2</v>
      </c>
      <c r="AX167">
        <v>79199393</v>
      </c>
      <c r="AY167">
        <v>1</v>
      </c>
      <c r="AZ167">
        <v>0</v>
      </c>
      <c r="BA167">
        <v>168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ROUND(Y167*Source!I102*DO167,7)</f>
        <v>0</v>
      </c>
      <c r="CX167">
        <f>ROUND(Y167*Source!I102,7)</f>
        <v>154.375</v>
      </c>
      <c r="CY167">
        <f t="shared" si="87"/>
        <v>1691.09</v>
      </c>
      <c r="CZ167">
        <f t="shared" si="88"/>
        <v>100.72</v>
      </c>
      <c r="DA167">
        <f t="shared" si="89"/>
        <v>16.79</v>
      </c>
      <c r="DB167">
        <f t="shared" si="83"/>
        <v>31.475000000000001</v>
      </c>
      <c r="DC167">
        <f t="shared" si="84"/>
        <v>3.625</v>
      </c>
      <c r="DD167" t="s">
        <v>3</v>
      </c>
      <c r="DE167" t="s">
        <v>3</v>
      </c>
      <c r="DF167">
        <f t="shared" si="81"/>
        <v>0</v>
      </c>
      <c r="DG167">
        <f t="shared" si="90"/>
        <v>261062.02</v>
      </c>
      <c r="DH167">
        <f t="shared" si="85"/>
        <v>100317.51</v>
      </c>
      <c r="DI167">
        <f t="shared" si="86"/>
        <v>0</v>
      </c>
      <c r="DJ167">
        <f t="shared" si="91"/>
        <v>261062.02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ROW(Source!A102)</f>
        <v>102</v>
      </c>
      <c r="B168">
        <v>79197129</v>
      </c>
      <c r="C168">
        <v>79198722</v>
      </c>
      <c r="D168">
        <v>60727105</v>
      </c>
      <c r="E168">
        <v>1</v>
      </c>
      <c r="F168">
        <v>1</v>
      </c>
      <c r="G168">
        <v>1</v>
      </c>
      <c r="H168">
        <v>2</v>
      </c>
      <c r="I168" t="s">
        <v>741</v>
      </c>
      <c r="J168" t="s">
        <v>742</v>
      </c>
      <c r="K168" t="s">
        <v>743</v>
      </c>
      <c r="L168">
        <v>1367</v>
      </c>
      <c r="N168">
        <v>1011</v>
      </c>
      <c r="O168" t="s">
        <v>393</v>
      </c>
      <c r="P168" t="s">
        <v>393</v>
      </c>
      <c r="Q168">
        <v>1</v>
      </c>
      <c r="W168">
        <v>0</v>
      </c>
      <c r="X168">
        <v>943441774</v>
      </c>
      <c r="Y168">
        <f t="shared" si="82"/>
        <v>0.2</v>
      </c>
      <c r="AA168">
        <v>0</v>
      </c>
      <c r="AB168">
        <v>2366.89</v>
      </c>
      <c r="AC168">
        <v>756.27</v>
      </c>
      <c r="AD168">
        <v>0</v>
      </c>
      <c r="AE168">
        <v>0</v>
      </c>
      <c r="AF168">
        <v>140.97</v>
      </c>
      <c r="AG168">
        <v>13.5</v>
      </c>
      <c r="AH168">
        <v>0</v>
      </c>
      <c r="AI168">
        <v>1</v>
      </c>
      <c r="AJ168">
        <v>16.79</v>
      </c>
      <c r="AK168">
        <v>56.02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0.16</v>
      </c>
      <c r="AU168" t="s">
        <v>35</v>
      </c>
      <c r="AV168">
        <v>0</v>
      </c>
      <c r="AW168">
        <v>2</v>
      </c>
      <c r="AX168">
        <v>79199394</v>
      </c>
      <c r="AY168">
        <v>1</v>
      </c>
      <c r="AZ168">
        <v>0</v>
      </c>
      <c r="BA168">
        <v>169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ROUND(Y168*Source!I102*DO168,7)</f>
        <v>0</v>
      </c>
      <c r="CX168">
        <f>ROUND(Y168*Source!I102,7)</f>
        <v>98.8</v>
      </c>
      <c r="CY168">
        <f t="shared" si="87"/>
        <v>2366.89</v>
      </c>
      <c r="CZ168">
        <f t="shared" si="88"/>
        <v>140.97</v>
      </c>
      <c r="DA168">
        <f t="shared" si="89"/>
        <v>16.79</v>
      </c>
      <c r="DB168">
        <f t="shared" si="83"/>
        <v>28.2</v>
      </c>
      <c r="DC168">
        <f t="shared" si="84"/>
        <v>2.7</v>
      </c>
      <c r="DD168" t="s">
        <v>3</v>
      </c>
      <c r="DE168" t="s">
        <v>3</v>
      </c>
      <c r="DF168">
        <f t="shared" si="81"/>
        <v>0</v>
      </c>
      <c r="DG168">
        <f t="shared" si="90"/>
        <v>233848.73</v>
      </c>
      <c r="DH168">
        <f t="shared" si="85"/>
        <v>74719.48</v>
      </c>
      <c r="DI168">
        <f t="shared" si="86"/>
        <v>0</v>
      </c>
      <c r="DJ168">
        <f t="shared" si="91"/>
        <v>233848.73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ROW(Source!A102)</f>
        <v>102</v>
      </c>
      <c r="B169">
        <v>79197129</v>
      </c>
      <c r="C169">
        <v>79198722</v>
      </c>
      <c r="D169">
        <v>60727674</v>
      </c>
      <c r="E169">
        <v>1</v>
      </c>
      <c r="F169">
        <v>1</v>
      </c>
      <c r="G169">
        <v>1</v>
      </c>
      <c r="H169">
        <v>2</v>
      </c>
      <c r="I169" t="s">
        <v>744</v>
      </c>
      <c r="J169" t="s">
        <v>745</v>
      </c>
      <c r="K169" t="s">
        <v>746</v>
      </c>
      <c r="L169">
        <v>1367</v>
      </c>
      <c r="N169">
        <v>1011</v>
      </c>
      <c r="O169" t="s">
        <v>393</v>
      </c>
      <c r="P169" t="s">
        <v>393</v>
      </c>
      <c r="Q169">
        <v>1</v>
      </c>
      <c r="W169">
        <v>0</v>
      </c>
      <c r="X169">
        <v>2028716260</v>
      </c>
      <c r="Y169">
        <f t="shared" si="82"/>
        <v>0.3125</v>
      </c>
      <c r="AA169">
        <v>0</v>
      </c>
      <c r="AB169">
        <v>152.44999999999999</v>
      </c>
      <c r="AC169">
        <v>0</v>
      </c>
      <c r="AD169">
        <v>0</v>
      </c>
      <c r="AE169">
        <v>0</v>
      </c>
      <c r="AF169">
        <v>9.08</v>
      </c>
      <c r="AG169">
        <v>0</v>
      </c>
      <c r="AH169">
        <v>0</v>
      </c>
      <c r="AI169">
        <v>1</v>
      </c>
      <c r="AJ169">
        <v>16.79</v>
      </c>
      <c r="AK169">
        <v>56.02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0.25</v>
      </c>
      <c r="AU169" t="s">
        <v>35</v>
      </c>
      <c r="AV169">
        <v>0</v>
      </c>
      <c r="AW169">
        <v>2</v>
      </c>
      <c r="AX169">
        <v>79199395</v>
      </c>
      <c r="AY169">
        <v>1</v>
      </c>
      <c r="AZ169">
        <v>0</v>
      </c>
      <c r="BA169">
        <v>170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ROUND(Y169*Source!I102*DO169,7)</f>
        <v>0</v>
      </c>
      <c r="CX169">
        <f>ROUND(Y169*Source!I102,7)</f>
        <v>154.375</v>
      </c>
      <c r="CY169">
        <f t="shared" si="87"/>
        <v>152.44999999999999</v>
      </c>
      <c r="CZ169">
        <f t="shared" si="88"/>
        <v>9.08</v>
      </c>
      <c r="DA169">
        <f t="shared" si="89"/>
        <v>16.79</v>
      </c>
      <c r="DB169">
        <f t="shared" si="83"/>
        <v>2.8374999999999999</v>
      </c>
      <c r="DC169">
        <f t="shared" si="84"/>
        <v>0</v>
      </c>
      <c r="DD169" t="s">
        <v>3</v>
      </c>
      <c r="DE169" t="s">
        <v>3</v>
      </c>
      <c r="DF169">
        <f t="shared" si="81"/>
        <v>0</v>
      </c>
      <c r="DG169">
        <f t="shared" si="90"/>
        <v>23534.47</v>
      </c>
      <c r="DH169">
        <f t="shared" si="85"/>
        <v>0</v>
      </c>
      <c r="DI169">
        <f t="shared" si="86"/>
        <v>0</v>
      </c>
      <c r="DJ169">
        <f t="shared" si="91"/>
        <v>23534.47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ROW(Source!A102)</f>
        <v>102</v>
      </c>
      <c r="B170">
        <v>79197129</v>
      </c>
      <c r="C170">
        <v>79198722</v>
      </c>
      <c r="D170">
        <v>60574806</v>
      </c>
      <c r="E170">
        <v>1</v>
      </c>
      <c r="F170">
        <v>1</v>
      </c>
      <c r="G170">
        <v>1</v>
      </c>
      <c r="H170">
        <v>3</v>
      </c>
      <c r="I170" t="s">
        <v>747</v>
      </c>
      <c r="J170" t="s">
        <v>748</v>
      </c>
      <c r="K170" t="s">
        <v>749</v>
      </c>
      <c r="L170">
        <v>1346</v>
      </c>
      <c r="N170">
        <v>1009</v>
      </c>
      <c r="O170" t="s">
        <v>279</v>
      </c>
      <c r="P170" t="s">
        <v>279</v>
      </c>
      <c r="Q170">
        <v>1</v>
      </c>
      <c r="W170">
        <v>0</v>
      </c>
      <c r="X170">
        <v>-389653112</v>
      </c>
      <c r="Y170">
        <f>AT170</f>
        <v>0.04</v>
      </c>
      <c r="AA170">
        <v>121.73</v>
      </c>
      <c r="AB170">
        <v>0</v>
      </c>
      <c r="AC170">
        <v>0</v>
      </c>
      <c r="AD170">
        <v>0</v>
      </c>
      <c r="AE170">
        <v>12.8</v>
      </c>
      <c r="AF170">
        <v>0</v>
      </c>
      <c r="AG170">
        <v>0</v>
      </c>
      <c r="AH170">
        <v>0</v>
      </c>
      <c r="AI170">
        <v>9.51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0.04</v>
      </c>
      <c r="AU170" t="s">
        <v>3</v>
      </c>
      <c r="AV170">
        <v>0</v>
      </c>
      <c r="AW170">
        <v>2</v>
      </c>
      <c r="AX170">
        <v>79199396</v>
      </c>
      <c r="AY170">
        <v>1</v>
      </c>
      <c r="AZ170">
        <v>0</v>
      </c>
      <c r="BA170">
        <v>171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ROUND(Y170*Source!I102,7)</f>
        <v>19.760000000000002</v>
      </c>
      <c r="CY170">
        <f>AA170</f>
        <v>121.73</v>
      </c>
      <c r="CZ170">
        <f>AE170</f>
        <v>12.8</v>
      </c>
      <c r="DA170">
        <f>AI170</f>
        <v>9.51</v>
      </c>
      <c r="DB170">
        <f>ROUND(ROUND(AT170*CZ170,2),6)</f>
        <v>0.51</v>
      </c>
      <c r="DC170">
        <f>ROUND(ROUND(AT170*AG170,2),6)</f>
        <v>0</v>
      </c>
      <c r="DD170" t="s">
        <v>3</v>
      </c>
      <c r="DE170" t="s">
        <v>3</v>
      </c>
      <c r="DF170">
        <f>ROUND(ROUND(AE170*AI170,2)*CX170,2)</f>
        <v>2405.38</v>
      </c>
      <c r="DG170">
        <f t="shared" ref="DG170:DG176" si="92">ROUND(ROUND(AF170,2)*CX170,2)</f>
        <v>0</v>
      </c>
      <c r="DH170">
        <f t="shared" ref="DH170:DH175" si="93">ROUND(ROUND(AG170,2)*CX170,2)</f>
        <v>0</v>
      </c>
      <c r="DI170">
        <f t="shared" si="86"/>
        <v>0</v>
      </c>
      <c r="DJ170">
        <f>DF170</f>
        <v>2405.38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ROW(Source!A102)</f>
        <v>102</v>
      </c>
      <c r="B171">
        <v>79197129</v>
      </c>
      <c r="C171">
        <v>79198722</v>
      </c>
      <c r="D171">
        <v>60575192</v>
      </c>
      <c r="E171">
        <v>1</v>
      </c>
      <c r="F171">
        <v>1</v>
      </c>
      <c r="G171">
        <v>1</v>
      </c>
      <c r="H171">
        <v>3</v>
      </c>
      <c r="I171" t="s">
        <v>750</v>
      </c>
      <c r="J171" t="s">
        <v>751</v>
      </c>
      <c r="K171" t="s">
        <v>752</v>
      </c>
      <c r="L171">
        <v>1348</v>
      </c>
      <c r="N171">
        <v>1009</v>
      </c>
      <c r="O171" t="s">
        <v>63</v>
      </c>
      <c r="P171" t="s">
        <v>63</v>
      </c>
      <c r="Q171">
        <v>1000</v>
      </c>
      <c r="W171">
        <v>0</v>
      </c>
      <c r="X171">
        <v>733137156</v>
      </c>
      <c r="Y171">
        <f>AT171</f>
        <v>2.63E-3</v>
      </c>
      <c r="AA171">
        <v>17736.150000000001</v>
      </c>
      <c r="AB171">
        <v>0</v>
      </c>
      <c r="AC171">
        <v>0</v>
      </c>
      <c r="AD171">
        <v>0</v>
      </c>
      <c r="AE171">
        <v>1865</v>
      </c>
      <c r="AF171">
        <v>0</v>
      </c>
      <c r="AG171">
        <v>0</v>
      </c>
      <c r="AH171">
        <v>0</v>
      </c>
      <c r="AI171">
        <v>9.51</v>
      </c>
      <c r="AJ171">
        <v>1</v>
      </c>
      <c r="AK171">
        <v>1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2.63E-3</v>
      </c>
      <c r="AU171" t="s">
        <v>3</v>
      </c>
      <c r="AV171">
        <v>0</v>
      </c>
      <c r="AW171">
        <v>2</v>
      </c>
      <c r="AX171">
        <v>79199397</v>
      </c>
      <c r="AY171">
        <v>1</v>
      </c>
      <c r="AZ171">
        <v>0</v>
      </c>
      <c r="BA171">
        <v>172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ROUND(Y171*Source!I102,7)</f>
        <v>1.29922</v>
      </c>
      <c r="CY171">
        <f>AA171</f>
        <v>17736.150000000001</v>
      </c>
      <c r="CZ171">
        <f>AE171</f>
        <v>1865</v>
      </c>
      <c r="DA171">
        <f>AI171</f>
        <v>9.51</v>
      </c>
      <c r="DB171">
        <f>ROUND(ROUND(AT171*CZ171,2),6)</f>
        <v>4.9000000000000004</v>
      </c>
      <c r="DC171">
        <f>ROUND(ROUND(AT171*AG171,2),6)</f>
        <v>0</v>
      </c>
      <c r="DD171" t="s">
        <v>3</v>
      </c>
      <c r="DE171" t="s">
        <v>3</v>
      </c>
      <c r="DF171">
        <f>ROUND(ROUND(AE171*AI171,2)*CX171,2)</f>
        <v>23043.16</v>
      </c>
      <c r="DG171">
        <f t="shared" si="92"/>
        <v>0</v>
      </c>
      <c r="DH171">
        <f t="shared" si="93"/>
        <v>0</v>
      </c>
      <c r="DI171">
        <f t="shared" si="86"/>
        <v>0</v>
      </c>
      <c r="DJ171">
        <f>DF171</f>
        <v>23043.16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ROW(Source!A102)</f>
        <v>102</v>
      </c>
      <c r="B172">
        <v>79197129</v>
      </c>
      <c r="C172">
        <v>79198722</v>
      </c>
      <c r="D172">
        <v>60575528</v>
      </c>
      <c r="E172">
        <v>1</v>
      </c>
      <c r="F172">
        <v>1</v>
      </c>
      <c r="G172">
        <v>1</v>
      </c>
      <c r="H172">
        <v>3</v>
      </c>
      <c r="I172" t="s">
        <v>277</v>
      </c>
      <c r="J172" t="s">
        <v>280</v>
      </c>
      <c r="K172" t="s">
        <v>278</v>
      </c>
      <c r="L172">
        <v>1346</v>
      </c>
      <c r="N172">
        <v>1009</v>
      </c>
      <c r="O172" t="s">
        <v>279</v>
      </c>
      <c r="P172" t="s">
        <v>279</v>
      </c>
      <c r="Q172">
        <v>1</v>
      </c>
      <c r="W172">
        <v>0</v>
      </c>
      <c r="X172">
        <v>-707661481</v>
      </c>
      <c r="Y172">
        <f>AT172</f>
        <v>201.5</v>
      </c>
      <c r="AA172">
        <v>93.86</v>
      </c>
      <c r="AB172">
        <v>0</v>
      </c>
      <c r="AC172">
        <v>0</v>
      </c>
      <c r="AD172">
        <v>0</v>
      </c>
      <c r="AE172">
        <v>9.8699999999999992</v>
      </c>
      <c r="AF172">
        <v>0</v>
      </c>
      <c r="AG172">
        <v>0</v>
      </c>
      <c r="AH172">
        <v>0</v>
      </c>
      <c r="AI172">
        <v>9.51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201.5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ROUND(Y172*Source!I102,7)</f>
        <v>99541</v>
      </c>
      <c r="CY172">
        <f>AA172</f>
        <v>93.86</v>
      </c>
      <c r="CZ172">
        <f>AE172</f>
        <v>9.8699999999999992</v>
      </c>
      <c r="DA172">
        <f>AI172</f>
        <v>9.51</v>
      </c>
      <c r="DB172">
        <f>ROUND(ROUND(AT172*CZ172,2),6)</f>
        <v>1988.81</v>
      </c>
      <c r="DC172">
        <f>ROUND(ROUND(AT172*AG172,2),6)</f>
        <v>0</v>
      </c>
      <c r="DD172" t="s">
        <v>3</v>
      </c>
      <c r="DE172" t="s">
        <v>3</v>
      </c>
      <c r="DF172">
        <f>ROUND(ROUND(AE172*AI172,2)*CX172,2)</f>
        <v>9342918.2599999998</v>
      </c>
      <c r="DG172">
        <f t="shared" si="92"/>
        <v>0</v>
      </c>
      <c r="DH172">
        <f t="shared" si="93"/>
        <v>0</v>
      </c>
      <c r="DI172">
        <f t="shared" si="86"/>
        <v>0</v>
      </c>
      <c r="DJ172">
        <f>DF172</f>
        <v>9342918.2599999998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ROW(Source!A102)</f>
        <v>102</v>
      </c>
      <c r="B173">
        <v>79197129</v>
      </c>
      <c r="C173">
        <v>79198722</v>
      </c>
      <c r="D173">
        <v>60575553</v>
      </c>
      <c r="E173">
        <v>1</v>
      </c>
      <c r="F173">
        <v>1</v>
      </c>
      <c r="G173">
        <v>1</v>
      </c>
      <c r="H173">
        <v>3</v>
      </c>
      <c r="I173" t="s">
        <v>282</v>
      </c>
      <c r="J173" t="s">
        <v>284</v>
      </c>
      <c r="K173" t="s">
        <v>283</v>
      </c>
      <c r="L173">
        <v>1348</v>
      </c>
      <c r="N173">
        <v>1009</v>
      </c>
      <c r="O173" t="s">
        <v>63</v>
      </c>
      <c r="P173" t="s">
        <v>63</v>
      </c>
      <c r="Q173">
        <v>1000</v>
      </c>
      <c r="W173">
        <v>0</v>
      </c>
      <c r="X173">
        <v>-1097295162</v>
      </c>
      <c r="Y173">
        <f>AT173</f>
        <v>1.064E-2</v>
      </c>
      <c r="AA173">
        <v>127130.06</v>
      </c>
      <c r="AB173">
        <v>0</v>
      </c>
      <c r="AC173">
        <v>0</v>
      </c>
      <c r="AD173">
        <v>0</v>
      </c>
      <c r="AE173">
        <v>13368.04</v>
      </c>
      <c r="AF173">
        <v>0</v>
      </c>
      <c r="AG173">
        <v>0</v>
      </c>
      <c r="AH173">
        <v>0</v>
      </c>
      <c r="AI173">
        <v>9.51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1.064E-2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ROUND(Y173*Source!I102,7)</f>
        <v>5.2561600000000004</v>
      </c>
      <c r="CY173">
        <f>AA173</f>
        <v>127130.06</v>
      </c>
      <c r="CZ173">
        <f>AE173</f>
        <v>13368.04</v>
      </c>
      <c r="DA173">
        <f>AI173</f>
        <v>9.51</v>
      </c>
      <c r="DB173">
        <f>ROUND(ROUND(AT173*CZ173,2),6)</f>
        <v>142.24</v>
      </c>
      <c r="DC173">
        <f>ROUND(ROUND(AT173*AG173,2),6)</f>
        <v>0</v>
      </c>
      <c r="DD173" t="s">
        <v>3</v>
      </c>
      <c r="DE173" t="s">
        <v>3</v>
      </c>
      <c r="DF173">
        <f>ROUND(ROUND(AE173*AI173,2)*CX173,2)</f>
        <v>668215.93999999994</v>
      </c>
      <c r="DG173">
        <f t="shared" si="92"/>
        <v>0</v>
      </c>
      <c r="DH173">
        <f t="shared" si="93"/>
        <v>0</v>
      </c>
      <c r="DI173">
        <f t="shared" si="86"/>
        <v>0</v>
      </c>
      <c r="DJ173">
        <f>DF173</f>
        <v>668215.93999999994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ROW(Source!A102)</f>
        <v>102</v>
      </c>
      <c r="B174">
        <v>79197129</v>
      </c>
      <c r="C174">
        <v>79198722</v>
      </c>
      <c r="D174">
        <v>60576478</v>
      </c>
      <c r="E174">
        <v>1</v>
      </c>
      <c r="F174">
        <v>1</v>
      </c>
      <c r="G174">
        <v>1</v>
      </c>
      <c r="H174">
        <v>3</v>
      </c>
      <c r="I174" t="s">
        <v>578</v>
      </c>
      <c r="J174" t="s">
        <v>579</v>
      </c>
      <c r="K174" t="s">
        <v>580</v>
      </c>
      <c r="L174">
        <v>1339</v>
      </c>
      <c r="N174">
        <v>1007</v>
      </c>
      <c r="O174" t="s">
        <v>46</v>
      </c>
      <c r="P174" t="s">
        <v>46</v>
      </c>
      <c r="Q174">
        <v>1</v>
      </c>
      <c r="W174">
        <v>0</v>
      </c>
      <c r="X174">
        <v>-143474561</v>
      </c>
      <c r="Y174">
        <f>AT174</f>
        <v>3.55</v>
      </c>
      <c r="AA174">
        <v>23.2</v>
      </c>
      <c r="AB174">
        <v>0</v>
      </c>
      <c r="AC174">
        <v>0</v>
      </c>
      <c r="AD174">
        <v>0</v>
      </c>
      <c r="AE174">
        <v>2.44</v>
      </c>
      <c r="AF174">
        <v>0</v>
      </c>
      <c r="AG174">
        <v>0</v>
      </c>
      <c r="AH174">
        <v>0</v>
      </c>
      <c r="AI174">
        <v>9.51</v>
      </c>
      <c r="AJ174">
        <v>1</v>
      </c>
      <c r="AK174">
        <v>1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3.55</v>
      </c>
      <c r="AU174" t="s">
        <v>3</v>
      </c>
      <c r="AV174">
        <v>0</v>
      </c>
      <c r="AW174">
        <v>2</v>
      </c>
      <c r="AX174">
        <v>79199400</v>
      </c>
      <c r="AY174">
        <v>1</v>
      </c>
      <c r="AZ174">
        <v>0</v>
      </c>
      <c r="BA174">
        <v>175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ROUND(Y174*Source!I102,7)</f>
        <v>1753.7</v>
      </c>
      <c r="CY174">
        <f>AA174</f>
        <v>23.2</v>
      </c>
      <c r="CZ174">
        <f>AE174</f>
        <v>2.44</v>
      </c>
      <c r="DA174">
        <f>AI174</f>
        <v>9.51</v>
      </c>
      <c r="DB174">
        <f>ROUND(ROUND(AT174*CZ174,2),6)</f>
        <v>8.66</v>
      </c>
      <c r="DC174">
        <f>ROUND(ROUND(AT174*AG174,2),6)</f>
        <v>0</v>
      </c>
      <c r="DD174" t="s">
        <v>3</v>
      </c>
      <c r="DE174" t="s">
        <v>3</v>
      </c>
      <c r="DF174">
        <f>ROUND(ROUND(AE174*AI174,2)*CX174,2)</f>
        <v>40685.839999999997</v>
      </c>
      <c r="DG174">
        <f t="shared" si="92"/>
        <v>0</v>
      </c>
      <c r="DH174">
        <f t="shared" si="93"/>
        <v>0</v>
      </c>
      <c r="DI174">
        <f t="shared" si="86"/>
        <v>0</v>
      </c>
      <c r="DJ174">
        <f>DF174</f>
        <v>40685.839999999997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ROW(Source!A105)</f>
        <v>105</v>
      </c>
      <c r="B175">
        <v>79197129</v>
      </c>
      <c r="C175">
        <v>79198725</v>
      </c>
      <c r="D175">
        <v>60564024</v>
      </c>
      <c r="E175">
        <v>70</v>
      </c>
      <c r="F175">
        <v>1</v>
      </c>
      <c r="G175">
        <v>1</v>
      </c>
      <c r="H175">
        <v>1</v>
      </c>
      <c r="I175" t="s">
        <v>598</v>
      </c>
      <c r="J175" t="s">
        <v>3</v>
      </c>
      <c r="K175" t="s">
        <v>599</v>
      </c>
      <c r="L175">
        <v>1191</v>
      </c>
      <c r="N175">
        <v>1013</v>
      </c>
      <c r="O175" t="s">
        <v>544</v>
      </c>
      <c r="P175" t="s">
        <v>544</v>
      </c>
      <c r="Q175">
        <v>1</v>
      </c>
      <c r="W175">
        <v>0</v>
      </c>
      <c r="X175">
        <v>-2012709214</v>
      </c>
      <c r="Y175">
        <f t="shared" ref="Y175:Y180" si="94">(AT175*ROUND(1.15,7))</f>
        <v>26.495999999999999</v>
      </c>
      <c r="AA175">
        <v>0</v>
      </c>
      <c r="AB175">
        <v>0</v>
      </c>
      <c r="AC175">
        <v>0</v>
      </c>
      <c r="AD175">
        <v>526.59</v>
      </c>
      <c r="AE175">
        <v>0</v>
      </c>
      <c r="AF175">
        <v>0</v>
      </c>
      <c r="AG175">
        <v>0</v>
      </c>
      <c r="AH175">
        <v>9.4</v>
      </c>
      <c r="AI175">
        <v>1</v>
      </c>
      <c r="AJ175">
        <v>1</v>
      </c>
      <c r="AK175">
        <v>1</v>
      </c>
      <c r="AL175">
        <v>56.02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23.04</v>
      </c>
      <c r="AU175" t="s">
        <v>36</v>
      </c>
      <c r="AV175">
        <v>1</v>
      </c>
      <c r="AW175">
        <v>2</v>
      </c>
      <c r="AX175">
        <v>79199403</v>
      </c>
      <c r="AY175">
        <v>1</v>
      </c>
      <c r="AZ175">
        <v>0</v>
      </c>
      <c r="BA175">
        <v>176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ROUND(AT175*Source!I105*AH175*AL175,2)</f>
        <v>43677.32</v>
      </c>
      <c r="CV175">
        <f>ROUND(Y175*Source!I105,7)</f>
        <v>95.385599999999997</v>
      </c>
      <c r="CW175">
        <v>0</v>
      </c>
      <c r="CX175">
        <f>ROUND(Y175*Source!I105,7)</f>
        <v>95.385599999999997</v>
      </c>
      <c r="CY175">
        <f>AD175</f>
        <v>526.59</v>
      </c>
      <c r="CZ175">
        <f>AH175</f>
        <v>9.4</v>
      </c>
      <c r="DA175">
        <f>AL175</f>
        <v>56.02</v>
      </c>
      <c r="DB175">
        <f t="shared" ref="DB175:DB180" si="95">ROUND((ROUND(AT175*CZ175,2)*ROUND(1.15,7)),6)</f>
        <v>249.06700000000001</v>
      </c>
      <c r="DC175">
        <f t="shared" ref="DC175:DC180" si="96">ROUND((ROUND(AT175*AG175,2)*ROUND(1.15,7)),6)</f>
        <v>0</v>
      </c>
      <c r="DD175" t="s">
        <v>3</v>
      </c>
      <c r="DE175" t="s">
        <v>3</v>
      </c>
      <c r="DF175">
        <f t="shared" ref="DF175:DF180" si="97">ROUND(ROUND(AE175,2)*CX175,2)</f>
        <v>0</v>
      </c>
      <c r="DG175">
        <f t="shared" si="92"/>
        <v>0</v>
      </c>
      <c r="DH175">
        <f t="shared" si="93"/>
        <v>0</v>
      </c>
      <c r="DI175">
        <f>ROUND(ROUND(AH175*AL175,2)*CX175,2)</f>
        <v>50229.1</v>
      </c>
      <c r="DJ175">
        <f>DI175</f>
        <v>50229.1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ROW(Source!A105)</f>
        <v>105</v>
      </c>
      <c r="B176">
        <v>79197129</v>
      </c>
      <c r="C176">
        <v>79198725</v>
      </c>
      <c r="D176">
        <v>60564180</v>
      </c>
      <c r="E176">
        <v>70</v>
      </c>
      <c r="F176">
        <v>1</v>
      </c>
      <c r="G176">
        <v>1</v>
      </c>
      <c r="H176">
        <v>1</v>
      </c>
      <c r="I176" t="s">
        <v>545</v>
      </c>
      <c r="J176" t="s">
        <v>3</v>
      </c>
      <c r="K176" t="s">
        <v>546</v>
      </c>
      <c r="L176">
        <v>1191</v>
      </c>
      <c r="N176">
        <v>1013</v>
      </c>
      <c r="O176" t="s">
        <v>544</v>
      </c>
      <c r="P176" t="s">
        <v>544</v>
      </c>
      <c r="Q176">
        <v>1</v>
      </c>
      <c r="W176">
        <v>0</v>
      </c>
      <c r="X176">
        <v>-1417349443</v>
      </c>
      <c r="Y176">
        <f t="shared" si="94"/>
        <v>0.45999999999999996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56.02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0.4</v>
      </c>
      <c r="AU176" t="s">
        <v>36</v>
      </c>
      <c r="AV176">
        <v>2</v>
      </c>
      <c r="AW176">
        <v>2</v>
      </c>
      <c r="AX176">
        <v>79199404</v>
      </c>
      <c r="AY176">
        <v>1</v>
      </c>
      <c r="AZ176">
        <v>0</v>
      </c>
      <c r="BA176">
        <v>177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ROUND(Y176*Source!I105,7)</f>
        <v>1.6559999999999999</v>
      </c>
      <c r="CY176">
        <f>AD176</f>
        <v>0</v>
      </c>
      <c r="CZ176">
        <f>AH176</f>
        <v>0</v>
      </c>
      <c r="DA176">
        <f>AL176</f>
        <v>1</v>
      </c>
      <c r="DB176">
        <f t="shared" si="95"/>
        <v>0</v>
      </c>
      <c r="DC176">
        <f t="shared" si="96"/>
        <v>0</v>
      </c>
      <c r="DD176" t="s">
        <v>3</v>
      </c>
      <c r="DE176" t="s">
        <v>3</v>
      </c>
      <c r="DF176">
        <f t="shared" si="97"/>
        <v>0</v>
      </c>
      <c r="DG176">
        <f t="shared" si="92"/>
        <v>0</v>
      </c>
      <c r="DH176">
        <f>ROUND(ROUND(AG176*AK176,2)*CX176,2)</f>
        <v>0</v>
      </c>
      <c r="DI176">
        <f t="shared" ref="DI176:DI184" si="98">ROUND(ROUND(AH176,2)*CX176,2)</f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ROW(Source!A105)</f>
        <v>105</v>
      </c>
      <c r="B177">
        <v>79197129</v>
      </c>
      <c r="C177">
        <v>79198725</v>
      </c>
      <c r="D177">
        <v>60725923</v>
      </c>
      <c r="E177">
        <v>1</v>
      </c>
      <c r="F177">
        <v>1</v>
      </c>
      <c r="G177">
        <v>1</v>
      </c>
      <c r="H177">
        <v>2</v>
      </c>
      <c r="I177" t="s">
        <v>614</v>
      </c>
      <c r="J177" t="s">
        <v>615</v>
      </c>
      <c r="K177" t="s">
        <v>616</v>
      </c>
      <c r="L177">
        <v>1367</v>
      </c>
      <c r="N177">
        <v>1011</v>
      </c>
      <c r="O177" t="s">
        <v>393</v>
      </c>
      <c r="P177" t="s">
        <v>393</v>
      </c>
      <c r="Q177">
        <v>1</v>
      </c>
      <c r="W177">
        <v>0</v>
      </c>
      <c r="X177">
        <v>-430484415</v>
      </c>
      <c r="Y177">
        <f t="shared" si="94"/>
        <v>0.22999999999999998</v>
      </c>
      <c r="AA177">
        <v>0</v>
      </c>
      <c r="AB177">
        <v>1937.57</v>
      </c>
      <c r="AC177">
        <v>756.27</v>
      </c>
      <c r="AD177">
        <v>0</v>
      </c>
      <c r="AE177">
        <v>0</v>
      </c>
      <c r="AF177">
        <v>115.4</v>
      </c>
      <c r="AG177">
        <v>13.5</v>
      </c>
      <c r="AH177">
        <v>0</v>
      </c>
      <c r="AI177">
        <v>1</v>
      </c>
      <c r="AJ177">
        <v>16.79</v>
      </c>
      <c r="AK177">
        <v>56.02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0.2</v>
      </c>
      <c r="AU177" t="s">
        <v>36</v>
      </c>
      <c r="AV177">
        <v>0</v>
      </c>
      <c r="AW177">
        <v>2</v>
      </c>
      <c r="AX177">
        <v>79199405</v>
      </c>
      <c r="AY177">
        <v>1</v>
      </c>
      <c r="AZ177">
        <v>0</v>
      </c>
      <c r="BA177">
        <v>178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ROUND(Y177*Source!I105*DO177,7)</f>
        <v>0</v>
      </c>
      <c r="CX177">
        <f>ROUND(Y177*Source!I105,7)</f>
        <v>0.82799999999999996</v>
      </c>
      <c r="CY177">
        <f>AB177</f>
        <v>1937.57</v>
      </c>
      <c r="CZ177">
        <f>AF177</f>
        <v>115.4</v>
      </c>
      <c r="DA177">
        <f>AJ177</f>
        <v>16.79</v>
      </c>
      <c r="DB177">
        <f t="shared" si="95"/>
        <v>26.542000000000002</v>
      </c>
      <c r="DC177">
        <f t="shared" si="96"/>
        <v>3.105</v>
      </c>
      <c r="DD177" t="s">
        <v>3</v>
      </c>
      <c r="DE177" t="s">
        <v>3</v>
      </c>
      <c r="DF177">
        <f t="shared" si="97"/>
        <v>0</v>
      </c>
      <c r="DG177">
        <f>ROUND(ROUND(AF177*AJ177,2)*CX177,2)</f>
        <v>1604.31</v>
      </c>
      <c r="DH177">
        <f>ROUND(ROUND(AG177*AK177,2)*CX177,2)</f>
        <v>626.19000000000005</v>
      </c>
      <c r="DI177">
        <f t="shared" si="98"/>
        <v>0</v>
      </c>
      <c r="DJ177">
        <f>DG177</f>
        <v>1604.31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ROW(Source!A105)</f>
        <v>105</v>
      </c>
      <c r="B178">
        <v>79197129</v>
      </c>
      <c r="C178">
        <v>79198725</v>
      </c>
      <c r="D178">
        <v>60726004</v>
      </c>
      <c r="E178">
        <v>1</v>
      </c>
      <c r="F178">
        <v>1</v>
      </c>
      <c r="G178">
        <v>1</v>
      </c>
      <c r="H178">
        <v>2</v>
      </c>
      <c r="I178" t="s">
        <v>666</v>
      </c>
      <c r="J178" t="s">
        <v>667</v>
      </c>
      <c r="K178" t="s">
        <v>668</v>
      </c>
      <c r="L178">
        <v>1367</v>
      </c>
      <c r="N178">
        <v>1011</v>
      </c>
      <c r="O178" t="s">
        <v>393</v>
      </c>
      <c r="P178" t="s">
        <v>393</v>
      </c>
      <c r="Q178">
        <v>1</v>
      </c>
      <c r="W178">
        <v>0</v>
      </c>
      <c r="X178">
        <v>321316643</v>
      </c>
      <c r="Y178">
        <f t="shared" si="94"/>
        <v>5.9109999999999996</v>
      </c>
      <c r="AA178">
        <v>0</v>
      </c>
      <c r="AB178">
        <v>15.11</v>
      </c>
      <c r="AC178">
        <v>0</v>
      </c>
      <c r="AD178">
        <v>0</v>
      </c>
      <c r="AE178">
        <v>0</v>
      </c>
      <c r="AF178">
        <v>0.9</v>
      </c>
      <c r="AG178">
        <v>0</v>
      </c>
      <c r="AH178">
        <v>0</v>
      </c>
      <c r="AI178">
        <v>1</v>
      </c>
      <c r="AJ178">
        <v>16.79</v>
      </c>
      <c r="AK178">
        <v>56.02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5.14</v>
      </c>
      <c r="AU178" t="s">
        <v>36</v>
      </c>
      <c r="AV178">
        <v>0</v>
      </c>
      <c r="AW178">
        <v>2</v>
      </c>
      <c r="AX178">
        <v>79199406</v>
      </c>
      <c r="AY178">
        <v>1</v>
      </c>
      <c r="AZ178">
        <v>0</v>
      </c>
      <c r="BA178">
        <v>179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ROUND(Y178*Source!I105*DO178,7)</f>
        <v>0</v>
      </c>
      <c r="CX178">
        <f>ROUND(Y178*Source!I105,7)</f>
        <v>21.279599999999999</v>
      </c>
      <c r="CY178">
        <f>AB178</f>
        <v>15.11</v>
      </c>
      <c r="CZ178">
        <f>AF178</f>
        <v>0.9</v>
      </c>
      <c r="DA178">
        <f>AJ178</f>
        <v>16.79</v>
      </c>
      <c r="DB178">
        <f t="shared" si="95"/>
        <v>5.3244999999999996</v>
      </c>
      <c r="DC178">
        <f t="shared" si="96"/>
        <v>0</v>
      </c>
      <c r="DD178" t="s">
        <v>3</v>
      </c>
      <c r="DE178" t="s">
        <v>3</v>
      </c>
      <c r="DF178">
        <f t="shared" si="97"/>
        <v>0</v>
      </c>
      <c r="DG178">
        <f>ROUND(ROUND(AF178*AJ178,2)*CX178,2)</f>
        <v>321.52999999999997</v>
      </c>
      <c r="DH178">
        <f>ROUND(ROUND(AG178*AK178,2)*CX178,2)</f>
        <v>0</v>
      </c>
      <c r="DI178">
        <f t="shared" si="98"/>
        <v>0</v>
      </c>
      <c r="DJ178">
        <f>DG178</f>
        <v>321.52999999999997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ROW(Source!A105)</f>
        <v>105</v>
      </c>
      <c r="B179">
        <v>79197129</v>
      </c>
      <c r="C179">
        <v>79198725</v>
      </c>
      <c r="D179">
        <v>60726060</v>
      </c>
      <c r="E179">
        <v>1</v>
      </c>
      <c r="F179">
        <v>1</v>
      </c>
      <c r="G179">
        <v>1</v>
      </c>
      <c r="H179">
        <v>2</v>
      </c>
      <c r="I179" t="s">
        <v>669</v>
      </c>
      <c r="J179" t="s">
        <v>670</v>
      </c>
      <c r="K179" t="s">
        <v>671</v>
      </c>
      <c r="L179">
        <v>1367</v>
      </c>
      <c r="N179">
        <v>1011</v>
      </c>
      <c r="O179" t="s">
        <v>393</v>
      </c>
      <c r="P179" t="s">
        <v>393</v>
      </c>
      <c r="Q179">
        <v>1</v>
      </c>
      <c r="W179">
        <v>0</v>
      </c>
      <c r="X179">
        <v>-382331097</v>
      </c>
      <c r="Y179">
        <f t="shared" si="94"/>
        <v>5.9109999999999996</v>
      </c>
      <c r="AA179">
        <v>0</v>
      </c>
      <c r="AB179">
        <v>115.85</v>
      </c>
      <c r="AC179">
        <v>0</v>
      </c>
      <c r="AD179">
        <v>0</v>
      </c>
      <c r="AE179">
        <v>0</v>
      </c>
      <c r="AF179">
        <v>6.9</v>
      </c>
      <c r="AG179">
        <v>0</v>
      </c>
      <c r="AH179">
        <v>0</v>
      </c>
      <c r="AI179">
        <v>1</v>
      </c>
      <c r="AJ179">
        <v>16.79</v>
      </c>
      <c r="AK179">
        <v>56.02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5.14</v>
      </c>
      <c r="AU179" t="s">
        <v>36</v>
      </c>
      <c r="AV179">
        <v>0</v>
      </c>
      <c r="AW179">
        <v>2</v>
      </c>
      <c r="AX179">
        <v>79199407</v>
      </c>
      <c r="AY179">
        <v>1</v>
      </c>
      <c r="AZ179">
        <v>0</v>
      </c>
      <c r="BA179">
        <v>180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ROUND(Y179*Source!I105*DO179,7)</f>
        <v>0</v>
      </c>
      <c r="CX179">
        <f>ROUND(Y179*Source!I105,7)</f>
        <v>21.279599999999999</v>
      </c>
      <c r="CY179">
        <f>AB179</f>
        <v>115.85</v>
      </c>
      <c r="CZ179">
        <f>AF179</f>
        <v>6.9</v>
      </c>
      <c r="DA179">
        <f>AJ179</f>
        <v>16.79</v>
      </c>
      <c r="DB179">
        <f t="shared" si="95"/>
        <v>40.790500000000002</v>
      </c>
      <c r="DC179">
        <f t="shared" si="96"/>
        <v>0</v>
      </c>
      <c r="DD179" t="s">
        <v>3</v>
      </c>
      <c r="DE179" t="s">
        <v>3</v>
      </c>
      <c r="DF179">
        <f t="shared" si="97"/>
        <v>0</v>
      </c>
      <c r="DG179">
        <f>ROUND(ROUND(AF179*AJ179,2)*CX179,2)</f>
        <v>2465.2399999999998</v>
      </c>
      <c r="DH179">
        <f>ROUND(ROUND(AG179*AK179,2)*CX179,2)</f>
        <v>0</v>
      </c>
      <c r="DI179">
        <f t="shared" si="98"/>
        <v>0</v>
      </c>
      <c r="DJ179">
        <f>DG179</f>
        <v>2465.2399999999998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ROW(Source!A105)</f>
        <v>105</v>
      </c>
      <c r="B180">
        <v>79197129</v>
      </c>
      <c r="C180">
        <v>79198725</v>
      </c>
      <c r="D180">
        <v>60726853</v>
      </c>
      <c r="E180">
        <v>1</v>
      </c>
      <c r="F180">
        <v>1</v>
      </c>
      <c r="G180">
        <v>1</v>
      </c>
      <c r="H180">
        <v>2</v>
      </c>
      <c r="I180" t="s">
        <v>587</v>
      </c>
      <c r="J180" t="s">
        <v>588</v>
      </c>
      <c r="K180" t="s">
        <v>589</v>
      </c>
      <c r="L180">
        <v>1367</v>
      </c>
      <c r="N180">
        <v>1011</v>
      </c>
      <c r="O180" t="s">
        <v>393</v>
      </c>
      <c r="P180" t="s">
        <v>393</v>
      </c>
      <c r="Q180">
        <v>1</v>
      </c>
      <c r="W180">
        <v>0</v>
      </c>
      <c r="X180">
        <v>509054691</v>
      </c>
      <c r="Y180">
        <f t="shared" si="94"/>
        <v>0.22999999999999998</v>
      </c>
      <c r="AA180">
        <v>0</v>
      </c>
      <c r="AB180">
        <v>1103.27</v>
      </c>
      <c r="AC180">
        <v>649.83000000000004</v>
      </c>
      <c r="AD180">
        <v>0</v>
      </c>
      <c r="AE180">
        <v>0</v>
      </c>
      <c r="AF180">
        <v>65.709999999999994</v>
      </c>
      <c r="AG180">
        <v>11.6</v>
      </c>
      <c r="AH180">
        <v>0</v>
      </c>
      <c r="AI180">
        <v>1</v>
      </c>
      <c r="AJ180">
        <v>16.79</v>
      </c>
      <c r="AK180">
        <v>56.02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0.2</v>
      </c>
      <c r="AU180" t="s">
        <v>36</v>
      </c>
      <c r="AV180">
        <v>0</v>
      </c>
      <c r="AW180">
        <v>2</v>
      </c>
      <c r="AX180">
        <v>79199408</v>
      </c>
      <c r="AY180">
        <v>1</v>
      </c>
      <c r="AZ180">
        <v>0</v>
      </c>
      <c r="BA180">
        <v>181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ROUND(Y180*Source!I105*DO180,7)</f>
        <v>0</v>
      </c>
      <c r="CX180">
        <f>ROUND(Y180*Source!I105,7)</f>
        <v>0.82799999999999996</v>
      </c>
      <c r="CY180">
        <f>AB180</f>
        <v>1103.27</v>
      </c>
      <c r="CZ180">
        <f>AF180</f>
        <v>65.709999999999994</v>
      </c>
      <c r="DA180">
        <f>AJ180</f>
        <v>16.79</v>
      </c>
      <c r="DB180">
        <f t="shared" si="95"/>
        <v>15.111000000000001</v>
      </c>
      <c r="DC180">
        <f t="shared" si="96"/>
        <v>2.6680000000000001</v>
      </c>
      <c r="DD180" t="s">
        <v>3</v>
      </c>
      <c r="DE180" t="s">
        <v>3</v>
      </c>
      <c r="DF180">
        <f t="shared" si="97"/>
        <v>0</v>
      </c>
      <c r="DG180">
        <f>ROUND(ROUND(AF180*AJ180,2)*CX180,2)</f>
        <v>913.51</v>
      </c>
      <c r="DH180">
        <f>ROUND(ROUND(AG180*AK180,2)*CX180,2)</f>
        <v>538.05999999999995</v>
      </c>
      <c r="DI180">
        <f t="shared" si="98"/>
        <v>0</v>
      </c>
      <c r="DJ180">
        <f>DG180</f>
        <v>913.51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ROW(Source!A105)</f>
        <v>105</v>
      </c>
      <c r="B181">
        <v>79197129</v>
      </c>
      <c r="C181">
        <v>79198725</v>
      </c>
      <c r="D181">
        <v>60576774</v>
      </c>
      <c r="E181">
        <v>1</v>
      </c>
      <c r="F181">
        <v>1</v>
      </c>
      <c r="G181">
        <v>1</v>
      </c>
      <c r="H181">
        <v>3</v>
      </c>
      <c r="I181" t="s">
        <v>653</v>
      </c>
      <c r="J181" t="s">
        <v>654</v>
      </c>
      <c r="K181" t="s">
        <v>655</v>
      </c>
      <c r="L181">
        <v>1302</v>
      </c>
      <c r="N181">
        <v>1003</v>
      </c>
      <c r="O181" t="s">
        <v>656</v>
      </c>
      <c r="P181" t="s">
        <v>656</v>
      </c>
      <c r="Q181">
        <v>10</v>
      </c>
      <c r="W181">
        <v>0</v>
      </c>
      <c r="X181">
        <v>-893440473</v>
      </c>
      <c r="Y181">
        <f>AT181</f>
        <v>9.6000000000000002E-2</v>
      </c>
      <c r="AA181">
        <v>65.62</v>
      </c>
      <c r="AB181">
        <v>0</v>
      </c>
      <c r="AC181">
        <v>0</v>
      </c>
      <c r="AD181">
        <v>0</v>
      </c>
      <c r="AE181">
        <v>6.9</v>
      </c>
      <c r="AF181">
        <v>0</v>
      </c>
      <c r="AG181">
        <v>0</v>
      </c>
      <c r="AH181">
        <v>0</v>
      </c>
      <c r="AI181">
        <v>9.51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9.6000000000000002E-2</v>
      </c>
      <c r="AU181" t="s">
        <v>3</v>
      </c>
      <c r="AV181">
        <v>0</v>
      </c>
      <c r="AW181">
        <v>2</v>
      </c>
      <c r="AX181">
        <v>79199409</v>
      </c>
      <c r="AY181">
        <v>1</v>
      </c>
      <c r="AZ181">
        <v>0</v>
      </c>
      <c r="BA181">
        <v>182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ROUND(Y181*Source!I105,7)</f>
        <v>0.34560000000000002</v>
      </c>
      <c r="CY181">
        <f>AA181</f>
        <v>65.62</v>
      </c>
      <c r="CZ181">
        <f>AE181</f>
        <v>6.9</v>
      </c>
      <c r="DA181">
        <f>AI181</f>
        <v>9.51</v>
      </c>
      <c r="DB181">
        <f>ROUND(ROUND(AT181*CZ181,2),6)</f>
        <v>0.66</v>
      </c>
      <c r="DC181">
        <f>ROUND(ROUND(AT181*AG181,2),6)</f>
        <v>0</v>
      </c>
      <c r="DD181" t="s">
        <v>3</v>
      </c>
      <c r="DE181" t="s">
        <v>3</v>
      </c>
      <c r="DF181">
        <f>ROUND(ROUND(AE181*AI181,2)*CX181,2)</f>
        <v>22.68</v>
      </c>
      <c r="DG181">
        <f t="shared" ref="DG181:DG186" si="99">ROUND(ROUND(AF181,2)*CX181,2)</f>
        <v>0</v>
      </c>
      <c r="DH181">
        <f>ROUND(ROUND(AG181,2)*CX181,2)</f>
        <v>0</v>
      </c>
      <c r="DI181">
        <f t="shared" si="98"/>
        <v>0</v>
      </c>
      <c r="DJ181">
        <f>DF181</f>
        <v>22.68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ROW(Source!A105)</f>
        <v>105</v>
      </c>
      <c r="B182">
        <v>79197129</v>
      </c>
      <c r="C182">
        <v>79198725</v>
      </c>
      <c r="D182">
        <v>60599209</v>
      </c>
      <c r="E182">
        <v>1</v>
      </c>
      <c r="F182">
        <v>1</v>
      </c>
      <c r="G182">
        <v>1</v>
      </c>
      <c r="H182">
        <v>3</v>
      </c>
      <c r="I182" t="s">
        <v>672</v>
      </c>
      <c r="J182" t="s">
        <v>673</v>
      </c>
      <c r="K182" t="s">
        <v>674</v>
      </c>
      <c r="L182">
        <v>1348</v>
      </c>
      <c r="N182">
        <v>1009</v>
      </c>
      <c r="O182" t="s">
        <v>63</v>
      </c>
      <c r="P182" t="s">
        <v>63</v>
      </c>
      <c r="Q182">
        <v>1000</v>
      </c>
      <c r="W182">
        <v>0</v>
      </c>
      <c r="X182">
        <v>-304607572</v>
      </c>
      <c r="Y182">
        <f>AT182</f>
        <v>5.0000000000000001E-4</v>
      </c>
      <c r="AA182">
        <v>647155.5</v>
      </c>
      <c r="AB182">
        <v>0</v>
      </c>
      <c r="AC182">
        <v>0</v>
      </c>
      <c r="AD182">
        <v>0</v>
      </c>
      <c r="AE182">
        <v>68050</v>
      </c>
      <c r="AF182">
        <v>0</v>
      </c>
      <c r="AG182">
        <v>0</v>
      </c>
      <c r="AH182">
        <v>0</v>
      </c>
      <c r="AI182">
        <v>9.51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5.0000000000000001E-4</v>
      </c>
      <c r="AU182" t="s">
        <v>3</v>
      </c>
      <c r="AV182">
        <v>0</v>
      </c>
      <c r="AW182">
        <v>2</v>
      </c>
      <c r="AX182">
        <v>79199410</v>
      </c>
      <c r="AY182">
        <v>1</v>
      </c>
      <c r="AZ182">
        <v>0</v>
      </c>
      <c r="BA182">
        <v>183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ROUND(Y182*Source!I105,7)</f>
        <v>1.8E-3</v>
      </c>
      <c r="CY182">
        <f>AA182</f>
        <v>647155.5</v>
      </c>
      <c r="CZ182">
        <f>AE182</f>
        <v>68050</v>
      </c>
      <c r="DA182">
        <f>AI182</f>
        <v>9.51</v>
      </c>
      <c r="DB182">
        <f>ROUND(ROUND(AT182*CZ182,2),6)</f>
        <v>34.03</v>
      </c>
      <c r="DC182">
        <f>ROUND(ROUND(AT182*AG182,2),6)</f>
        <v>0</v>
      </c>
      <c r="DD182" t="s">
        <v>3</v>
      </c>
      <c r="DE182" t="s">
        <v>3</v>
      </c>
      <c r="DF182">
        <f>ROUND(ROUND(AE182*AI182,2)*CX182,2)</f>
        <v>1164.8800000000001</v>
      </c>
      <c r="DG182">
        <f t="shared" si="99"/>
        <v>0</v>
      </c>
      <c r="DH182">
        <f>ROUND(ROUND(AG182,2)*CX182,2)</f>
        <v>0</v>
      </c>
      <c r="DI182">
        <f t="shared" si="98"/>
        <v>0</v>
      </c>
      <c r="DJ182">
        <f>DF182</f>
        <v>1164.8800000000001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ROW(Source!A105)</f>
        <v>105</v>
      </c>
      <c r="B183">
        <v>79197129</v>
      </c>
      <c r="C183">
        <v>79198725</v>
      </c>
      <c r="D183">
        <v>60607969</v>
      </c>
      <c r="E183">
        <v>1</v>
      </c>
      <c r="F183">
        <v>1</v>
      </c>
      <c r="G183">
        <v>1</v>
      </c>
      <c r="H183">
        <v>3</v>
      </c>
      <c r="I183" t="s">
        <v>675</v>
      </c>
      <c r="J183" t="s">
        <v>676</v>
      </c>
      <c r="K183" t="s">
        <v>677</v>
      </c>
      <c r="L183">
        <v>1348</v>
      </c>
      <c r="N183">
        <v>1009</v>
      </c>
      <c r="O183" t="s">
        <v>63</v>
      </c>
      <c r="P183" t="s">
        <v>63</v>
      </c>
      <c r="Q183">
        <v>1000</v>
      </c>
      <c r="W183">
        <v>0</v>
      </c>
      <c r="X183">
        <v>2092961430</v>
      </c>
      <c r="Y183">
        <f>AT183</f>
        <v>6.0000000000000002E-5</v>
      </c>
      <c r="AA183">
        <v>74433.820000000007</v>
      </c>
      <c r="AB183">
        <v>0</v>
      </c>
      <c r="AC183">
        <v>0</v>
      </c>
      <c r="AD183">
        <v>0</v>
      </c>
      <c r="AE183">
        <v>7826.9</v>
      </c>
      <c r="AF183">
        <v>0</v>
      </c>
      <c r="AG183">
        <v>0</v>
      </c>
      <c r="AH183">
        <v>0</v>
      </c>
      <c r="AI183">
        <v>9.51</v>
      </c>
      <c r="AJ183">
        <v>1</v>
      </c>
      <c r="AK183">
        <v>1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6.0000000000000002E-5</v>
      </c>
      <c r="AU183" t="s">
        <v>3</v>
      </c>
      <c r="AV183">
        <v>0</v>
      </c>
      <c r="AW183">
        <v>2</v>
      </c>
      <c r="AX183">
        <v>79199411</v>
      </c>
      <c r="AY183">
        <v>1</v>
      </c>
      <c r="AZ183">
        <v>0</v>
      </c>
      <c r="BA183">
        <v>184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ROUND(Y183*Source!I105,7)</f>
        <v>2.1599999999999999E-4</v>
      </c>
      <c r="CY183">
        <f>AA183</f>
        <v>74433.820000000007</v>
      </c>
      <c r="CZ183">
        <f>AE183</f>
        <v>7826.9</v>
      </c>
      <c r="DA183">
        <f>AI183</f>
        <v>9.51</v>
      </c>
      <c r="DB183">
        <f>ROUND(ROUND(AT183*CZ183,2),6)</f>
        <v>0.47</v>
      </c>
      <c r="DC183">
        <f>ROUND(ROUND(AT183*AG183,2),6)</f>
        <v>0</v>
      </c>
      <c r="DD183" t="s">
        <v>3</v>
      </c>
      <c r="DE183" t="s">
        <v>3</v>
      </c>
      <c r="DF183">
        <f>ROUND(ROUND(AE183*AI183,2)*CX183,2)</f>
        <v>16.079999999999998</v>
      </c>
      <c r="DG183">
        <f t="shared" si="99"/>
        <v>0</v>
      </c>
      <c r="DH183">
        <f>ROUND(ROUND(AG183,2)*CX183,2)</f>
        <v>0</v>
      </c>
      <c r="DI183">
        <f t="shared" si="98"/>
        <v>0</v>
      </c>
      <c r="DJ183">
        <f>DF183</f>
        <v>16.079999999999998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ROW(Source!A105)</f>
        <v>105</v>
      </c>
      <c r="B184">
        <v>79197129</v>
      </c>
      <c r="C184">
        <v>79198725</v>
      </c>
      <c r="D184">
        <v>60568913</v>
      </c>
      <c r="E184">
        <v>70</v>
      </c>
      <c r="F184">
        <v>1</v>
      </c>
      <c r="G184">
        <v>1</v>
      </c>
      <c r="H184">
        <v>3</v>
      </c>
      <c r="I184" t="s">
        <v>600</v>
      </c>
      <c r="J184" t="s">
        <v>3</v>
      </c>
      <c r="K184" t="s">
        <v>601</v>
      </c>
      <c r="L184">
        <v>1374</v>
      </c>
      <c r="N184">
        <v>1013</v>
      </c>
      <c r="O184" t="s">
        <v>602</v>
      </c>
      <c r="P184" t="s">
        <v>602</v>
      </c>
      <c r="Q184">
        <v>1</v>
      </c>
      <c r="W184">
        <v>0</v>
      </c>
      <c r="X184">
        <v>-1731369543</v>
      </c>
      <c r="Y184">
        <f>AT184</f>
        <v>4.33</v>
      </c>
      <c r="AA184">
        <v>9.51</v>
      </c>
      <c r="AB184">
        <v>0</v>
      </c>
      <c r="AC184">
        <v>0</v>
      </c>
      <c r="AD184">
        <v>0</v>
      </c>
      <c r="AE184">
        <v>1</v>
      </c>
      <c r="AF184">
        <v>0</v>
      </c>
      <c r="AG184">
        <v>0</v>
      </c>
      <c r="AH184">
        <v>0</v>
      </c>
      <c r="AI184">
        <v>9.51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4.33</v>
      </c>
      <c r="AU184" t="s">
        <v>3</v>
      </c>
      <c r="AV184">
        <v>0</v>
      </c>
      <c r="AW184">
        <v>2</v>
      </c>
      <c r="AX184">
        <v>79199412</v>
      </c>
      <c r="AY184">
        <v>1</v>
      </c>
      <c r="AZ184">
        <v>0</v>
      </c>
      <c r="BA184">
        <v>185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ROUND(Y184*Source!I105,7)</f>
        <v>15.587999999999999</v>
      </c>
      <c r="CY184">
        <f>AA184</f>
        <v>9.51</v>
      </c>
      <c r="CZ184">
        <f>AE184</f>
        <v>1</v>
      </c>
      <c r="DA184">
        <f>AI184</f>
        <v>9.51</v>
      </c>
      <c r="DB184">
        <f>ROUND(ROUND(AT184*CZ184,2),6)</f>
        <v>4.33</v>
      </c>
      <c r="DC184">
        <f>ROUND(ROUND(AT184*AG184,2),6)</f>
        <v>0</v>
      </c>
      <c r="DD184" t="s">
        <v>3</v>
      </c>
      <c r="DE184" t="s">
        <v>3</v>
      </c>
      <c r="DF184">
        <f>ROUND(ROUND(AE184*AI184,2)*CX184,2)</f>
        <v>148.24</v>
      </c>
      <c r="DG184">
        <f t="shared" si="99"/>
        <v>0</v>
      </c>
      <c r="DH184">
        <f>ROUND(ROUND(AG184,2)*CX184,2)</f>
        <v>0</v>
      </c>
      <c r="DI184">
        <f t="shared" si="98"/>
        <v>0</v>
      </c>
      <c r="DJ184">
        <f>DF184</f>
        <v>148.24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ROW(Source!A106)</f>
        <v>106</v>
      </c>
      <c r="B185">
        <v>79197129</v>
      </c>
      <c r="C185">
        <v>79198727</v>
      </c>
      <c r="D185">
        <v>60563996</v>
      </c>
      <c r="E185">
        <v>70</v>
      </c>
      <c r="F185">
        <v>1</v>
      </c>
      <c r="G185">
        <v>1</v>
      </c>
      <c r="H185">
        <v>1</v>
      </c>
      <c r="I185" t="s">
        <v>753</v>
      </c>
      <c r="J185" t="s">
        <v>3</v>
      </c>
      <c r="K185" t="s">
        <v>754</v>
      </c>
      <c r="L185">
        <v>1191</v>
      </c>
      <c r="N185">
        <v>1013</v>
      </c>
      <c r="O185" t="s">
        <v>544</v>
      </c>
      <c r="P185" t="s">
        <v>544</v>
      </c>
      <c r="Q185">
        <v>1</v>
      </c>
      <c r="W185">
        <v>0</v>
      </c>
      <c r="X185">
        <v>-1759674247</v>
      </c>
      <c r="Y185">
        <f>(AT185*ROUND(1.15,7))</f>
        <v>34.476999999999997</v>
      </c>
      <c r="AA185">
        <v>0</v>
      </c>
      <c r="AB185">
        <v>0</v>
      </c>
      <c r="AC185">
        <v>0</v>
      </c>
      <c r="AD185">
        <v>496.34</v>
      </c>
      <c r="AE185">
        <v>0</v>
      </c>
      <c r="AF185">
        <v>0</v>
      </c>
      <c r="AG185">
        <v>0</v>
      </c>
      <c r="AH185">
        <v>8.86</v>
      </c>
      <c r="AI185">
        <v>1</v>
      </c>
      <c r="AJ185">
        <v>1</v>
      </c>
      <c r="AK185">
        <v>1</v>
      </c>
      <c r="AL185">
        <v>56.02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29.98</v>
      </c>
      <c r="AU185" t="s">
        <v>36</v>
      </c>
      <c r="AV185">
        <v>1</v>
      </c>
      <c r="AW185">
        <v>2</v>
      </c>
      <c r="AX185">
        <v>79199413</v>
      </c>
      <c r="AY185">
        <v>1</v>
      </c>
      <c r="AZ185">
        <v>0</v>
      </c>
      <c r="BA185">
        <v>186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ROUND(AT185*Source!I106*AH185*AL185,2)</f>
        <v>14880.19</v>
      </c>
      <c r="CV185">
        <f>ROUND(Y185*Source!I106,7)</f>
        <v>34.476999999999997</v>
      </c>
      <c r="CW185">
        <v>0</v>
      </c>
      <c r="CX185">
        <f>ROUND(Y185*Source!I106,7)</f>
        <v>34.476999999999997</v>
      </c>
      <c r="CY185">
        <f>AD185</f>
        <v>496.34</v>
      </c>
      <c r="CZ185">
        <f>AH185</f>
        <v>8.86</v>
      </c>
      <c r="DA185">
        <f>AL185</f>
        <v>56.02</v>
      </c>
      <c r="DB185">
        <f>ROUND((ROUND(AT185*CZ185,2)*ROUND(1.15,7)),6)</f>
        <v>305.46300000000002</v>
      </c>
      <c r="DC185">
        <f>ROUND((ROUND(AT185*AG185,2)*ROUND(1.15,7)),6)</f>
        <v>0</v>
      </c>
      <c r="DD185" t="s">
        <v>3</v>
      </c>
      <c r="DE185" t="s">
        <v>3</v>
      </c>
      <c r="DF185">
        <f>ROUND(ROUND(AE185,2)*CX185,2)</f>
        <v>0</v>
      </c>
      <c r="DG185">
        <f t="shared" si="99"/>
        <v>0</v>
      </c>
      <c r="DH185">
        <f>ROUND(ROUND(AG185,2)*CX185,2)</f>
        <v>0</v>
      </c>
      <c r="DI185">
        <f>ROUND(ROUND(AH185*AL185,2)*CX185,2)</f>
        <v>17112.310000000001</v>
      </c>
      <c r="DJ185">
        <f>DI185</f>
        <v>17112.310000000001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ROW(Source!A106)</f>
        <v>106</v>
      </c>
      <c r="B186">
        <v>79197129</v>
      </c>
      <c r="C186">
        <v>79198727</v>
      </c>
      <c r="D186">
        <v>60564180</v>
      </c>
      <c r="E186">
        <v>70</v>
      </c>
      <c r="F186">
        <v>1</v>
      </c>
      <c r="G186">
        <v>1</v>
      </c>
      <c r="H186">
        <v>1</v>
      </c>
      <c r="I186" t="s">
        <v>545</v>
      </c>
      <c r="J186" t="s">
        <v>3</v>
      </c>
      <c r="K186" t="s">
        <v>546</v>
      </c>
      <c r="L186">
        <v>1191</v>
      </c>
      <c r="N186">
        <v>1013</v>
      </c>
      <c r="O186" t="s">
        <v>544</v>
      </c>
      <c r="P186" t="s">
        <v>544</v>
      </c>
      <c r="Q186">
        <v>1</v>
      </c>
      <c r="W186">
        <v>0</v>
      </c>
      <c r="X186">
        <v>-1417349443</v>
      </c>
      <c r="Y186">
        <f>(AT186*ROUND(1.15,7))</f>
        <v>0.22999999999999998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56.02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0.2</v>
      </c>
      <c r="AU186" t="s">
        <v>36</v>
      </c>
      <c r="AV186">
        <v>2</v>
      </c>
      <c r="AW186">
        <v>2</v>
      </c>
      <c r="AX186">
        <v>79199414</v>
      </c>
      <c r="AY186">
        <v>1</v>
      </c>
      <c r="AZ186">
        <v>0</v>
      </c>
      <c r="BA186">
        <v>187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ROUND(Y186*Source!I106,7)</f>
        <v>0.23</v>
      </c>
      <c r="CY186">
        <f>AD186</f>
        <v>0</v>
      </c>
      <c r="CZ186">
        <f>AH186</f>
        <v>0</v>
      </c>
      <c r="DA186">
        <f>AL186</f>
        <v>1</v>
      </c>
      <c r="DB186">
        <f>ROUND((ROUND(AT186*CZ186,2)*ROUND(1.15,7)),6)</f>
        <v>0</v>
      </c>
      <c r="DC186">
        <f>ROUND((ROUND(AT186*AG186,2)*ROUND(1.15,7)),6)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99"/>
        <v>0</v>
      </c>
      <c r="DH186">
        <f>ROUND(ROUND(AG186*AK186,2)*CX186,2)</f>
        <v>0</v>
      </c>
      <c r="DI186">
        <f t="shared" ref="DI186:DI191" si="100">ROUND(ROUND(AH186,2)*CX186,2)</f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ROW(Source!A106)</f>
        <v>106</v>
      </c>
      <c r="B187">
        <v>79197129</v>
      </c>
      <c r="C187">
        <v>79198727</v>
      </c>
      <c r="D187">
        <v>60725923</v>
      </c>
      <c r="E187">
        <v>1</v>
      </c>
      <c r="F187">
        <v>1</v>
      </c>
      <c r="G187">
        <v>1</v>
      </c>
      <c r="H187">
        <v>2</v>
      </c>
      <c r="I187" t="s">
        <v>614</v>
      </c>
      <c r="J187" t="s">
        <v>615</v>
      </c>
      <c r="K187" t="s">
        <v>616</v>
      </c>
      <c r="L187">
        <v>1367</v>
      </c>
      <c r="N187">
        <v>1011</v>
      </c>
      <c r="O187" t="s">
        <v>393</v>
      </c>
      <c r="P187" t="s">
        <v>393</v>
      </c>
      <c r="Q187">
        <v>1</v>
      </c>
      <c r="W187">
        <v>0</v>
      </c>
      <c r="X187">
        <v>-430484415</v>
      </c>
      <c r="Y187">
        <f>(AT187*ROUND(1.15,7))</f>
        <v>9.1999999999999998E-2</v>
      </c>
      <c r="AA187">
        <v>0</v>
      </c>
      <c r="AB187">
        <v>1937.57</v>
      </c>
      <c r="AC187">
        <v>756.27</v>
      </c>
      <c r="AD187">
        <v>0</v>
      </c>
      <c r="AE187">
        <v>0</v>
      </c>
      <c r="AF187">
        <v>115.4</v>
      </c>
      <c r="AG187">
        <v>13.5</v>
      </c>
      <c r="AH187">
        <v>0</v>
      </c>
      <c r="AI187">
        <v>1</v>
      </c>
      <c r="AJ187">
        <v>16.79</v>
      </c>
      <c r="AK187">
        <v>56.02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0.08</v>
      </c>
      <c r="AU187" t="s">
        <v>36</v>
      </c>
      <c r="AV187">
        <v>0</v>
      </c>
      <c r="AW187">
        <v>2</v>
      </c>
      <c r="AX187">
        <v>79199415</v>
      </c>
      <c r="AY187">
        <v>1</v>
      </c>
      <c r="AZ187">
        <v>0</v>
      </c>
      <c r="BA187">
        <v>188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ROUND(Y187*Source!I106*DO187,7)</f>
        <v>0</v>
      </c>
      <c r="CX187">
        <f>ROUND(Y187*Source!I106,7)</f>
        <v>9.1999999999999998E-2</v>
      </c>
      <c r="CY187">
        <f>AB187</f>
        <v>1937.57</v>
      </c>
      <c r="CZ187">
        <f>AF187</f>
        <v>115.4</v>
      </c>
      <c r="DA187">
        <f>AJ187</f>
        <v>16.79</v>
      </c>
      <c r="DB187">
        <f>ROUND((ROUND(AT187*CZ187,2)*ROUND(1.15,7)),6)</f>
        <v>10.6145</v>
      </c>
      <c r="DC187">
        <f>ROUND((ROUND(AT187*AG187,2)*ROUND(1.15,7)),6)</f>
        <v>1.242</v>
      </c>
      <c r="DD187" t="s">
        <v>3</v>
      </c>
      <c r="DE187" t="s">
        <v>3</v>
      </c>
      <c r="DF187">
        <f>ROUND(ROUND(AE187,2)*CX187,2)</f>
        <v>0</v>
      </c>
      <c r="DG187">
        <f>ROUND(ROUND(AF187*AJ187,2)*CX187,2)</f>
        <v>178.26</v>
      </c>
      <c r="DH187">
        <f>ROUND(ROUND(AG187*AK187,2)*CX187,2)</f>
        <v>69.58</v>
      </c>
      <c r="DI187">
        <f t="shared" si="100"/>
        <v>0</v>
      </c>
      <c r="DJ187">
        <f>DG187</f>
        <v>178.26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ROW(Source!A106)</f>
        <v>106</v>
      </c>
      <c r="B188">
        <v>79197129</v>
      </c>
      <c r="C188">
        <v>79198727</v>
      </c>
      <c r="D188">
        <v>60726853</v>
      </c>
      <c r="E188">
        <v>1</v>
      </c>
      <c r="F188">
        <v>1</v>
      </c>
      <c r="G188">
        <v>1</v>
      </c>
      <c r="H188">
        <v>2</v>
      </c>
      <c r="I188" t="s">
        <v>587</v>
      </c>
      <c r="J188" t="s">
        <v>588</v>
      </c>
      <c r="K188" t="s">
        <v>589</v>
      </c>
      <c r="L188">
        <v>1367</v>
      </c>
      <c r="N188">
        <v>1011</v>
      </c>
      <c r="O188" t="s">
        <v>393</v>
      </c>
      <c r="P188" t="s">
        <v>393</v>
      </c>
      <c r="Q188">
        <v>1</v>
      </c>
      <c r="W188">
        <v>0</v>
      </c>
      <c r="X188">
        <v>509054691</v>
      </c>
      <c r="Y188">
        <f>(AT188*ROUND(1.15,7))</f>
        <v>0.13799999999999998</v>
      </c>
      <c r="AA188">
        <v>0</v>
      </c>
      <c r="AB188">
        <v>1103.27</v>
      </c>
      <c r="AC188">
        <v>649.83000000000004</v>
      </c>
      <c r="AD188">
        <v>0</v>
      </c>
      <c r="AE188">
        <v>0</v>
      </c>
      <c r="AF188">
        <v>65.709999999999994</v>
      </c>
      <c r="AG188">
        <v>11.6</v>
      </c>
      <c r="AH188">
        <v>0</v>
      </c>
      <c r="AI188">
        <v>1</v>
      </c>
      <c r="AJ188">
        <v>16.79</v>
      </c>
      <c r="AK188">
        <v>56.02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0.12</v>
      </c>
      <c r="AU188" t="s">
        <v>36</v>
      </c>
      <c r="AV188">
        <v>0</v>
      </c>
      <c r="AW188">
        <v>2</v>
      </c>
      <c r="AX188">
        <v>79199416</v>
      </c>
      <c r="AY188">
        <v>1</v>
      </c>
      <c r="AZ188">
        <v>0</v>
      </c>
      <c r="BA188">
        <v>189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ROUND(Y188*Source!I106*DO188,7)</f>
        <v>0</v>
      </c>
      <c r="CX188">
        <f>ROUND(Y188*Source!I106,7)</f>
        <v>0.13800000000000001</v>
      </c>
      <c r="CY188">
        <f>AB188</f>
        <v>1103.27</v>
      </c>
      <c r="CZ188">
        <f>AF188</f>
        <v>65.709999999999994</v>
      </c>
      <c r="DA188">
        <f>AJ188</f>
        <v>16.79</v>
      </c>
      <c r="DB188">
        <f>ROUND((ROUND(AT188*CZ188,2)*ROUND(1.15,7)),6)</f>
        <v>9.0734999999999992</v>
      </c>
      <c r="DC188">
        <f>ROUND((ROUND(AT188*AG188,2)*ROUND(1.15,7)),6)</f>
        <v>1.5985</v>
      </c>
      <c r="DD188" t="s">
        <v>3</v>
      </c>
      <c r="DE188" t="s">
        <v>3</v>
      </c>
      <c r="DF188">
        <f>ROUND(ROUND(AE188,2)*CX188,2)</f>
        <v>0</v>
      </c>
      <c r="DG188">
        <f>ROUND(ROUND(AF188*AJ188,2)*CX188,2)</f>
        <v>152.25</v>
      </c>
      <c r="DH188">
        <f>ROUND(ROUND(AG188*AK188,2)*CX188,2)</f>
        <v>89.68</v>
      </c>
      <c r="DI188">
        <f t="shared" si="100"/>
        <v>0</v>
      </c>
      <c r="DJ188">
        <f>DG188</f>
        <v>152.25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ROW(Source!A106)</f>
        <v>106</v>
      </c>
      <c r="B189">
        <v>79197129</v>
      </c>
      <c r="C189">
        <v>79198727</v>
      </c>
      <c r="D189">
        <v>60727051</v>
      </c>
      <c r="E189">
        <v>1</v>
      </c>
      <c r="F189">
        <v>1</v>
      </c>
      <c r="G189">
        <v>1</v>
      </c>
      <c r="H189">
        <v>2</v>
      </c>
      <c r="I189" t="s">
        <v>755</v>
      </c>
      <c r="J189" t="s">
        <v>756</v>
      </c>
      <c r="K189" t="s">
        <v>757</v>
      </c>
      <c r="L189">
        <v>1367</v>
      </c>
      <c r="N189">
        <v>1011</v>
      </c>
      <c r="O189" t="s">
        <v>393</v>
      </c>
      <c r="P189" t="s">
        <v>393</v>
      </c>
      <c r="Q189">
        <v>1</v>
      </c>
      <c r="W189">
        <v>0</v>
      </c>
      <c r="X189">
        <v>-1866313122</v>
      </c>
      <c r="Y189">
        <f>(AT189*ROUND(1.15,7))</f>
        <v>0.52900000000000003</v>
      </c>
      <c r="AA189">
        <v>0</v>
      </c>
      <c r="AB189">
        <v>206.68</v>
      </c>
      <c r="AC189">
        <v>0</v>
      </c>
      <c r="AD189">
        <v>0</v>
      </c>
      <c r="AE189">
        <v>0</v>
      </c>
      <c r="AF189">
        <v>12.31</v>
      </c>
      <c r="AG189">
        <v>0</v>
      </c>
      <c r="AH189">
        <v>0</v>
      </c>
      <c r="AI189">
        <v>1</v>
      </c>
      <c r="AJ189">
        <v>16.79</v>
      </c>
      <c r="AK189">
        <v>56.02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0.46</v>
      </c>
      <c r="AU189" t="s">
        <v>36</v>
      </c>
      <c r="AV189">
        <v>0</v>
      </c>
      <c r="AW189">
        <v>2</v>
      </c>
      <c r="AX189">
        <v>79199417</v>
      </c>
      <c r="AY189">
        <v>1</v>
      </c>
      <c r="AZ189">
        <v>0</v>
      </c>
      <c r="BA189">
        <v>190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ROUND(Y189*Source!I106*DO189,7)</f>
        <v>0</v>
      </c>
      <c r="CX189">
        <f>ROUND(Y189*Source!I106,7)</f>
        <v>0.52900000000000003</v>
      </c>
      <c r="CY189">
        <f>AB189</f>
        <v>206.68</v>
      </c>
      <c r="CZ189">
        <f>AF189</f>
        <v>12.31</v>
      </c>
      <c r="DA189">
        <f>AJ189</f>
        <v>16.79</v>
      </c>
      <c r="DB189">
        <f>ROUND((ROUND(AT189*CZ189,2)*ROUND(1.15,7)),6)</f>
        <v>6.5090000000000003</v>
      </c>
      <c r="DC189">
        <f>ROUND((ROUND(AT189*AG189,2)*ROUND(1.15,7)),6)</f>
        <v>0</v>
      </c>
      <c r="DD189" t="s">
        <v>3</v>
      </c>
      <c r="DE189" t="s">
        <v>3</v>
      </c>
      <c r="DF189">
        <f>ROUND(ROUND(AE189,2)*CX189,2)</f>
        <v>0</v>
      </c>
      <c r="DG189">
        <f>ROUND(ROUND(AF189*AJ189,2)*CX189,2)</f>
        <v>109.33</v>
      </c>
      <c r="DH189">
        <f>ROUND(ROUND(AG189*AK189,2)*CX189,2)</f>
        <v>0</v>
      </c>
      <c r="DI189">
        <f t="shared" si="100"/>
        <v>0</v>
      </c>
      <c r="DJ189">
        <f>DG189</f>
        <v>109.33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ROW(Source!A106)</f>
        <v>106</v>
      </c>
      <c r="B190">
        <v>79197129</v>
      </c>
      <c r="C190">
        <v>79198727</v>
      </c>
      <c r="D190">
        <v>60577585</v>
      </c>
      <c r="E190">
        <v>1</v>
      </c>
      <c r="F190">
        <v>1</v>
      </c>
      <c r="G190">
        <v>1</v>
      </c>
      <c r="H190">
        <v>3</v>
      </c>
      <c r="I190" t="s">
        <v>758</v>
      </c>
      <c r="J190" t="s">
        <v>759</v>
      </c>
      <c r="K190" t="s">
        <v>760</v>
      </c>
      <c r="L190">
        <v>1348</v>
      </c>
      <c r="N190">
        <v>1009</v>
      </c>
      <c r="O190" t="s">
        <v>63</v>
      </c>
      <c r="P190" t="s">
        <v>63</v>
      </c>
      <c r="Q190">
        <v>1000</v>
      </c>
      <c r="W190">
        <v>0</v>
      </c>
      <c r="X190">
        <v>761442094</v>
      </c>
      <c r="Y190">
        <f>AT190</f>
        <v>1.5E-3</v>
      </c>
      <c r="AA190">
        <v>89622.24</v>
      </c>
      <c r="AB190">
        <v>0</v>
      </c>
      <c r="AC190">
        <v>0</v>
      </c>
      <c r="AD190">
        <v>0</v>
      </c>
      <c r="AE190">
        <v>9424</v>
      </c>
      <c r="AF190">
        <v>0</v>
      </c>
      <c r="AG190">
        <v>0</v>
      </c>
      <c r="AH190">
        <v>0</v>
      </c>
      <c r="AI190">
        <v>9.51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1.5E-3</v>
      </c>
      <c r="AU190" t="s">
        <v>3</v>
      </c>
      <c r="AV190">
        <v>0</v>
      </c>
      <c r="AW190">
        <v>2</v>
      </c>
      <c r="AX190">
        <v>79199418</v>
      </c>
      <c r="AY190">
        <v>1</v>
      </c>
      <c r="AZ190">
        <v>0</v>
      </c>
      <c r="BA190">
        <v>191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ROUND(Y190*Source!I106,7)</f>
        <v>1.5E-3</v>
      </c>
      <c r="CY190">
        <f>AA190</f>
        <v>89622.24</v>
      </c>
      <c r="CZ190">
        <f>AE190</f>
        <v>9424</v>
      </c>
      <c r="DA190">
        <f>AI190</f>
        <v>9.51</v>
      </c>
      <c r="DB190">
        <f>ROUND(ROUND(AT190*CZ190,2),6)</f>
        <v>14.14</v>
      </c>
      <c r="DC190">
        <f>ROUND(ROUND(AT190*AG190,2),6)</f>
        <v>0</v>
      </c>
      <c r="DD190" t="s">
        <v>3</v>
      </c>
      <c r="DE190" t="s">
        <v>3</v>
      </c>
      <c r="DF190">
        <f>ROUND(ROUND(AE190*AI190,2)*CX190,2)</f>
        <v>134.43</v>
      </c>
      <c r="DG190">
        <f t="shared" ref="DG190:DG195" si="101">ROUND(ROUND(AF190,2)*CX190,2)</f>
        <v>0</v>
      </c>
      <c r="DH190">
        <f>ROUND(ROUND(AG190,2)*CX190,2)</f>
        <v>0</v>
      </c>
      <c r="DI190">
        <f t="shared" si="100"/>
        <v>0</v>
      </c>
      <c r="DJ190">
        <f>DF190</f>
        <v>134.43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ROW(Source!A106)</f>
        <v>106</v>
      </c>
      <c r="B191">
        <v>79197129</v>
      </c>
      <c r="C191">
        <v>79198727</v>
      </c>
      <c r="D191">
        <v>60568817</v>
      </c>
      <c r="E191">
        <v>70</v>
      </c>
      <c r="F191">
        <v>1</v>
      </c>
      <c r="G191">
        <v>1</v>
      </c>
      <c r="H191">
        <v>3</v>
      </c>
      <c r="I191" t="s">
        <v>296</v>
      </c>
      <c r="J191" t="s">
        <v>3</v>
      </c>
      <c r="K191" t="s">
        <v>297</v>
      </c>
      <c r="L191">
        <v>1348</v>
      </c>
      <c r="N191">
        <v>1009</v>
      </c>
      <c r="O191" t="s">
        <v>63</v>
      </c>
      <c r="P191" t="s">
        <v>63</v>
      </c>
      <c r="Q191">
        <v>1000</v>
      </c>
      <c r="W191">
        <v>0</v>
      </c>
      <c r="X191">
        <v>1745116454</v>
      </c>
      <c r="Y191">
        <f>AT191</f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9.51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3</v>
      </c>
      <c r="AV191">
        <v>0</v>
      </c>
      <c r="AW191">
        <v>2</v>
      </c>
      <c r="AX191">
        <v>79199419</v>
      </c>
      <c r="AY191">
        <v>1</v>
      </c>
      <c r="AZ191">
        <v>0</v>
      </c>
      <c r="BA191">
        <v>192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ROUND(Y191*Source!I106,7)</f>
        <v>0</v>
      </c>
      <c r="CY191">
        <f>AA191</f>
        <v>0</v>
      </c>
      <c r="CZ191">
        <f>AE191</f>
        <v>0</v>
      </c>
      <c r="DA191">
        <f>AI191</f>
        <v>9.51</v>
      </c>
      <c r="DB191">
        <f>ROUND(ROUND(AT191*CZ191,2),6)</f>
        <v>0</v>
      </c>
      <c r="DC191">
        <f>ROUND(ROUND(AT191*AG191,2),6)</f>
        <v>0</v>
      </c>
      <c r="DD191" t="s">
        <v>3</v>
      </c>
      <c r="DE191" t="s">
        <v>3</v>
      </c>
      <c r="DF191">
        <f>ROUND(ROUND(AE191*AI191,2)*CX191,2)</f>
        <v>0</v>
      </c>
      <c r="DG191">
        <f t="shared" si="101"/>
        <v>0</v>
      </c>
      <c r="DH191">
        <f>ROUND(ROUND(AG191,2)*CX191,2)</f>
        <v>0</v>
      </c>
      <c r="DI191">
        <f t="shared" si="100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ROW(Source!A146)</f>
        <v>146</v>
      </c>
      <c r="B192">
        <v>79197129</v>
      </c>
      <c r="C192">
        <v>79198786</v>
      </c>
      <c r="D192">
        <v>60563964</v>
      </c>
      <c r="E192">
        <v>70</v>
      </c>
      <c r="F192">
        <v>1</v>
      </c>
      <c r="G192">
        <v>1</v>
      </c>
      <c r="H192">
        <v>1</v>
      </c>
      <c r="I192" t="s">
        <v>761</v>
      </c>
      <c r="J192" t="s">
        <v>3</v>
      </c>
      <c r="K192" t="s">
        <v>762</v>
      </c>
      <c r="L192">
        <v>1191</v>
      </c>
      <c r="N192">
        <v>1013</v>
      </c>
      <c r="O192" t="s">
        <v>544</v>
      </c>
      <c r="P192" t="s">
        <v>544</v>
      </c>
      <c r="Q192">
        <v>1</v>
      </c>
      <c r="W192">
        <v>0</v>
      </c>
      <c r="X192">
        <v>-366857280</v>
      </c>
      <c r="Y192">
        <f>(AT192*ROUND((1.15*1.15),7))</f>
        <v>52.9</v>
      </c>
      <c r="AA192">
        <v>0</v>
      </c>
      <c r="AB192">
        <v>0</v>
      </c>
      <c r="AC192">
        <v>0</v>
      </c>
      <c r="AD192">
        <v>444.8</v>
      </c>
      <c r="AE192">
        <v>0</v>
      </c>
      <c r="AF192">
        <v>0</v>
      </c>
      <c r="AG192">
        <v>0</v>
      </c>
      <c r="AH192">
        <v>7.94</v>
      </c>
      <c r="AI192">
        <v>1</v>
      </c>
      <c r="AJ192">
        <v>1</v>
      </c>
      <c r="AK192">
        <v>1</v>
      </c>
      <c r="AL192">
        <v>56.02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40</v>
      </c>
      <c r="AU192" t="s">
        <v>23</v>
      </c>
      <c r="AV192">
        <v>1</v>
      </c>
      <c r="AW192">
        <v>2</v>
      </c>
      <c r="AX192">
        <v>79199421</v>
      </c>
      <c r="AY192">
        <v>1</v>
      </c>
      <c r="AZ192">
        <v>0</v>
      </c>
      <c r="BA192">
        <v>193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U192">
        <f>ROUND(AT192*Source!I146*AH192*AL192,2)</f>
        <v>380036.09</v>
      </c>
      <c r="CV192">
        <f>ROUND(Y192*Source!I146,7)</f>
        <v>1129.944</v>
      </c>
      <c r="CW192">
        <v>0</v>
      </c>
      <c r="CX192">
        <f>ROUND(Y192*Source!I146,7)</f>
        <v>1129.944</v>
      </c>
      <c r="CY192">
        <f>AD192</f>
        <v>444.8</v>
      </c>
      <c r="CZ192">
        <f>AH192</f>
        <v>7.94</v>
      </c>
      <c r="DA192">
        <f>AL192</f>
        <v>56.02</v>
      </c>
      <c r="DB192">
        <f>ROUND((ROUND(AT192*CZ192,2)*ROUND((1.15*1.15),7)),6)</f>
        <v>420.02600000000001</v>
      </c>
      <c r="DC192">
        <f>ROUND((ROUND(AT192*AG192,2)*ROUND((1.15*1.15),7)),6)</f>
        <v>0</v>
      </c>
      <c r="DD192" t="s">
        <v>3</v>
      </c>
      <c r="DE192" t="s">
        <v>3</v>
      </c>
      <c r="DF192">
        <f>ROUND(ROUND(AE192,2)*CX192,2)</f>
        <v>0</v>
      </c>
      <c r="DG192">
        <f t="shared" si="101"/>
        <v>0</v>
      </c>
      <c r="DH192">
        <f>ROUND(ROUND(AG192,2)*CX192,2)</f>
        <v>0</v>
      </c>
      <c r="DI192">
        <f>ROUND(ROUND(AH192*AL192,2)*CX192,2)</f>
        <v>502599.09</v>
      </c>
      <c r="DJ192">
        <f>DI192</f>
        <v>502599.09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ROW(Source!A146)</f>
        <v>146</v>
      </c>
      <c r="B193">
        <v>79197129</v>
      </c>
      <c r="C193">
        <v>79198786</v>
      </c>
      <c r="D193">
        <v>60609681</v>
      </c>
      <c r="E193">
        <v>1</v>
      </c>
      <c r="F193">
        <v>1</v>
      </c>
      <c r="G193">
        <v>1</v>
      </c>
      <c r="H193">
        <v>3</v>
      </c>
      <c r="I193" t="s">
        <v>763</v>
      </c>
      <c r="J193" t="s">
        <v>764</v>
      </c>
      <c r="K193" t="s">
        <v>765</v>
      </c>
      <c r="L193">
        <v>1339</v>
      </c>
      <c r="N193">
        <v>1007</v>
      </c>
      <c r="O193" t="s">
        <v>46</v>
      </c>
      <c r="P193" t="s">
        <v>46</v>
      </c>
      <c r="Q193">
        <v>1</v>
      </c>
      <c r="W193">
        <v>0</v>
      </c>
      <c r="X193">
        <v>1769578697</v>
      </c>
      <c r="Y193">
        <f>AT193</f>
        <v>15</v>
      </c>
      <c r="AA193">
        <v>1289.56</v>
      </c>
      <c r="AB193">
        <v>0</v>
      </c>
      <c r="AC193">
        <v>0</v>
      </c>
      <c r="AD193">
        <v>0</v>
      </c>
      <c r="AE193">
        <v>135.6</v>
      </c>
      <c r="AF193">
        <v>0</v>
      </c>
      <c r="AG193">
        <v>0</v>
      </c>
      <c r="AH193">
        <v>0</v>
      </c>
      <c r="AI193">
        <v>9.51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15</v>
      </c>
      <c r="AU193" t="s">
        <v>3</v>
      </c>
      <c r="AV193">
        <v>0</v>
      </c>
      <c r="AW193">
        <v>2</v>
      </c>
      <c r="AX193">
        <v>79199422</v>
      </c>
      <c r="AY193">
        <v>1</v>
      </c>
      <c r="AZ193">
        <v>0</v>
      </c>
      <c r="BA193">
        <v>194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ROUND(Y193*Source!I146,7)</f>
        <v>320.39999999999998</v>
      </c>
      <c r="CY193">
        <f>AA193</f>
        <v>1289.56</v>
      </c>
      <c r="CZ193">
        <f>AE193</f>
        <v>135.6</v>
      </c>
      <c r="DA193">
        <f>AI193</f>
        <v>9.51</v>
      </c>
      <c r="DB193">
        <f>ROUND(ROUND(AT193*CZ193,2),6)</f>
        <v>2034</v>
      </c>
      <c r="DC193">
        <f>ROUND(ROUND(AT193*AG193,2),6)</f>
        <v>0</v>
      </c>
      <c r="DD193" t="s">
        <v>3</v>
      </c>
      <c r="DE193" t="s">
        <v>3</v>
      </c>
      <c r="DF193">
        <f>ROUND(ROUND(AE193*AI193,2)*CX193,2)</f>
        <v>413175.02</v>
      </c>
      <c r="DG193">
        <f t="shared" si="101"/>
        <v>0</v>
      </c>
      <c r="DH193">
        <f>ROUND(ROUND(AG193,2)*CX193,2)</f>
        <v>0</v>
      </c>
      <c r="DI193">
        <f>ROUND(ROUND(AH193,2)*CX193,2)</f>
        <v>0</v>
      </c>
      <c r="DJ193">
        <f>DF193</f>
        <v>413175.02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ROW(Source!A147)</f>
        <v>147</v>
      </c>
      <c r="B194">
        <v>79197129</v>
      </c>
      <c r="C194">
        <v>79198788</v>
      </c>
      <c r="D194">
        <v>60563986</v>
      </c>
      <c r="E194">
        <v>70</v>
      </c>
      <c r="F194">
        <v>1</v>
      </c>
      <c r="G194">
        <v>1</v>
      </c>
      <c r="H194">
        <v>1</v>
      </c>
      <c r="I194" t="s">
        <v>766</v>
      </c>
      <c r="J194" t="s">
        <v>3</v>
      </c>
      <c r="K194" t="s">
        <v>767</v>
      </c>
      <c r="L194">
        <v>1191</v>
      </c>
      <c r="N194">
        <v>1013</v>
      </c>
      <c r="O194" t="s">
        <v>544</v>
      </c>
      <c r="P194" t="s">
        <v>544</v>
      </c>
      <c r="Q194">
        <v>1</v>
      </c>
      <c r="W194">
        <v>0</v>
      </c>
      <c r="X194">
        <v>-961628416</v>
      </c>
      <c r="Y194">
        <f>(AT194*ROUND((1.15*1.15),7))</f>
        <v>6.9431250000000002</v>
      </c>
      <c r="AA194">
        <v>0</v>
      </c>
      <c r="AB194">
        <v>0</v>
      </c>
      <c r="AC194">
        <v>0</v>
      </c>
      <c r="AD194">
        <v>473.93</v>
      </c>
      <c r="AE194">
        <v>0</v>
      </c>
      <c r="AF194">
        <v>0</v>
      </c>
      <c r="AG194">
        <v>0</v>
      </c>
      <c r="AH194">
        <v>8.4600000000000009</v>
      </c>
      <c r="AI194">
        <v>1</v>
      </c>
      <c r="AJ194">
        <v>1</v>
      </c>
      <c r="AK194">
        <v>1</v>
      </c>
      <c r="AL194">
        <v>56.02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5.25</v>
      </c>
      <c r="AU194" t="s">
        <v>23</v>
      </c>
      <c r="AV194">
        <v>1</v>
      </c>
      <c r="AW194">
        <v>2</v>
      </c>
      <c r="AX194">
        <v>79199423</v>
      </c>
      <c r="AY194">
        <v>1</v>
      </c>
      <c r="AZ194">
        <v>0</v>
      </c>
      <c r="BA194">
        <v>195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ROUND(AT194*Source!I147*AH194*AL194,2)</f>
        <v>53146.42</v>
      </c>
      <c r="CV194">
        <f>ROUND(Y194*Source!I147,7)</f>
        <v>148.30515</v>
      </c>
      <c r="CW194">
        <v>0</v>
      </c>
      <c r="CX194">
        <f>ROUND(Y194*Source!I147,7)</f>
        <v>148.30515</v>
      </c>
      <c r="CY194">
        <f>AD194</f>
        <v>473.93</v>
      </c>
      <c r="CZ194">
        <f>AH194</f>
        <v>8.4600000000000009</v>
      </c>
      <c r="DA194">
        <f>AL194</f>
        <v>56.02</v>
      </c>
      <c r="DB194">
        <f>ROUND((ROUND(AT194*CZ194,2)*ROUND((1.15*1.15),7)),6)</f>
        <v>58.745449999999998</v>
      </c>
      <c r="DC194">
        <f>ROUND((ROUND(AT194*AG194,2)*ROUND((1.15*1.15),7)),6)</f>
        <v>0</v>
      </c>
      <c r="DD194" t="s">
        <v>3</v>
      </c>
      <c r="DE194" t="s">
        <v>3</v>
      </c>
      <c r="DF194">
        <f>ROUND(ROUND(AE194,2)*CX194,2)</f>
        <v>0</v>
      </c>
      <c r="DG194">
        <f t="shared" si="101"/>
        <v>0</v>
      </c>
      <c r="DH194">
        <f>ROUND(ROUND(AG194,2)*CX194,2)</f>
        <v>0</v>
      </c>
      <c r="DI194">
        <f>ROUND(ROUND(AH194*AL194,2)*CX194,2)</f>
        <v>70286.259999999995</v>
      </c>
      <c r="DJ194">
        <f>DI194</f>
        <v>70286.259999999995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ROW(Source!A147)</f>
        <v>147</v>
      </c>
      <c r="B195">
        <v>79197129</v>
      </c>
      <c r="C195">
        <v>79198788</v>
      </c>
      <c r="D195">
        <v>60564180</v>
      </c>
      <c r="E195">
        <v>70</v>
      </c>
      <c r="F195">
        <v>1</v>
      </c>
      <c r="G195">
        <v>1</v>
      </c>
      <c r="H195">
        <v>1</v>
      </c>
      <c r="I195" t="s">
        <v>545</v>
      </c>
      <c r="J195" t="s">
        <v>3</v>
      </c>
      <c r="K195" t="s">
        <v>546</v>
      </c>
      <c r="L195">
        <v>1191</v>
      </c>
      <c r="N195">
        <v>1013</v>
      </c>
      <c r="O195" t="s">
        <v>544</v>
      </c>
      <c r="P195" t="s">
        <v>544</v>
      </c>
      <c r="Q195">
        <v>1</v>
      </c>
      <c r="W195">
        <v>0</v>
      </c>
      <c r="X195">
        <v>-1417349443</v>
      </c>
      <c r="Y195">
        <f>(AT195*ROUND((1.15*1.25),7))</f>
        <v>3.9387500000000002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56.02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2.74</v>
      </c>
      <c r="AU195" t="s">
        <v>253</v>
      </c>
      <c r="AV195">
        <v>2</v>
      </c>
      <c r="AW195">
        <v>2</v>
      </c>
      <c r="AX195">
        <v>79199424</v>
      </c>
      <c r="AY195">
        <v>1</v>
      </c>
      <c r="AZ195">
        <v>0</v>
      </c>
      <c r="BA195">
        <v>196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ROUND(Y195*Source!I147,7)</f>
        <v>84.131699999999995</v>
      </c>
      <c r="CY195">
        <f>AD195</f>
        <v>0</v>
      </c>
      <c r="CZ195">
        <f>AH195</f>
        <v>0</v>
      </c>
      <c r="DA195">
        <f>AL195</f>
        <v>1</v>
      </c>
      <c r="DB195">
        <f>ROUND((ROUND(AT195*CZ195,2)*ROUND((1.15*1.25),7)),6)</f>
        <v>0</v>
      </c>
      <c r="DC195">
        <f>ROUND((ROUND(AT195*AG195,2)*ROUND((1.15*1.25),7)),6)</f>
        <v>0</v>
      </c>
      <c r="DD195" t="s">
        <v>3</v>
      </c>
      <c r="DE195" t="s">
        <v>3</v>
      </c>
      <c r="DF195">
        <f>ROUND(ROUND(AE195,2)*CX195,2)</f>
        <v>0</v>
      </c>
      <c r="DG195">
        <f t="shared" si="101"/>
        <v>0</v>
      </c>
      <c r="DH195">
        <f>ROUND(ROUND(AG195*AK195,2)*CX195,2)</f>
        <v>0</v>
      </c>
      <c r="DI195">
        <f>ROUND(ROUND(AH195,2)*CX195,2)</f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ROW(Source!A147)</f>
        <v>147</v>
      </c>
      <c r="B196">
        <v>79197129</v>
      </c>
      <c r="C196">
        <v>79198788</v>
      </c>
      <c r="D196">
        <v>60726800</v>
      </c>
      <c r="E196">
        <v>1</v>
      </c>
      <c r="F196">
        <v>1</v>
      </c>
      <c r="G196">
        <v>1</v>
      </c>
      <c r="H196">
        <v>2</v>
      </c>
      <c r="I196" t="s">
        <v>561</v>
      </c>
      <c r="J196" t="s">
        <v>562</v>
      </c>
      <c r="K196" t="s">
        <v>563</v>
      </c>
      <c r="L196">
        <v>1367</v>
      </c>
      <c r="N196">
        <v>1011</v>
      </c>
      <c r="O196" t="s">
        <v>393</v>
      </c>
      <c r="P196" t="s">
        <v>393</v>
      </c>
      <c r="Q196">
        <v>1</v>
      </c>
      <c r="W196">
        <v>0</v>
      </c>
      <c r="X196">
        <v>-859805338</v>
      </c>
      <c r="Y196">
        <f>(AT196*ROUND((1.15*1.25),7))</f>
        <v>3.9387500000000002</v>
      </c>
      <c r="AA196">
        <v>0</v>
      </c>
      <c r="AB196">
        <v>1846.9</v>
      </c>
      <c r="AC196">
        <v>649.83000000000004</v>
      </c>
      <c r="AD196">
        <v>0</v>
      </c>
      <c r="AE196">
        <v>0</v>
      </c>
      <c r="AF196">
        <v>110</v>
      </c>
      <c r="AG196">
        <v>11.6</v>
      </c>
      <c r="AH196">
        <v>0</v>
      </c>
      <c r="AI196">
        <v>1</v>
      </c>
      <c r="AJ196">
        <v>16.79</v>
      </c>
      <c r="AK196">
        <v>56.02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2.74</v>
      </c>
      <c r="AU196" t="s">
        <v>253</v>
      </c>
      <c r="AV196">
        <v>0</v>
      </c>
      <c r="AW196">
        <v>2</v>
      </c>
      <c r="AX196">
        <v>79199425</v>
      </c>
      <c r="AY196">
        <v>1</v>
      </c>
      <c r="AZ196">
        <v>0</v>
      </c>
      <c r="BA196">
        <v>197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ROUND(Y196*Source!I147*DO196,7)</f>
        <v>0</v>
      </c>
      <c r="CX196">
        <f>ROUND(Y196*Source!I147,7)</f>
        <v>84.131699999999995</v>
      </c>
      <c r="CY196">
        <f>AB196</f>
        <v>1846.9</v>
      </c>
      <c r="CZ196">
        <f>AF196</f>
        <v>110</v>
      </c>
      <c r="DA196">
        <f>AJ196</f>
        <v>16.79</v>
      </c>
      <c r="DB196">
        <f>ROUND((ROUND(AT196*CZ196,2)*ROUND((1.15*1.25),7)),6)</f>
        <v>433.26249999999999</v>
      </c>
      <c r="DC196">
        <f>ROUND((ROUND(AT196*AG196,2)*ROUND((1.15*1.25),7)),6)</f>
        <v>45.683750000000003</v>
      </c>
      <c r="DD196" t="s">
        <v>3</v>
      </c>
      <c r="DE196" t="s">
        <v>3</v>
      </c>
      <c r="DF196">
        <f>ROUND(ROUND(AE196,2)*CX196,2)</f>
        <v>0</v>
      </c>
      <c r="DG196">
        <f>ROUND(ROUND(AF196*AJ196,2)*CX196,2)</f>
        <v>155382.84</v>
      </c>
      <c r="DH196">
        <f>ROUND(ROUND(AG196*AK196,2)*CX196,2)</f>
        <v>54671.3</v>
      </c>
      <c r="DI196">
        <f>ROUND(ROUND(AH196,2)*CX196,2)</f>
        <v>0</v>
      </c>
      <c r="DJ196">
        <f>DG196</f>
        <v>155382.84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ROW(Source!A147)</f>
        <v>147</v>
      </c>
      <c r="B197">
        <v>79197129</v>
      </c>
      <c r="C197">
        <v>79198788</v>
      </c>
      <c r="D197">
        <v>60576478</v>
      </c>
      <c r="E197">
        <v>1</v>
      </c>
      <c r="F197">
        <v>1</v>
      </c>
      <c r="G197">
        <v>1</v>
      </c>
      <c r="H197">
        <v>3</v>
      </c>
      <c r="I197" t="s">
        <v>578</v>
      </c>
      <c r="J197" t="s">
        <v>579</v>
      </c>
      <c r="K197" t="s">
        <v>580</v>
      </c>
      <c r="L197">
        <v>1339</v>
      </c>
      <c r="N197">
        <v>1007</v>
      </c>
      <c r="O197" t="s">
        <v>46</v>
      </c>
      <c r="P197" t="s">
        <v>46</v>
      </c>
      <c r="Q197">
        <v>1</v>
      </c>
      <c r="W197">
        <v>0</v>
      </c>
      <c r="X197">
        <v>-143474561</v>
      </c>
      <c r="Y197">
        <f>AT197</f>
        <v>10</v>
      </c>
      <c r="AA197">
        <v>23.2</v>
      </c>
      <c r="AB197">
        <v>0</v>
      </c>
      <c r="AC197">
        <v>0</v>
      </c>
      <c r="AD197">
        <v>0</v>
      </c>
      <c r="AE197">
        <v>2.44</v>
      </c>
      <c r="AF197">
        <v>0</v>
      </c>
      <c r="AG197">
        <v>0</v>
      </c>
      <c r="AH197">
        <v>0</v>
      </c>
      <c r="AI197">
        <v>9.51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10</v>
      </c>
      <c r="AU197" t="s">
        <v>3</v>
      </c>
      <c r="AV197">
        <v>0</v>
      </c>
      <c r="AW197">
        <v>2</v>
      </c>
      <c r="AX197">
        <v>79199426</v>
      </c>
      <c r="AY197">
        <v>1</v>
      </c>
      <c r="AZ197">
        <v>0</v>
      </c>
      <c r="BA197">
        <v>198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ROUND(Y197*Source!I147,7)</f>
        <v>213.6</v>
      </c>
      <c r="CY197">
        <f>AA197</f>
        <v>23.2</v>
      </c>
      <c r="CZ197">
        <f>AE197</f>
        <v>2.44</v>
      </c>
      <c r="DA197">
        <f>AI197</f>
        <v>9.51</v>
      </c>
      <c r="DB197">
        <f>ROUND(ROUND(AT197*CZ197,2),6)</f>
        <v>24.4</v>
      </c>
      <c r="DC197">
        <f>ROUND(ROUND(AT197*AG197,2),6)</f>
        <v>0</v>
      </c>
      <c r="DD197" t="s">
        <v>3</v>
      </c>
      <c r="DE197" t="s">
        <v>3</v>
      </c>
      <c r="DF197">
        <f>ROUND(ROUND(AE197*AI197,2)*CX197,2)</f>
        <v>4955.5200000000004</v>
      </c>
      <c r="DG197">
        <f t="shared" ref="DG197:DG203" si="102">ROUND(ROUND(AF197,2)*CX197,2)</f>
        <v>0</v>
      </c>
      <c r="DH197">
        <f t="shared" ref="DH197:DH202" si="103">ROUND(ROUND(AG197,2)*CX197,2)</f>
        <v>0</v>
      </c>
      <c r="DI197">
        <f>ROUND(ROUND(AH197,2)*CX197,2)</f>
        <v>0</v>
      </c>
      <c r="DJ197">
        <f>DF197</f>
        <v>4955.5200000000004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ROW(Source!A147)</f>
        <v>147</v>
      </c>
      <c r="B198">
        <v>79197129</v>
      </c>
      <c r="C198">
        <v>79198788</v>
      </c>
      <c r="D198">
        <v>60609930</v>
      </c>
      <c r="E198">
        <v>1</v>
      </c>
      <c r="F198">
        <v>1</v>
      </c>
      <c r="G198">
        <v>1</v>
      </c>
      <c r="H198">
        <v>3</v>
      </c>
      <c r="I198" t="s">
        <v>312</v>
      </c>
      <c r="J198" t="s">
        <v>314</v>
      </c>
      <c r="K198" t="s">
        <v>313</v>
      </c>
      <c r="L198">
        <v>1346</v>
      </c>
      <c r="N198">
        <v>1009</v>
      </c>
      <c r="O198" t="s">
        <v>279</v>
      </c>
      <c r="P198" t="s">
        <v>279</v>
      </c>
      <c r="Q198">
        <v>1</v>
      </c>
      <c r="W198">
        <v>0</v>
      </c>
      <c r="X198">
        <v>-1308349805</v>
      </c>
      <c r="Y198">
        <f>AT198</f>
        <v>2</v>
      </c>
      <c r="AA198">
        <v>1390.84</v>
      </c>
      <c r="AB198">
        <v>0</v>
      </c>
      <c r="AC198">
        <v>0</v>
      </c>
      <c r="AD198">
        <v>0</v>
      </c>
      <c r="AE198">
        <v>146.25</v>
      </c>
      <c r="AF198">
        <v>0</v>
      </c>
      <c r="AG198">
        <v>0</v>
      </c>
      <c r="AH198">
        <v>0</v>
      </c>
      <c r="AI198">
        <v>9.51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ROUND(Y198*Source!I147,7)</f>
        <v>42.72</v>
      </c>
      <c r="CY198">
        <f>AA198</f>
        <v>1390.84</v>
      </c>
      <c r="CZ198">
        <f>AE198</f>
        <v>146.25</v>
      </c>
      <c r="DA198">
        <f>AI198</f>
        <v>9.51</v>
      </c>
      <c r="DB198">
        <f>ROUND(ROUND(AT198*CZ198,2),6)</f>
        <v>292.5</v>
      </c>
      <c r="DC198">
        <f>ROUND(ROUND(AT198*AG198,2),6)</f>
        <v>0</v>
      </c>
      <c r="DD198" t="s">
        <v>3</v>
      </c>
      <c r="DE198" t="s">
        <v>3</v>
      </c>
      <c r="DF198">
        <f>ROUND(ROUND(AE198*AI198,2)*CX198,2)</f>
        <v>59416.68</v>
      </c>
      <c r="DG198">
        <f t="shared" si="102"/>
        <v>0</v>
      </c>
      <c r="DH198">
        <f t="shared" si="103"/>
        <v>0</v>
      </c>
      <c r="DI198">
        <f>ROUND(ROUND(AH198,2)*CX198,2)</f>
        <v>0</v>
      </c>
      <c r="DJ198">
        <f>DF198</f>
        <v>59416.68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ROW(Source!A225)</f>
        <v>225</v>
      </c>
      <c r="B199">
        <v>79197129</v>
      </c>
      <c r="C199">
        <v>79198965</v>
      </c>
      <c r="D199">
        <v>60564042</v>
      </c>
      <c r="E199">
        <v>70</v>
      </c>
      <c r="F199">
        <v>1</v>
      </c>
      <c r="G199">
        <v>1</v>
      </c>
      <c r="H199">
        <v>1</v>
      </c>
      <c r="I199" t="s">
        <v>612</v>
      </c>
      <c r="J199" t="s">
        <v>3</v>
      </c>
      <c r="K199" t="s">
        <v>613</v>
      </c>
      <c r="L199">
        <v>1191</v>
      </c>
      <c r="N199">
        <v>1013</v>
      </c>
      <c r="O199" t="s">
        <v>544</v>
      </c>
      <c r="P199" t="s">
        <v>544</v>
      </c>
      <c r="Q199">
        <v>1</v>
      </c>
      <c r="W199">
        <v>0</v>
      </c>
      <c r="X199">
        <v>-1936699058</v>
      </c>
      <c r="Y199">
        <f>(AT199*ROUND(1.15,7))</f>
        <v>2.3574999999999995</v>
      </c>
      <c r="AA199">
        <v>0</v>
      </c>
      <c r="AB199">
        <v>0</v>
      </c>
      <c r="AC199">
        <v>0</v>
      </c>
      <c r="AD199">
        <v>555.72</v>
      </c>
      <c r="AE199">
        <v>0</v>
      </c>
      <c r="AF199">
        <v>0</v>
      </c>
      <c r="AG199">
        <v>0</v>
      </c>
      <c r="AH199">
        <v>9.92</v>
      </c>
      <c r="AI199">
        <v>1</v>
      </c>
      <c r="AJ199">
        <v>1</v>
      </c>
      <c r="AK199">
        <v>1</v>
      </c>
      <c r="AL199">
        <v>56.02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2.0499999999999998</v>
      </c>
      <c r="AU199" t="s">
        <v>36</v>
      </c>
      <c r="AV199">
        <v>1</v>
      </c>
      <c r="AW199">
        <v>2</v>
      </c>
      <c r="AX199">
        <v>79199429</v>
      </c>
      <c r="AY199">
        <v>1</v>
      </c>
      <c r="AZ199">
        <v>0</v>
      </c>
      <c r="BA199">
        <v>200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ROUND(AT199*Source!I225*AH199*AL199,2)</f>
        <v>2278.4499999999998</v>
      </c>
      <c r="CV199">
        <f>ROUND(Y199*Source!I225,7)</f>
        <v>4.7149999999999999</v>
      </c>
      <c r="CW199">
        <v>0</v>
      </c>
      <c r="CX199">
        <f>ROUND(Y199*Source!I225,7)</f>
        <v>4.7149999999999999</v>
      </c>
      <c r="CY199">
        <f>AD199</f>
        <v>555.72</v>
      </c>
      <c r="CZ199">
        <f>AH199</f>
        <v>9.92</v>
      </c>
      <c r="DA199">
        <f>AL199</f>
        <v>56.02</v>
      </c>
      <c r="DB199">
        <f>ROUND((ROUND(AT199*CZ199,2)*ROUND(1.15,7)),6)</f>
        <v>23.390999999999998</v>
      </c>
      <c r="DC199">
        <f>ROUND((ROUND(AT199*AG199,2)*ROUND(1.15,7)),6)</f>
        <v>0</v>
      </c>
      <c r="DD199" t="s">
        <v>3</v>
      </c>
      <c r="DE199" t="s">
        <v>3</v>
      </c>
      <c r="DF199">
        <f>ROUND(ROUND(AE199,2)*CX199,2)</f>
        <v>0</v>
      </c>
      <c r="DG199">
        <f t="shared" si="102"/>
        <v>0</v>
      </c>
      <c r="DH199">
        <f t="shared" si="103"/>
        <v>0</v>
      </c>
      <c r="DI199">
        <f>ROUND(ROUND(AH199*AL199,2)*CX199,2)</f>
        <v>2620.2199999999998</v>
      </c>
      <c r="DJ199">
        <f>DI199</f>
        <v>2620.2199999999998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ROW(Source!A225)</f>
        <v>225</v>
      </c>
      <c r="B200">
        <v>79197129</v>
      </c>
      <c r="C200">
        <v>79198965</v>
      </c>
      <c r="D200">
        <v>60581804</v>
      </c>
      <c r="E200">
        <v>1</v>
      </c>
      <c r="F200">
        <v>1</v>
      </c>
      <c r="G200">
        <v>1</v>
      </c>
      <c r="H200">
        <v>3</v>
      </c>
      <c r="I200" t="s">
        <v>768</v>
      </c>
      <c r="J200" t="s">
        <v>769</v>
      </c>
      <c r="K200" t="s">
        <v>770</v>
      </c>
      <c r="L200">
        <v>1339</v>
      </c>
      <c r="N200">
        <v>1007</v>
      </c>
      <c r="O200" t="s">
        <v>46</v>
      </c>
      <c r="P200" t="s">
        <v>46</v>
      </c>
      <c r="Q200">
        <v>1</v>
      </c>
      <c r="W200">
        <v>0</v>
      </c>
      <c r="X200">
        <v>1129920326</v>
      </c>
      <c r="Y200">
        <f>AT200</f>
        <v>1E-3</v>
      </c>
      <c r="AA200">
        <v>5706</v>
      </c>
      <c r="AB200">
        <v>0</v>
      </c>
      <c r="AC200">
        <v>0</v>
      </c>
      <c r="AD200">
        <v>0</v>
      </c>
      <c r="AE200">
        <v>600</v>
      </c>
      <c r="AF200">
        <v>0</v>
      </c>
      <c r="AG200">
        <v>0</v>
      </c>
      <c r="AH200">
        <v>0</v>
      </c>
      <c r="AI200">
        <v>9.51</v>
      </c>
      <c r="AJ200">
        <v>1</v>
      </c>
      <c r="AK200">
        <v>1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1E-3</v>
      </c>
      <c r="AU200" t="s">
        <v>3</v>
      </c>
      <c r="AV200">
        <v>0</v>
      </c>
      <c r="AW200">
        <v>2</v>
      </c>
      <c r="AX200">
        <v>79199430</v>
      </c>
      <c r="AY200">
        <v>1</v>
      </c>
      <c r="AZ200">
        <v>0</v>
      </c>
      <c r="BA200">
        <v>201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ROUND(Y200*Source!I225,7)</f>
        <v>2E-3</v>
      </c>
      <c r="CY200">
        <f>AA200</f>
        <v>5706</v>
      </c>
      <c r="CZ200">
        <f>AE200</f>
        <v>600</v>
      </c>
      <c r="DA200">
        <f>AI200</f>
        <v>9.51</v>
      </c>
      <c r="DB200">
        <f>ROUND(ROUND(AT200*CZ200,2),6)</f>
        <v>0.6</v>
      </c>
      <c r="DC200">
        <f>ROUND(ROUND(AT200*AG200,2),6)</f>
        <v>0</v>
      </c>
      <c r="DD200" t="s">
        <v>3</v>
      </c>
      <c r="DE200" t="s">
        <v>3</v>
      </c>
      <c r="DF200">
        <f>ROUND(ROUND(AE200*AI200,2)*CX200,2)</f>
        <v>11.41</v>
      </c>
      <c r="DG200">
        <f t="shared" si="102"/>
        <v>0</v>
      </c>
      <c r="DH200">
        <f t="shared" si="103"/>
        <v>0</v>
      </c>
      <c r="DI200">
        <f>ROUND(ROUND(AH200,2)*CX200,2)</f>
        <v>0</v>
      </c>
      <c r="DJ200">
        <f>DF200</f>
        <v>11.41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ROW(Source!A225)</f>
        <v>225</v>
      </c>
      <c r="B201">
        <v>79197129</v>
      </c>
      <c r="C201">
        <v>79198965</v>
      </c>
      <c r="D201">
        <v>60568913</v>
      </c>
      <c r="E201">
        <v>70</v>
      </c>
      <c r="F201">
        <v>1</v>
      </c>
      <c r="G201">
        <v>1</v>
      </c>
      <c r="H201">
        <v>3</v>
      </c>
      <c r="I201" t="s">
        <v>600</v>
      </c>
      <c r="J201" t="s">
        <v>3</v>
      </c>
      <c r="K201" t="s">
        <v>601</v>
      </c>
      <c r="L201">
        <v>1374</v>
      </c>
      <c r="N201">
        <v>1013</v>
      </c>
      <c r="O201" t="s">
        <v>602</v>
      </c>
      <c r="P201" t="s">
        <v>602</v>
      </c>
      <c r="Q201">
        <v>1</v>
      </c>
      <c r="W201">
        <v>0</v>
      </c>
      <c r="X201">
        <v>-1731369543</v>
      </c>
      <c r="Y201">
        <f>AT201</f>
        <v>0.41</v>
      </c>
      <c r="AA201">
        <v>9.51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9.51</v>
      </c>
      <c r="AJ201">
        <v>1</v>
      </c>
      <c r="AK201">
        <v>1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0.41</v>
      </c>
      <c r="AU201" t="s">
        <v>3</v>
      </c>
      <c r="AV201">
        <v>0</v>
      </c>
      <c r="AW201">
        <v>2</v>
      </c>
      <c r="AX201">
        <v>79199431</v>
      </c>
      <c r="AY201">
        <v>1</v>
      </c>
      <c r="AZ201">
        <v>0</v>
      </c>
      <c r="BA201">
        <v>202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ROUND(Y201*Source!I225,7)</f>
        <v>0.82</v>
      </c>
      <c r="CY201">
        <f>AA201</f>
        <v>9.51</v>
      </c>
      <c r="CZ201">
        <f>AE201</f>
        <v>1</v>
      </c>
      <c r="DA201">
        <f>AI201</f>
        <v>9.51</v>
      </c>
      <c r="DB201">
        <f>ROUND(ROUND(AT201*CZ201,2),6)</f>
        <v>0.41</v>
      </c>
      <c r="DC201">
        <f>ROUND(ROUND(AT201*AG201,2),6)</f>
        <v>0</v>
      </c>
      <c r="DD201" t="s">
        <v>3</v>
      </c>
      <c r="DE201" t="s">
        <v>3</v>
      </c>
      <c r="DF201">
        <f>ROUND(ROUND(AE201*AI201,2)*CX201,2)</f>
        <v>7.8</v>
      </c>
      <c r="DG201">
        <f t="shared" si="102"/>
        <v>0</v>
      </c>
      <c r="DH201">
        <f t="shared" si="103"/>
        <v>0</v>
      </c>
      <c r="DI201">
        <f>ROUND(ROUND(AH201,2)*CX201,2)</f>
        <v>0</v>
      </c>
      <c r="DJ201">
        <f>DF201</f>
        <v>7.8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ROW(Source!A226)</f>
        <v>226</v>
      </c>
      <c r="B202">
        <v>79197129</v>
      </c>
      <c r="C202">
        <v>79198967</v>
      </c>
      <c r="D202">
        <v>60564032</v>
      </c>
      <c r="E202">
        <v>70</v>
      </c>
      <c r="F202">
        <v>1</v>
      </c>
      <c r="G202">
        <v>1</v>
      </c>
      <c r="H202">
        <v>1</v>
      </c>
      <c r="I202" t="s">
        <v>711</v>
      </c>
      <c r="J202" t="s">
        <v>3</v>
      </c>
      <c r="K202" t="s">
        <v>712</v>
      </c>
      <c r="L202">
        <v>1191</v>
      </c>
      <c r="N202">
        <v>1013</v>
      </c>
      <c r="O202" t="s">
        <v>544</v>
      </c>
      <c r="P202" t="s">
        <v>544</v>
      </c>
      <c r="Q202">
        <v>1</v>
      </c>
      <c r="W202">
        <v>0</v>
      </c>
      <c r="X202">
        <v>-1111239348</v>
      </c>
      <c r="Y202">
        <f>(AT202*ROUND(1.15,7))</f>
        <v>4.3584999999999994</v>
      </c>
      <c r="AA202">
        <v>0</v>
      </c>
      <c r="AB202">
        <v>0</v>
      </c>
      <c r="AC202">
        <v>0</v>
      </c>
      <c r="AD202">
        <v>538.91</v>
      </c>
      <c r="AE202">
        <v>0</v>
      </c>
      <c r="AF202">
        <v>0</v>
      </c>
      <c r="AG202">
        <v>0</v>
      </c>
      <c r="AH202">
        <v>9.6199999999999992</v>
      </c>
      <c r="AI202">
        <v>1</v>
      </c>
      <c r="AJ202">
        <v>1</v>
      </c>
      <c r="AK202">
        <v>1</v>
      </c>
      <c r="AL202">
        <v>56.02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3.79</v>
      </c>
      <c r="AU202" t="s">
        <v>36</v>
      </c>
      <c r="AV202">
        <v>1</v>
      </c>
      <c r="AW202">
        <v>2</v>
      </c>
      <c r="AX202">
        <v>79199432</v>
      </c>
      <c r="AY202">
        <v>1</v>
      </c>
      <c r="AZ202">
        <v>0</v>
      </c>
      <c r="BA202">
        <v>203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ROUND(AT202*Source!I226*AH202*AL202,2)</f>
        <v>4084.96</v>
      </c>
      <c r="CV202">
        <f>ROUND(Y202*Source!I226,7)</f>
        <v>8.7170000000000005</v>
      </c>
      <c r="CW202">
        <v>0</v>
      </c>
      <c r="CX202">
        <f>ROUND(Y202*Source!I226,7)</f>
        <v>8.7170000000000005</v>
      </c>
      <c r="CY202">
        <f>AD202</f>
        <v>538.91</v>
      </c>
      <c r="CZ202">
        <f>AH202</f>
        <v>9.6199999999999992</v>
      </c>
      <c r="DA202">
        <f>AL202</f>
        <v>56.02</v>
      </c>
      <c r="DB202">
        <f>ROUND((ROUND(AT202*CZ202,2)*ROUND(1.15,7)),6)</f>
        <v>41.929000000000002</v>
      </c>
      <c r="DC202">
        <f>ROUND((ROUND(AT202*AG202,2)*ROUND(1.15,7)),6)</f>
        <v>0</v>
      </c>
      <c r="DD202" t="s">
        <v>3</v>
      </c>
      <c r="DE202" t="s">
        <v>3</v>
      </c>
      <c r="DF202">
        <f>ROUND(ROUND(AE202,2)*CX202,2)</f>
        <v>0</v>
      </c>
      <c r="DG202">
        <f t="shared" si="102"/>
        <v>0</v>
      </c>
      <c r="DH202">
        <f t="shared" si="103"/>
        <v>0</v>
      </c>
      <c r="DI202">
        <f>ROUND(ROUND(AH202*AL202,2)*CX202,2)</f>
        <v>4697.68</v>
      </c>
      <c r="DJ202">
        <f>DI202</f>
        <v>4697.68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ROW(Source!A226)</f>
        <v>226</v>
      </c>
      <c r="B203">
        <v>79197129</v>
      </c>
      <c r="C203">
        <v>79198967</v>
      </c>
      <c r="D203">
        <v>60564180</v>
      </c>
      <c r="E203">
        <v>70</v>
      </c>
      <c r="F203">
        <v>1</v>
      </c>
      <c r="G203">
        <v>1</v>
      </c>
      <c r="H203">
        <v>1</v>
      </c>
      <c r="I203" t="s">
        <v>545</v>
      </c>
      <c r="J203" t="s">
        <v>3</v>
      </c>
      <c r="K203" t="s">
        <v>546</v>
      </c>
      <c r="L203">
        <v>1191</v>
      </c>
      <c r="N203">
        <v>1013</v>
      </c>
      <c r="O203" t="s">
        <v>544</v>
      </c>
      <c r="P203" t="s">
        <v>544</v>
      </c>
      <c r="Q203">
        <v>1</v>
      </c>
      <c r="W203">
        <v>0</v>
      </c>
      <c r="X203">
        <v>-1417349443</v>
      </c>
      <c r="Y203">
        <f>(AT203*ROUND(1.15,7))</f>
        <v>0.22999999999999998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56.02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0.2</v>
      </c>
      <c r="AU203" t="s">
        <v>36</v>
      </c>
      <c r="AV203">
        <v>2</v>
      </c>
      <c r="AW203">
        <v>2</v>
      </c>
      <c r="AX203">
        <v>79199433</v>
      </c>
      <c r="AY203">
        <v>1</v>
      </c>
      <c r="AZ203">
        <v>0</v>
      </c>
      <c r="BA203">
        <v>204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ROUND(Y203*Source!I226,7)</f>
        <v>0.46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ROUND((ROUND(AT203*CZ203,2)*ROUND(1.15,7)),6)</f>
        <v>0</v>
      </c>
      <c r="DC203">
        <f>ROUND((ROUND(AT203*AG203,2)*ROUND(1.15,7)),6)</f>
        <v>0</v>
      </c>
      <c r="DD203" t="s">
        <v>3</v>
      </c>
      <c r="DE203" t="s">
        <v>3</v>
      </c>
      <c r="DF203">
        <f>ROUND(ROUND(AE203,2)*CX203,2)</f>
        <v>0</v>
      </c>
      <c r="DG203">
        <f t="shared" si="102"/>
        <v>0</v>
      </c>
      <c r="DH203">
        <f>ROUND(ROUND(AG203*AK203,2)*CX203,2)</f>
        <v>0</v>
      </c>
      <c r="DI203">
        <f t="shared" ref="DI203:DI209" si="104">ROUND(ROUND(AH203,2)*CX203,2)</f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ROW(Source!A226)</f>
        <v>226</v>
      </c>
      <c r="B204">
        <v>79197129</v>
      </c>
      <c r="C204">
        <v>79198967</v>
      </c>
      <c r="D204">
        <v>60725923</v>
      </c>
      <c r="E204">
        <v>1</v>
      </c>
      <c r="F204">
        <v>1</v>
      </c>
      <c r="G204">
        <v>1</v>
      </c>
      <c r="H204">
        <v>2</v>
      </c>
      <c r="I204" t="s">
        <v>614</v>
      </c>
      <c r="J204" t="s">
        <v>615</v>
      </c>
      <c r="K204" t="s">
        <v>616</v>
      </c>
      <c r="L204">
        <v>1367</v>
      </c>
      <c r="N204">
        <v>1011</v>
      </c>
      <c r="O204" t="s">
        <v>393</v>
      </c>
      <c r="P204" t="s">
        <v>393</v>
      </c>
      <c r="Q204">
        <v>1</v>
      </c>
      <c r="W204">
        <v>0</v>
      </c>
      <c r="X204">
        <v>-430484415</v>
      </c>
      <c r="Y204">
        <f>(AT204*ROUND(1.15,7))</f>
        <v>8.0500000000000002E-2</v>
      </c>
      <c r="AA204">
        <v>0</v>
      </c>
      <c r="AB204">
        <v>1937.57</v>
      </c>
      <c r="AC204">
        <v>756.27</v>
      </c>
      <c r="AD204">
        <v>0</v>
      </c>
      <c r="AE204">
        <v>0</v>
      </c>
      <c r="AF204">
        <v>115.4</v>
      </c>
      <c r="AG204">
        <v>13.5</v>
      </c>
      <c r="AH204">
        <v>0</v>
      </c>
      <c r="AI204">
        <v>1</v>
      </c>
      <c r="AJ204">
        <v>16.79</v>
      </c>
      <c r="AK204">
        <v>56.02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7.0000000000000007E-2</v>
      </c>
      <c r="AU204" t="s">
        <v>36</v>
      </c>
      <c r="AV204">
        <v>0</v>
      </c>
      <c r="AW204">
        <v>2</v>
      </c>
      <c r="AX204">
        <v>79199434</v>
      </c>
      <c r="AY204">
        <v>1</v>
      </c>
      <c r="AZ204">
        <v>0</v>
      </c>
      <c r="BA204">
        <v>205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ROUND(Y204*Source!I226*DO204,7)</f>
        <v>0</v>
      </c>
      <c r="CX204">
        <f>ROUND(Y204*Source!I226,7)</f>
        <v>0.161</v>
      </c>
      <c r="CY204">
        <f>AB204</f>
        <v>1937.57</v>
      </c>
      <c r="CZ204">
        <f>AF204</f>
        <v>115.4</v>
      </c>
      <c r="DA204">
        <f>AJ204</f>
        <v>16.79</v>
      </c>
      <c r="DB204">
        <f>ROUND((ROUND(AT204*CZ204,2)*ROUND(1.15,7)),6)</f>
        <v>9.2919999999999998</v>
      </c>
      <c r="DC204">
        <f>ROUND((ROUND(AT204*AG204,2)*ROUND(1.15,7)),6)</f>
        <v>1.0925</v>
      </c>
      <c r="DD204" t="s">
        <v>3</v>
      </c>
      <c r="DE204" t="s">
        <v>3</v>
      </c>
      <c r="DF204">
        <f>ROUND(ROUND(AE204,2)*CX204,2)</f>
        <v>0</v>
      </c>
      <c r="DG204">
        <f>ROUND(ROUND(AF204*AJ204,2)*CX204,2)</f>
        <v>311.95</v>
      </c>
      <c r="DH204">
        <f>ROUND(ROUND(AG204*AK204,2)*CX204,2)</f>
        <v>121.76</v>
      </c>
      <c r="DI204">
        <f t="shared" si="104"/>
        <v>0</v>
      </c>
      <c r="DJ204">
        <f>DG204</f>
        <v>311.95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ROW(Source!A226)</f>
        <v>226</v>
      </c>
      <c r="B205">
        <v>79197129</v>
      </c>
      <c r="C205">
        <v>79198967</v>
      </c>
      <c r="D205">
        <v>60726056</v>
      </c>
      <c r="E205">
        <v>1</v>
      </c>
      <c r="F205">
        <v>1</v>
      </c>
      <c r="G205">
        <v>1</v>
      </c>
      <c r="H205">
        <v>2</v>
      </c>
      <c r="I205" t="s">
        <v>617</v>
      </c>
      <c r="J205" t="s">
        <v>618</v>
      </c>
      <c r="K205" t="s">
        <v>619</v>
      </c>
      <c r="L205">
        <v>1367</v>
      </c>
      <c r="N205">
        <v>1011</v>
      </c>
      <c r="O205" t="s">
        <v>393</v>
      </c>
      <c r="P205" t="s">
        <v>393</v>
      </c>
      <c r="Q205">
        <v>1</v>
      </c>
      <c r="W205">
        <v>0</v>
      </c>
      <c r="X205">
        <v>-504938036</v>
      </c>
      <c r="Y205">
        <f>(AT205*ROUND(1.15,7))</f>
        <v>6.8999999999999992E-2</v>
      </c>
      <c r="AA205">
        <v>0</v>
      </c>
      <c r="AB205">
        <v>2206.88</v>
      </c>
      <c r="AC205">
        <v>649.83000000000004</v>
      </c>
      <c r="AD205">
        <v>0</v>
      </c>
      <c r="AE205">
        <v>0</v>
      </c>
      <c r="AF205">
        <v>131.44</v>
      </c>
      <c r="AG205">
        <v>11.6</v>
      </c>
      <c r="AH205">
        <v>0</v>
      </c>
      <c r="AI205">
        <v>1</v>
      </c>
      <c r="AJ205">
        <v>16.79</v>
      </c>
      <c r="AK205">
        <v>56.02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0.06</v>
      </c>
      <c r="AU205" t="s">
        <v>36</v>
      </c>
      <c r="AV205">
        <v>0</v>
      </c>
      <c r="AW205">
        <v>2</v>
      </c>
      <c r="AX205">
        <v>79199435</v>
      </c>
      <c r="AY205">
        <v>1</v>
      </c>
      <c r="AZ205">
        <v>0</v>
      </c>
      <c r="BA205">
        <v>206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ROUND(Y205*Source!I226*DO205,7)</f>
        <v>0</v>
      </c>
      <c r="CX205">
        <f>ROUND(Y205*Source!I226,7)</f>
        <v>0.13800000000000001</v>
      </c>
      <c r="CY205">
        <f>AB205</f>
        <v>2206.88</v>
      </c>
      <c r="CZ205">
        <f>AF205</f>
        <v>131.44</v>
      </c>
      <c r="DA205">
        <f>AJ205</f>
        <v>16.79</v>
      </c>
      <c r="DB205">
        <f>ROUND((ROUND(AT205*CZ205,2)*ROUND(1.15,7)),6)</f>
        <v>9.0734999999999992</v>
      </c>
      <c r="DC205">
        <f>ROUND((ROUND(AT205*AG205,2)*ROUND(1.15,7)),6)</f>
        <v>0.80500000000000005</v>
      </c>
      <c r="DD205" t="s">
        <v>3</v>
      </c>
      <c r="DE205" t="s">
        <v>3</v>
      </c>
      <c r="DF205">
        <f>ROUND(ROUND(AE205,2)*CX205,2)</f>
        <v>0</v>
      </c>
      <c r="DG205">
        <f>ROUND(ROUND(AF205*AJ205,2)*CX205,2)</f>
        <v>304.55</v>
      </c>
      <c r="DH205">
        <f>ROUND(ROUND(AG205*AK205,2)*CX205,2)</f>
        <v>89.68</v>
      </c>
      <c r="DI205">
        <f t="shared" si="104"/>
        <v>0</v>
      </c>
      <c r="DJ205">
        <f>DG205</f>
        <v>304.55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ROW(Source!A226)</f>
        <v>226</v>
      </c>
      <c r="B206">
        <v>79197129</v>
      </c>
      <c r="C206">
        <v>79198967</v>
      </c>
      <c r="D206">
        <v>60726853</v>
      </c>
      <c r="E206">
        <v>1</v>
      </c>
      <c r="F206">
        <v>1</v>
      </c>
      <c r="G206">
        <v>1</v>
      </c>
      <c r="H206">
        <v>2</v>
      </c>
      <c r="I206" t="s">
        <v>587</v>
      </c>
      <c r="J206" t="s">
        <v>588</v>
      </c>
      <c r="K206" t="s">
        <v>589</v>
      </c>
      <c r="L206">
        <v>1367</v>
      </c>
      <c r="N206">
        <v>1011</v>
      </c>
      <c r="O206" t="s">
        <v>393</v>
      </c>
      <c r="P206" t="s">
        <v>393</v>
      </c>
      <c r="Q206">
        <v>1</v>
      </c>
      <c r="W206">
        <v>0</v>
      </c>
      <c r="X206">
        <v>509054691</v>
      </c>
      <c r="Y206">
        <f>(AT206*ROUND(1.15,7))</f>
        <v>8.0500000000000002E-2</v>
      </c>
      <c r="AA206">
        <v>0</v>
      </c>
      <c r="AB206">
        <v>1103.27</v>
      </c>
      <c r="AC206">
        <v>649.83000000000004</v>
      </c>
      <c r="AD206">
        <v>0</v>
      </c>
      <c r="AE206">
        <v>0</v>
      </c>
      <c r="AF206">
        <v>65.709999999999994</v>
      </c>
      <c r="AG206">
        <v>11.6</v>
      </c>
      <c r="AH206">
        <v>0</v>
      </c>
      <c r="AI206">
        <v>1</v>
      </c>
      <c r="AJ206">
        <v>16.79</v>
      </c>
      <c r="AK206">
        <v>56.02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7.0000000000000007E-2</v>
      </c>
      <c r="AU206" t="s">
        <v>36</v>
      </c>
      <c r="AV206">
        <v>0</v>
      </c>
      <c r="AW206">
        <v>2</v>
      </c>
      <c r="AX206">
        <v>79199436</v>
      </c>
      <c r="AY206">
        <v>1</v>
      </c>
      <c r="AZ206">
        <v>0</v>
      </c>
      <c r="BA206">
        <v>207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ROUND(Y206*Source!I226*DO206,7)</f>
        <v>0</v>
      </c>
      <c r="CX206">
        <f>ROUND(Y206*Source!I226,7)</f>
        <v>0.161</v>
      </c>
      <c r="CY206">
        <f>AB206</f>
        <v>1103.27</v>
      </c>
      <c r="CZ206">
        <f>AF206</f>
        <v>65.709999999999994</v>
      </c>
      <c r="DA206">
        <f>AJ206</f>
        <v>16.79</v>
      </c>
      <c r="DB206">
        <f>ROUND((ROUND(AT206*CZ206,2)*ROUND(1.15,7)),6)</f>
        <v>5.29</v>
      </c>
      <c r="DC206">
        <f>ROUND((ROUND(AT206*AG206,2)*ROUND(1.15,7)),6)</f>
        <v>0.93149999999999999</v>
      </c>
      <c r="DD206" t="s">
        <v>3</v>
      </c>
      <c r="DE206" t="s">
        <v>3</v>
      </c>
      <c r="DF206">
        <f>ROUND(ROUND(AE206,2)*CX206,2)</f>
        <v>0</v>
      </c>
      <c r="DG206">
        <f>ROUND(ROUND(AF206*AJ206,2)*CX206,2)</f>
        <v>177.63</v>
      </c>
      <c r="DH206">
        <f>ROUND(ROUND(AG206*AK206,2)*CX206,2)</f>
        <v>104.62</v>
      </c>
      <c r="DI206">
        <f t="shared" si="104"/>
        <v>0</v>
      </c>
      <c r="DJ206">
        <f>DG206</f>
        <v>177.63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ROW(Source!A226)</f>
        <v>226</v>
      </c>
      <c r="B207">
        <v>79197129</v>
      </c>
      <c r="C207">
        <v>79198967</v>
      </c>
      <c r="D207">
        <v>60578763</v>
      </c>
      <c r="E207">
        <v>1</v>
      </c>
      <c r="F207">
        <v>1</v>
      </c>
      <c r="G207">
        <v>1</v>
      </c>
      <c r="H207">
        <v>3</v>
      </c>
      <c r="I207" t="s">
        <v>635</v>
      </c>
      <c r="J207" t="s">
        <v>636</v>
      </c>
      <c r="K207" t="s">
        <v>637</v>
      </c>
      <c r="L207">
        <v>1346</v>
      </c>
      <c r="N207">
        <v>1009</v>
      </c>
      <c r="O207" t="s">
        <v>279</v>
      </c>
      <c r="P207" t="s">
        <v>279</v>
      </c>
      <c r="Q207">
        <v>1</v>
      </c>
      <c r="W207">
        <v>0</v>
      </c>
      <c r="X207">
        <v>-1864341761</v>
      </c>
      <c r="Y207">
        <f>AT207</f>
        <v>0.42</v>
      </c>
      <c r="AA207">
        <v>85.97</v>
      </c>
      <c r="AB207">
        <v>0</v>
      </c>
      <c r="AC207">
        <v>0</v>
      </c>
      <c r="AD207">
        <v>0</v>
      </c>
      <c r="AE207">
        <v>9.0399999999999991</v>
      </c>
      <c r="AF207">
        <v>0</v>
      </c>
      <c r="AG207">
        <v>0</v>
      </c>
      <c r="AH207">
        <v>0</v>
      </c>
      <c r="AI207">
        <v>9.51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0.42</v>
      </c>
      <c r="AU207" t="s">
        <v>3</v>
      </c>
      <c r="AV207">
        <v>0</v>
      </c>
      <c r="AW207">
        <v>2</v>
      </c>
      <c r="AX207">
        <v>79199437</v>
      </c>
      <c r="AY207">
        <v>1</v>
      </c>
      <c r="AZ207">
        <v>0</v>
      </c>
      <c r="BA207">
        <v>208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ROUND(Y207*Source!I226,7)</f>
        <v>0.84</v>
      </c>
      <c r="CY207">
        <f>AA207</f>
        <v>85.97</v>
      </c>
      <c r="CZ207">
        <f>AE207</f>
        <v>9.0399999999999991</v>
      </c>
      <c r="DA207">
        <f>AI207</f>
        <v>9.51</v>
      </c>
      <c r="DB207">
        <f>ROUND(ROUND(AT207*CZ207,2),6)</f>
        <v>3.8</v>
      </c>
      <c r="DC207">
        <f>ROUND(ROUND(AT207*AG207,2),6)</f>
        <v>0</v>
      </c>
      <c r="DD207" t="s">
        <v>3</v>
      </c>
      <c r="DE207" t="s">
        <v>3</v>
      </c>
      <c r="DF207">
        <f>ROUND(ROUND(AE207*AI207,2)*CX207,2)</f>
        <v>72.209999999999994</v>
      </c>
      <c r="DG207">
        <f>ROUND(ROUND(AF207,2)*CX207,2)</f>
        <v>0</v>
      </c>
      <c r="DH207">
        <f>ROUND(ROUND(AG207,2)*CX207,2)</f>
        <v>0</v>
      </c>
      <c r="DI207">
        <f t="shared" si="104"/>
        <v>0</v>
      </c>
      <c r="DJ207">
        <f>DF207</f>
        <v>72.209999999999994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ROW(Source!A226)</f>
        <v>226</v>
      </c>
      <c r="B208">
        <v>79197129</v>
      </c>
      <c r="C208">
        <v>79198967</v>
      </c>
      <c r="D208">
        <v>60579064</v>
      </c>
      <c r="E208">
        <v>1</v>
      </c>
      <c r="F208">
        <v>1</v>
      </c>
      <c r="G208">
        <v>1</v>
      </c>
      <c r="H208">
        <v>3</v>
      </c>
      <c r="I208" t="s">
        <v>771</v>
      </c>
      <c r="J208" t="s">
        <v>772</v>
      </c>
      <c r="K208" t="s">
        <v>773</v>
      </c>
      <c r="L208">
        <v>1425</v>
      </c>
      <c r="N208">
        <v>1013</v>
      </c>
      <c r="O208" t="s">
        <v>174</v>
      </c>
      <c r="P208" t="s">
        <v>174</v>
      </c>
      <c r="Q208">
        <v>1</v>
      </c>
      <c r="W208">
        <v>0</v>
      </c>
      <c r="X208">
        <v>1619082514</v>
      </c>
      <c r="Y208">
        <f>AT208</f>
        <v>0.04</v>
      </c>
      <c r="AA208">
        <v>2415.54</v>
      </c>
      <c r="AB208">
        <v>0</v>
      </c>
      <c r="AC208">
        <v>0</v>
      </c>
      <c r="AD208">
        <v>0</v>
      </c>
      <c r="AE208">
        <v>254</v>
      </c>
      <c r="AF208">
        <v>0</v>
      </c>
      <c r="AG208">
        <v>0</v>
      </c>
      <c r="AH208">
        <v>0</v>
      </c>
      <c r="AI208">
        <v>9.51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0.04</v>
      </c>
      <c r="AU208" t="s">
        <v>3</v>
      </c>
      <c r="AV208">
        <v>0</v>
      </c>
      <c r="AW208">
        <v>2</v>
      </c>
      <c r="AX208">
        <v>79199438</v>
      </c>
      <c r="AY208">
        <v>1</v>
      </c>
      <c r="AZ208">
        <v>0</v>
      </c>
      <c r="BA208">
        <v>209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ROUND(Y208*Source!I226,7)</f>
        <v>0.08</v>
      </c>
      <c r="CY208">
        <f>AA208</f>
        <v>2415.54</v>
      </c>
      <c r="CZ208">
        <f>AE208</f>
        <v>254</v>
      </c>
      <c r="DA208">
        <f>AI208</f>
        <v>9.51</v>
      </c>
      <c r="DB208">
        <f>ROUND(ROUND(AT208*CZ208,2),6)</f>
        <v>10.16</v>
      </c>
      <c r="DC208">
        <f>ROUND(ROUND(AT208*AG208,2),6)</f>
        <v>0</v>
      </c>
      <c r="DD208" t="s">
        <v>3</v>
      </c>
      <c r="DE208" t="s">
        <v>3</v>
      </c>
      <c r="DF208">
        <f>ROUND(ROUND(AE208*AI208,2)*CX208,2)</f>
        <v>193.24</v>
      </c>
      <c r="DG208">
        <f>ROUND(ROUND(AF208,2)*CX208,2)</f>
        <v>0</v>
      </c>
      <c r="DH208">
        <f>ROUND(ROUND(AG208,2)*CX208,2)</f>
        <v>0</v>
      </c>
      <c r="DI208">
        <f t="shared" si="104"/>
        <v>0</v>
      </c>
      <c r="DJ208">
        <f>DF208</f>
        <v>193.24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ROW(Source!A226)</f>
        <v>226</v>
      </c>
      <c r="B209">
        <v>79197129</v>
      </c>
      <c r="C209">
        <v>79198967</v>
      </c>
      <c r="D209">
        <v>60568913</v>
      </c>
      <c r="E209">
        <v>70</v>
      </c>
      <c r="F209">
        <v>1</v>
      </c>
      <c r="G209">
        <v>1</v>
      </c>
      <c r="H209">
        <v>3</v>
      </c>
      <c r="I209" t="s">
        <v>600</v>
      </c>
      <c r="J209" t="s">
        <v>3</v>
      </c>
      <c r="K209" t="s">
        <v>601</v>
      </c>
      <c r="L209">
        <v>1374</v>
      </c>
      <c r="N209">
        <v>1013</v>
      </c>
      <c r="O209" t="s">
        <v>602</v>
      </c>
      <c r="P209" t="s">
        <v>602</v>
      </c>
      <c r="Q209">
        <v>1</v>
      </c>
      <c r="W209">
        <v>0</v>
      </c>
      <c r="X209">
        <v>-1731369543</v>
      </c>
      <c r="Y209">
        <f>AT209</f>
        <v>0.73</v>
      </c>
      <c r="AA209">
        <v>9.51</v>
      </c>
      <c r="AB209">
        <v>0</v>
      </c>
      <c r="AC209">
        <v>0</v>
      </c>
      <c r="AD209">
        <v>0</v>
      </c>
      <c r="AE209">
        <v>1</v>
      </c>
      <c r="AF209">
        <v>0</v>
      </c>
      <c r="AG209">
        <v>0</v>
      </c>
      <c r="AH209">
        <v>0</v>
      </c>
      <c r="AI209">
        <v>9.51</v>
      </c>
      <c r="AJ209">
        <v>1</v>
      </c>
      <c r="AK209">
        <v>1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0.73</v>
      </c>
      <c r="AU209" t="s">
        <v>3</v>
      </c>
      <c r="AV209">
        <v>0</v>
      </c>
      <c r="AW209">
        <v>2</v>
      </c>
      <c r="AX209">
        <v>79199439</v>
      </c>
      <c r="AY209">
        <v>1</v>
      </c>
      <c r="AZ209">
        <v>0</v>
      </c>
      <c r="BA209">
        <v>210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ROUND(Y209*Source!I226,7)</f>
        <v>1.46</v>
      </c>
      <c r="CY209">
        <f>AA209</f>
        <v>9.51</v>
      </c>
      <c r="CZ209">
        <f>AE209</f>
        <v>1</v>
      </c>
      <c r="DA209">
        <f>AI209</f>
        <v>9.51</v>
      </c>
      <c r="DB209">
        <f>ROUND(ROUND(AT209*CZ209,2),6)</f>
        <v>0.73</v>
      </c>
      <c r="DC209">
        <f>ROUND(ROUND(AT209*AG209,2),6)</f>
        <v>0</v>
      </c>
      <c r="DD209" t="s">
        <v>3</v>
      </c>
      <c r="DE209" t="s">
        <v>3</v>
      </c>
      <c r="DF209">
        <f>ROUND(ROUND(AE209*AI209,2)*CX209,2)</f>
        <v>13.88</v>
      </c>
      <c r="DG209">
        <f>ROUND(ROUND(AF209,2)*CX209,2)</f>
        <v>0</v>
      </c>
      <c r="DH209">
        <f>ROUND(ROUND(AG209,2)*CX209,2)</f>
        <v>0</v>
      </c>
      <c r="DI209">
        <f t="shared" si="104"/>
        <v>0</v>
      </c>
      <c r="DJ209">
        <f>DF209</f>
        <v>13.88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ROW(Source!A227)</f>
        <v>227</v>
      </c>
      <c r="B210">
        <v>79197129</v>
      </c>
      <c r="C210">
        <v>79198969</v>
      </c>
      <c r="D210">
        <v>60564032</v>
      </c>
      <c r="E210">
        <v>70</v>
      </c>
      <c r="F210">
        <v>1</v>
      </c>
      <c r="G210">
        <v>1</v>
      </c>
      <c r="H210">
        <v>1</v>
      </c>
      <c r="I210" t="s">
        <v>711</v>
      </c>
      <c r="J210" t="s">
        <v>3</v>
      </c>
      <c r="K210" t="s">
        <v>712</v>
      </c>
      <c r="L210">
        <v>1191</v>
      </c>
      <c r="N210">
        <v>1013</v>
      </c>
      <c r="O210" t="s">
        <v>544</v>
      </c>
      <c r="P210" t="s">
        <v>544</v>
      </c>
      <c r="Q210">
        <v>1</v>
      </c>
      <c r="W210">
        <v>0</v>
      </c>
      <c r="X210">
        <v>-1111239348</v>
      </c>
      <c r="Y210">
        <f>(AT210*ROUND(1.15,7))</f>
        <v>4.7954999999999997</v>
      </c>
      <c r="AA210">
        <v>0</v>
      </c>
      <c r="AB210">
        <v>0</v>
      </c>
      <c r="AC210">
        <v>0</v>
      </c>
      <c r="AD210">
        <v>538.91</v>
      </c>
      <c r="AE210">
        <v>0</v>
      </c>
      <c r="AF210">
        <v>0</v>
      </c>
      <c r="AG210">
        <v>0</v>
      </c>
      <c r="AH210">
        <v>9.6199999999999992</v>
      </c>
      <c r="AI210">
        <v>1</v>
      </c>
      <c r="AJ210">
        <v>1</v>
      </c>
      <c r="AK210">
        <v>1</v>
      </c>
      <c r="AL210">
        <v>56.02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4.17</v>
      </c>
      <c r="AU210" t="s">
        <v>36</v>
      </c>
      <c r="AV210">
        <v>1</v>
      </c>
      <c r="AW210">
        <v>2</v>
      </c>
      <c r="AX210">
        <v>79199440</v>
      </c>
      <c r="AY210">
        <v>1</v>
      </c>
      <c r="AZ210">
        <v>0</v>
      </c>
      <c r="BA210">
        <v>211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ROUND(AT210*Source!I227*AH210*AL210,2)</f>
        <v>4494.53</v>
      </c>
      <c r="CV210">
        <f>ROUND(Y210*Source!I227,7)</f>
        <v>9.5909999999999993</v>
      </c>
      <c r="CW210">
        <v>0</v>
      </c>
      <c r="CX210">
        <f>ROUND(Y210*Source!I227,7)</f>
        <v>9.5909999999999993</v>
      </c>
      <c r="CY210">
        <f>AD210</f>
        <v>538.91</v>
      </c>
      <c r="CZ210">
        <f>AH210</f>
        <v>9.6199999999999992</v>
      </c>
      <c r="DA210">
        <f>AL210</f>
        <v>56.02</v>
      </c>
      <c r="DB210">
        <f>ROUND((ROUND(AT210*CZ210,2)*ROUND(1.15,7)),6)</f>
        <v>46.137999999999998</v>
      </c>
      <c r="DC210">
        <f>ROUND((ROUND(AT210*AG210,2)*ROUND(1.15,7)),6)</f>
        <v>0</v>
      </c>
      <c r="DD210" t="s">
        <v>3</v>
      </c>
      <c r="DE210" t="s">
        <v>3</v>
      </c>
      <c r="DF210">
        <f>ROUND(ROUND(AE210,2)*CX210,2)</f>
        <v>0</v>
      </c>
      <c r="DG210">
        <f>ROUND(ROUND(AF210,2)*CX210,2)</f>
        <v>0</v>
      </c>
      <c r="DH210">
        <f>ROUND(ROUND(AG210,2)*CX210,2)</f>
        <v>0</v>
      </c>
      <c r="DI210">
        <f>ROUND(ROUND(AH210*AL210,2)*CX210,2)</f>
        <v>5168.6899999999996</v>
      </c>
      <c r="DJ210">
        <f>DI210</f>
        <v>5168.6899999999996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ROW(Source!A227)</f>
        <v>227</v>
      </c>
      <c r="B211">
        <v>79197129</v>
      </c>
      <c r="C211">
        <v>79198969</v>
      </c>
      <c r="D211">
        <v>60564180</v>
      </c>
      <c r="E211">
        <v>70</v>
      </c>
      <c r="F211">
        <v>1</v>
      </c>
      <c r="G211">
        <v>1</v>
      </c>
      <c r="H211">
        <v>1</v>
      </c>
      <c r="I211" t="s">
        <v>545</v>
      </c>
      <c r="J211" t="s">
        <v>3</v>
      </c>
      <c r="K211" t="s">
        <v>546</v>
      </c>
      <c r="L211">
        <v>1191</v>
      </c>
      <c r="N211">
        <v>1013</v>
      </c>
      <c r="O211" t="s">
        <v>544</v>
      </c>
      <c r="P211" t="s">
        <v>544</v>
      </c>
      <c r="Q211">
        <v>1</v>
      </c>
      <c r="W211">
        <v>0</v>
      </c>
      <c r="X211">
        <v>-1417349443</v>
      </c>
      <c r="Y211">
        <f>(AT211*ROUND(1.15,7))</f>
        <v>4.5999999999999999E-2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56.02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0.04</v>
      </c>
      <c r="AU211" t="s">
        <v>36</v>
      </c>
      <c r="AV211">
        <v>2</v>
      </c>
      <c r="AW211">
        <v>2</v>
      </c>
      <c r="AX211">
        <v>79199441</v>
      </c>
      <c r="AY211">
        <v>1</v>
      </c>
      <c r="AZ211">
        <v>0</v>
      </c>
      <c r="BA211">
        <v>212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ROUND(Y211*Source!I227,7)</f>
        <v>9.1999999999999998E-2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ROUND((ROUND(AT211*CZ211,2)*ROUND(1.15,7)),6)</f>
        <v>0</v>
      </c>
      <c r="DC211">
        <f>ROUND((ROUND(AT211*AG211,2)*ROUND(1.15,7)),6)</f>
        <v>0</v>
      </c>
      <c r="DD211" t="s">
        <v>3</v>
      </c>
      <c r="DE211" t="s">
        <v>3</v>
      </c>
      <c r="DF211">
        <f>ROUND(ROUND(AE211,2)*CX211,2)</f>
        <v>0</v>
      </c>
      <c r="DG211">
        <f>ROUND(ROUND(AF211,2)*CX211,2)</f>
        <v>0</v>
      </c>
      <c r="DH211">
        <f>ROUND(ROUND(AG211*AK211,2)*CX211,2)</f>
        <v>0</v>
      </c>
      <c r="DI211">
        <f t="shared" ref="DI211:DI220" si="105">ROUND(ROUND(AH211,2)*CX211,2)</f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ROW(Source!A227)</f>
        <v>227</v>
      </c>
      <c r="B212">
        <v>79197129</v>
      </c>
      <c r="C212">
        <v>79198969</v>
      </c>
      <c r="D212">
        <v>60725923</v>
      </c>
      <c r="E212">
        <v>1</v>
      </c>
      <c r="F212">
        <v>1</v>
      </c>
      <c r="G212">
        <v>1</v>
      </c>
      <c r="H212">
        <v>2</v>
      </c>
      <c r="I212" t="s">
        <v>614</v>
      </c>
      <c r="J212" t="s">
        <v>615</v>
      </c>
      <c r="K212" t="s">
        <v>616</v>
      </c>
      <c r="L212">
        <v>1367</v>
      </c>
      <c r="N212">
        <v>1011</v>
      </c>
      <c r="O212" t="s">
        <v>393</v>
      </c>
      <c r="P212" t="s">
        <v>393</v>
      </c>
      <c r="Q212">
        <v>1</v>
      </c>
      <c r="W212">
        <v>0</v>
      </c>
      <c r="X212">
        <v>-430484415</v>
      </c>
      <c r="Y212">
        <f>(AT212*ROUND(1.15,7))</f>
        <v>1.15E-2</v>
      </c>
      <c r="AA212">
        <v>0</v>
      </c>
      <c r="AB212">
        <v>1937.57</v>
      </c>
      <c r="AC212">
        <v>756.27</v>
      </c>
      <c r="AD212">
        <v>0</v>
      </c>
      <c r="AE212">
        <v>0</v>
      </c>
      <c r="AF212">
        <v>115.4</v>
      </c>
      <c r="AG212">
        <v>13.5</v>
      </c>
      <c r="AH212">
        <v>0</v>
      </c>
      <c r="AI212">
        <v>1</v>
      </c>
      <c r="AJ212">
        <v>16.79</v>
      </c>
      <c r="AK212">
        <v>56.02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0.01</v>
      </c>
      <c r="AU212" t="s">
        <v>36</v>
      </c>
      <c r="AV212">
        <v>0</v>
      </c>
      <c r="AW212">
        <v>2</v>
      </c>
      <c r="AX212">
        <v>79199442</v>
      </c>
      <c r="AY212">
        <v>1</v>
      </c>
      <c r="AZ212">
        <v>0</v>
      </c>
      <c r="BA212">
        <v>213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ROUND(Y212*Source!I227*DO212,7)</f>
        <v>0</v>
      </c>
      <c r="CX212">
        <f>ROUND(Y212*Source!I227,7)</f>
        <v>2.3E-2</v>
      </c>
      <c r="CY212">
        <f>AB212</f>
        <v>1937.57</v>
      </c>
      <c r="CZ212">
        <f>AF212</f>
        <v>115.4</v>
      </c>
      <c r="DA212">
        <f>AJ212</f>
        <v>16.79</v>
      </c>
      <c r="DB212">
        <f>ROUND((ROUND(AT212*CZ212,2)*ROUND(1.15,7)),6)</f>
        <v>1.3225</v>
      </c>
      <c r="DC212">
        <f>ROUND((ROUND(AT212*AG212,2)*ROUND(1.15,7)),6)</f>
        <v>0.161</v>
      </c>
      <c r="DD212" t="s">
        <v>3</v>
      </c>
      <c r="DE212" t="s">
        <v>3</v>
      </c>
      <c r="DF212">
        <f>ROUND(ROUND(AE212,2)*CX212,2)</f>
        <v>0</v>
      </c>
      <c r="DG212">
        <f>ROUND(ROUND(AF212*AJ212,2)*CX212,2)</f>
        <v>44.56</v>
      </c>
      <c r="DH212">
        <f>ROUND(ROUND(AG212*AK212,2)*CX212,2)</f>
        <v>17.39</v>
      </c>
      <c r="DI212">
        <f t="shared" si="105"/>
        <v>0</v>
      </c>
      <c r="DJ212">
        <f>DG212</f>
        <v>44.56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ROW(Source!A227)</f>
        <v>227</v>
      </c>
      <c r="B213">
        <v>79197129</v>
      </c>
      <c r="C213">
        <v>79198969</v>
      </c>
      <c r="D213">
        <v>60726056</v>
      </c>
      <c r="E213">
        <v>1</v>
      </c>
      <c r="F213">
        <v>1</v>
      </c>
      <c r="G213">
        <v>1</v>
      </c>
      <c r="H213">
        <v>2</v>
      </c>
      <c r="I213" t="s">
        <v>617</v>
      </c>
      <c r="J213" t="s">
        <v>618</v>
      </c>
      <c r="K213" t="s">
        <v>619</v>
      </c>
      <c r="L213">
        <v>1367</v>
      </c>
      <c r="N213">
        <v>1011</v>
      </c>
      <c r="O213" t="s">
        <v>393</v>
      </c>
      <c r="P213" t="s">
        <v>393</v>
      </c>
      <c r="Q213">
        <v>1</v>
      </c>
      <c r="W213">
        <v>0</v>
      </c>
      <c r="X213">
        <v>-504938036</v>
      </c>
      <c r="Y213">
        <f>(AT213*ROUND(1.15,7))</f>
        <v>2.3E-2</v>
      </c>
      <c r="AA213">
        <v>0</v>
      </c>
      <c r="AB213">
        <v>2206.88</v>
      </c>
      <c r="AC213">
        <v>649.83000000000004</v>
      </c>
      <c r="AD213">
        <v>0</v>
      </c>
      <c r="AE213">
        <v>0</v>
      </c>
      <c r="AF213">
        <v>131.44</v>
      </c>
      <c r="AG213">
        <v>11.6</v>
      </c>
      <c r="AH213">
        <v>0</v>
      </c>
      <c r="AI213">
        <v>1</v>
      </c>
      <c r="AJ213">
        <v>16.79</v>
      </c>
      <c r="AK213">
        <v>56.02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0.02</v>
      </c>
      <c r="AU213" t="s">
        <v>36</v>
      </c>
      <c r="AV213">
        <v>0</v>
      </c>
      <c r="AW213">
        <v>2</v>
      </c>
      <c r="AX213">
        <v>79199443</v>
      </c>
      <c r="AY213">
        <v>1</v>
      </c>
      <c r="AZ213">
        <v>0</v>
      </c>
      <c r="BA213">
        <v>214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ROUND(Y213*Source!I227*DO213,7)</f>
        <v>0</v>
      </c>
      <c r="CX213">
        <f>ROUND(Y213*Source!I227,7)</f>
        <v>4.5999999999999999E-2</v>
      </c>
      <c r="CY213">
        <f>AB213</f>
        <v>2206.88</v>
      </c>
      <c r="CZ213">
        <f>AF213</f>
        <v>131.44</v>
      </c>
      <c r="DA213">
        <f>AJ213</f>
        <v>16.79</v>
      </c>
      <c r="DB213">
        <f>ROUND((ROUND(AT213*CZ213,2)*ROUND(1.15,7)),6)</f>
        <v>3.0245000000000002</v>
      </c>
      <c r="DC213">
        <f>ROUND((ROUND(AT213*AG213,2)*ROUND(1.15,7)),6)</f>
        <v>0.26450000000000001</v>
      </c>
      <c r="DD213" t="s">
        <v>3</v>
      </c>
      <c r="DE213" t="s">
        <v>3</v>
      </c>
      <c r="DF213">
        <f>ROUND(ROUND(AE213,2)*CX213,2)</f>
        <v>0</v>
      </c>
      <c r="DG213">
        <f>ROUND(ROUND(AF213*AJ213,2)*CX213,2)</f>
        <v>101.52</v>
      </c>
      <c r="DH213">
        <f>ROUND(ROUND(AG213*AK213,2)*CX213,2)</f>
        <v>29.89</v>
      </c>
      <c r="DI213">
        <f t="shared" si="105"/>
        <v>0</v>
      </c>
      <c r="DJ213">
        <f>DG213</f>
        <v>101.52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ROW(Source!A227)</f>
        <v>227</v>
      </c>
      <c r="B214">
        <v>79197129</v>
      </c>
      <c r="C214">
        <v>79198969</v>
      </c>
      <c r="D214">
        <v>60726853</v>
      </c>
      <c r="E214">
        <v>1</v>
      </c>
      <c r="F214">
        <v>1</v>
      </c>
      <c r="G214">
        <v>1</v>
      </c>
      <c r="H214">
        <v>2</v>
      </c>
      <c r="I214" t="s">
        <v>587</v>
      </c>
      <c r="J214" t="s">
        <v>588</v>
      </c>
      <c r="K214" t="s">
        <v>589</v>
      </c>
      <c r="L214">
        <v>1367</v>
      </c>
      <c r="N214">
        <v>1011</v>
      </c>
      <c r="O214" t="s">
        <v>393</v>
      </c>
      <c r="P214" t="s">
        <v>393</v>
      </c>
      <c r="Q214">
        <v>1</v>
      </c>
      <c r="W214">
        <v>0</v>
      </c>
      <c r="X214">
        <v>509054691</v>
      </c>
      <c r="Y214">
        <f>(AT214*ROUND(1.15,7))</f>
        <v>1.15E-2</v>
      </c>
      <c r="AA214">
        <v>0</v>
      </c>
      <c r="AB214">
        <v>1103.27</v>
      </c>
      <c r="AC214">
        <v>649.83000000000004</v>
      </c>
      <c r="AD214">
        <v>0</v>
      </c>
      <c r="AE214">
        <v>0</v>
      </c>
      <c r="AF214">
        <v>65.709999999999994</v>
      </c>
      <c r="AG214">
        <v>11.6</v>
      </c>
      <c r="AH214">
        <v>0</v>
      </c>
      <c r="AI214">
        <v>1</v>
      </c>
      <c r="AJ214">
        <v>16.79</v>
      </c>
      <c r="AK214">
        <v>56.02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0.01</v>
      </c>
      <c r="AU214" t="s">
        <v>36</v>
      </c>
      <c r="AV214">
        <v>0</v>
      </c>
      <c r="AW214">
        <v>2</v>
      </c>
      <c r="AX214">
        <v>79199444</v>
      </c>
      <c r="AY214">
        <v>1</v>
      </c>
      <c r="AZ214">
        <v>0</v>
      </c>
      <c r="BA214">
        <v>215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ROUND(Y214*Source!I227*DO214,7)</f>
        <v>0</v>
      </c>
      <c r="CX214">
        <f>ROUND(Y214*Source!I227,7)</f>
        <v>2.3E-2</v>
      </c>
      <c r="CY214">
        <f>AB214</f>
        <v>1103.27</v>
      </c>
      <c r="CZ214">
        <f>AF214</f>
        <v>65.709999999999994</v>
      </c>
      <c r="DA214">
        <f>AJ214</f>
        <v>16.79</v>
      </c>
      <c r="DB214">
        <f>ROUND((ROUND(AT214*CZ214,2)*ROUND(1.15,7)),6)</f>
        <v>0.75900000000000001</v>
      </c>
      <c r="DC214">
        <f>ROUND((ROUND(AT214*AG214,2)*ROUND(1.15,7)),6)</f>
        <v>0.13800000000000001</v>
      </c>
      <c r="DD214" t="s">
        <v>3</v>
      </c>
      <c r="DE214" t="s">
        <v>3</v>
      </c>
      <c r="DF214">
        <f>ROUND(ROUND(AE214,2)*CX214,2)</f>
        <v>0</v>
      </c>
      <c r="DG214">
        <f>ROUND(ROUND(AF214*AJ214,2)*CX214,2)</f>
        <v>25.38</v>
      </c>
      <c r="DH214">
        <f>ROUND(ROUND(AG214*AK214,2)*CX214,2)</f>
        <v>14.95</v>
      </c>
      <c r="DI214">
        <f t="shared" si="105"/>
        <v>0</v>
      </c>
      <c r="DJ214">
        <f>DG214</f>
        <v>25.38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ROW(Source!A227)</f>
        <v>227</v>
      </c>
      <c r="B215">
        <v>79197129</v>
      </c>
      <c r="C215">
        <v>79198969</v>
      </c>
      <c r="D215">
        <v>60578763</v>
      </c>
      <c r="E215">
        <v>1</v>
      </c>
      <c r="F215">
        <v>1</v>
      </c>
      <c r="G215">
        <v>1</v>
      </c>
      <c r="H215">
        <v>3</v>
      </c>
      <c r="I215" t="s">
        <v>635</v>
      </c>
      <c r="J215" t="s">
        <v>636</v>
      </c>
      <c r="K215" t="s">
        <v>637</v>
      </c>
      <c r="L215">
        <v>1346</v>
      </c>
      <c r="N215">
        <v>1009</v>
      </c>
      <c r="O215" t="s">
        <v>279</v>
      </c>
      <c r="P215" t="s">
        <v>279</v>
      </c>
      <c r="Q215">
        <v>1</v>
      </c>
      <c r="W215">
        <v>0</v>
      </c>
      <c r="X215">
        <v>-1864341761</v>
      </c>
      <c r="Y215">
        <f t="shared" ref="Y215:Y220" si="106">AT215</f>
        <v>0.68</v>
      </c>
      <c r="AA215">
        <v>85.97</v>
      </c>
      <c r="AB215">
        <v>0</v>
      </c>
      <c r="AC215">
        <v>0</v>
      </c>
      <c r="AD215">
        <v>0</v>
      </c>
      <c r="AE215">
        <v>9.0399999999999991</v>
      </c>
      <c r="AF215">
        <v>0</v>
      </c>
      <c r="AG215">
        <v>0</v>
      </c>
      <c r="AH215">
        <v>0</v>
      </c>
      <c r="AI215">
        <v>9.51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0.68</v>
      </c>
      <c r="AU215" t="s">
        <v>3</v>
      </c>
      <c r="AV215">
        <v>0</v>
      </c>
      <c r="AW215">
        <v>2</v>
      </c>
      <c r="AX215">
        <v>79199445</v>
      </c>
      <c r="AY215">
        <v>1</v>
      </c>
      <c r="AZ215">
        <v>0</v>
      </c>
      <c r="BA215">
        <v>216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ROUND(Y215*Source!I227,7)</f>
        <v>1.36</v>
      </c>
      <c r="CY215">
        <f t="shared" ref="CY215:CY220" si="107">AA215</f>
        <v>85.97</v>
      </c>
      <c r="CZ215">
        <f t="shared" ref="CZ215:CZ220" si="108">AE215</f>
        <v>9.0399999999999991</v>
      </c>
      <c r="DA215">
        <f t="shared" ref="DA215:DA220" si="109">AI215</f>
        <v>9.51</v>
      </c>
      <c r="DB215">
        <f t="shared" ref="DB215:DB220" si="110">ROUND(ROUND(AT215*CZ215,2),6)</f>
        <v>6.15</v>
      </c>
      <c r="DC215">
        <f t="shared" ref="DC215:DC220" si="111">ROUND(ROUND(AT215*AG215,2),6)</f>
        <v>0</v>
      </c>
      <c r="DD215" t="s">
        <v>3</v>
      </c>
      <c r="DE215" t="s">
        <v>3</v>
      </c>
      <c r="DF215">
        <f t="shared" ref="DF215:DF220" si="112">ROUND(ROUND(AE215*AI215,2)*CX215,2)</f>
        <v>116.92</v>
      </c>
      <c r="DG215">
        <f t="shared" ref="DG215:DG222" si="113">ROUND(ROUND(AF215,2)*CX215,2)</f>
        <v>0</v>
      </c>
      <c r="DH215">
        <f t="shared" ref="DH215:DH221" si="114">ROUND(ROUND(AG215,2)*CX215,2)</f>
        <v>0</v>
      </c>
      <c r="DI215">
        <f t="shared" si="105"/>
        <v>0</v>
      </c>
      <c r="DJ215">
        <f t="shared" ref="DJ215:DJ220" si="115">DF215</f>
        <v>116.92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ROW(Source!A227)</f>
        <v>227</v>
      </c>
      <c r="B216">
        <v>79197129</v>
      </c>
      <c r="C216">
        <v>79198969</v>
      </c>
      <c r="D216">
        <v>60579064</v>
      </c>
      <c r="E216">
        <v>1</v>
      </c>
      <c r="F216">
        <v>1</v>
      </c>
      <c r="G216">
        <v>1</v>
      </c>
      <c r="H216">
        <v>3</v>
      </c>
      <c r="I216" t="s">
        <v>771</v>
      </c>
      <c r="J216" t="s">
        <v>772</v>
      </c>
      <c r="K216" t="s">
        <v>773</v>
      </c>
      <c r="L216">
        <v>1425</v>
      </c>
      <c r="N216">
        <v>1013</v>
      </c>
      <c r="O216" t="s">
        <v>174</v>
      </c>
      <c r="P216" t="s">
        <v>174</v>
      </c>
      <c r="Q216">
        <v>1</v>
      </c>
      <c r="W216">
        <v>0</v>
      </c>
      <c r="X216">
        <v>1619082514</v>
      </c>
      <c r="Y216">
        <f t="shared" si="106"/>
        <v>0.04</v>
      </c>
      <c r="AA216">
        <v>2415.54</v>
      </c>
      <c r="AB216">
        <v>0</v>
      </c>
      <c r="AC216">
        <v>0</v>
      </c>
      <c r="AD216">
        <v>0</v>
      </c>
      <c r="AE216">
        <v>254</v>
      </c>
      <c r="AF216">
        <v>0</v>
      </c>
      <c r="AG216">
        <v>0</v>
      </c>
      <c r="AH216">
        <v>0</v>
      </c>
      <c r="AI216">
        <v>9.51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0.04</v>
      </c>
      <c r="AU216" t="s">
        <v>3</v>
      </c>
      <c r="AV216">
        <v>0</v>
      </c>
      <c r="AW216">
        <v>2</v>
      </c>
      <c r="AX216">
        <v>79199446</v>
      </c>
      <c r="AY216">
        <v>1</v>
      </c>
      <c r="AZ216">
        <v>0</v>
      </c>
      <c r="BA216">
        <v>217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ROUND(Y216*Source!I227,7)</f>
        <v>0.08</v>
      </c>
      <c r="CY216">
        <f t="shared" si="107"/>
        <v>2415.54</v>
      </c>
      <c r="CZ216">
        <f t="shared" si="108"/>
        <v>254</v>
      </c>
      <c r="DA216">
        <f t="shared" si="109"/>
        <v>9.51</v>
      </c>
      <c r="DB216">
        <f t="shared" si="110"/>
        <v>10.16</v>
      </c>
      <c r="DC216">
        <f t="shared" si="111"/>
        <v>0</v>
      </c>
      <c r="DD216" t="s">
        <v>3</v>
      </c>
      <c r="DE216" t="s">
        <v>3</v>
      </c>
      <c r="DF216">
        <f t="shared" si="112"/>
        <v>193.24</v>
      </c>
      <c r="DG216">
        <f t="shared" si="113"/>
        <v>0</v>
      </c>
      <c r="DH216">
        <f t="shared" si="114"/>
        <v>0</v>
      </c>
      <c r="DI216">
        <f t="shared" si="105"/>
        <v>0</v>
      </c>
      <c r="DJ216">
        <f t="shared" si="115"/>
        <v>193.24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ROW(Source!A227)</f>
        <v>227</v>
      </c>
      <c r="B217">
        <v>79197129</v>
      </c>
      <c r="C217">
        <v>79198969</v>
      </c>
      <c r="D217">
        <v>60596330</v>
      </c>
      <c r="E217">
        <v>1</v>
      </c>
      <c r="F217">
        <v>1</v>
      </c>
      <c r="G217">
        <v>1</v>
      </c>
      <c r="H217">
        <v>3</v>
      </c>
      <c r="I217" t="s">
        <v>774</v>
      </c>
      <c r="J217" t="s">
        <v>775</v>
      </c>
      <c r="K217" t="s">
        <v>776</v>
      </c>
      <c r="L217">
        <v>1348</v>
      </c>
      <c r="N217">
        <v>1009</v>
      </c>
      <c r="O217" t="s">
        <v>63</v>
      </c>
      <c r="P217" t="s">
        <v>63</v>
      </c>
      <c r="Q217">
        <v>1000</v>
      </c>
      <c r="W217">
        <v>0</v>
      </c>
      <c r="X217">
        <v>-958641064</v>
      </c>
      <c r="Y217">
        <f t="shared" si="106"/>
        <v>1E-3</v>
      </c>
      <c r="AA217">
        <v>47550</v>
      </c>
      <c r="AB217">
        <v>0</v>
      </c>
      <c r="AC217">
        <v>0</v>
      </c>
      <c r="AD217">
        <v>0</v>
      </c>
      <c r="AE217">
        <v>5000</v>
      </c>
      <c r="AF217">
        <v>0</v>
      </c>
      <c r="AG217">
        <v>0</v>
      </c>
      <c r="AH217">
        <v>0</v>
      </c>
      <c r="AI217">
        <v>9.51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1E-3</v>
      </c>
      <c r="AU217" t="s">
        <v>3</v>
      </c>
      <c r="AV217">
        <v>0</v>
      </c>
      <c r="AW217">
        <v>2</v>
      </c>
      <c r="AX217">
        <v>79199447</v>
      </c>
      <c r="AY217">
        <v>1</v>
      </c>
      <c r="AZ217">
        <v>0</v>
      </c>
      <c r="BA217">
        <v>218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ROUND(Y217*Source!I227,7)</f>
        <v>2E-3</v>
      </c>
      <c r="CY217">
        <f t="shared" si="107"/>
        <v>47550</v>
      </c>
      <c r="CZ217">
        <f t="shared" si="108"/>
        <v>5000</v>
      </c>
      <c r="DA217">
        <f t="shared" si="109"/>
        <v>9.51</v>
      </c>
      <c r="DB217">
        <f t="shared" si="110"/>
        <v>5</v>
      </c>
      <c r="DC217">
        <f t="shared" si="111"/>
        <v>0</v>
      </c>
      <c r="DD217" t="s">
        <v>3</v>
      </c>
      <c r="DE217" t="s">
        <v>3</v>
      </c>
      <c r="DF217">
        <f t="shared" si="112"/>
        <v>95.1</v>
      </c>
      <c r="DG217">
        <f t="shared" si="113"/>
        <v>0</v>
      </c>
      <c r="DH217">
        <f t="shared" si="114"/>
        <v>0</v>
      </c>
      <c r="DI217">
        <f t="shared" si="105"/>
        <v>0</v>
      </c>
      <c r="DJ217">
        <f t="shared" si="115"/>
        <v>95.1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ROW(Source!A227)</f>
        <v>227</v>
      </c>
      <c r="B218">
        <v>79197129</v>
      </c>
      <c r="C218">
        <v>79198969</v>
      </c>
      <c r="D218">
        <v>60596886</v>
      </c>
      <c r="E218">
        <v>1</v>
      </c>
      <c r="F218">
        <v>1</v>
      </c>
      <c r="G218">
        <v>1</v>
      </c>
      <c r="H218">
        <v>3</v>
      </c>
      <c r="I218" t="s">
        <v>777</v>
      </c>
      <c r="J218" t="s">
        <v>778</v>
      </c>
      <c r="K218" t="s">
        <v>779</v>
      </c>
      <c r="L218">
        <v>1348</v>
      </c>
      <c r="N218">
        <v>1009</v>
      </c>
      <c r="O218" t="s">
        <v>63</v>
      </c>
      <c r="P218" t="s">
        <v>63</v>
      </c>
      <c r="Q218">
        <v>1000</v>
      </c>
      <c r="W218">
        <v>0</v>
      </c>
      <c r="X218">
        <v>2033315709</v>
      </c>
      <c r="Y218">
        <f t="shared" si="106"/>
        <v>2E-3</v>
      </c>
      <c r="AA218">
        <v>70552.98</v>
      </c>
      <c r="AB218">
        <v>0</v>
      </c>
      <c r="AC218">
        <v>0</v>
      </c>
      <c r="AD218">
        <v>0</v>
      </c>
      <c r="AE218">
        <v>7418.82</v>
      </c>
      <c r="AF218">
        <v>0</v>
      </c>
      <c r="AG218">
        <v>0</v>
      </c>
      <c r="AH218">
        <v>0</v>
      </c>
      <c r="AI218">
        <v>9.51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2E-3</v>
      </c>
      <c r="AU218" t="s">
        <v>3</v>
      </c>
      <c r="AV218">
        <v>0</v>
      </c>
      <c r="AW218">
        <v>2</v>
      </c>
      <c r="AX218">
        <v>79199448</v>
      </c>
      <c r="AY218">
        <v>1</v>
      </c>
      <c r="AZ218">
        <v>0</v>
      </c>
      <c r="BA218">
        <v>219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ROUND(Y218*Source!I227,7)</f>
        <v>4.0000000000000001E-3</v>
      </c>
      <c r="CY218">
        <f t="shared" si="107"/>
        <v>70552.98</v>
      </c>
      <c r="CZ218">
        <f t="shared" si="108"/>
        <v>7418.82</v>
      </c>
      <c r="DA218">
        <f t="shared" si="109"/>
        <v>9.51</v>
      </c>
      <c r="DB218">
        <f t="shared" si="110"/>
        <v>14.84</v>
      </c>
      <c r="DC218">
        <f t="shared" si="111"/>
        <v>0</v>
      </c>
      <c r="DD218" t="s">
        <v>3</v>
      </c>
      <c r="DE218" t="s">
        <v>3</v>
      </c>
      <c r="DF218">
        <f t="shared" si="112"/>
        <v>282.20999999999998</v>
      </c>
      <c r="DG218">
        <f t="shared" si="113"/>
        <v>0</v>
      </c>
      <c r="DH218">
        <f t="shared" si="114"/>
        <v>0</v>
      </c>
      <c r="DI218">
        <f t="shared" si="105"/>
        <v>0</v>
      </c>
      <c r="DJ218">
        <f t="shared" si="115"/>
        <v>282.20999999999998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ROW(Source!A227)</f>
        <v>227</v>
      </c>
      <c r="B219">
        <v>79197129</v>
      </c>
      <c r="C219">
        <v>79198969</v>
      </c>
      <c r="D219">
        <v>60607935</v>
      </c>
      <c r="E219">
        <v>1</v>
      </c>
      <c r="F219">
        <v>1</v>
      </c>
      <c r="G219">
        <v>1</v>
      </c>
      <c r="H219">
        <v>3</v>
      </c>
      <c r="I219" t="s">
        <v>638</v>
      </c>
      <c r="J219" t="s">
        <v>639</v>
      </c>
      <c r="K219" t="s">
        <v>640</v>
      </c>
      <c r="L219">
        <v>1346</v>
      </c>
      <c r="N219">
        <v>1009</v>
      </c>
      <c r="O219" t="s">
        <v>279</v>
      </c>
      <c r="P219" t="s">
        <v>279</v>
      </c>
      <c r="Q219">
        <v>1</v>
      </c>
      <c r="W219">
        <v>0</v>
      </c>
      <c r="X219">
        <v>-211331552</v>
      </c>
      <c r="Y219">
        <f t="shared" si="106"/>
        <v>0.03</v>
      </c>
      <c r="AA219">
        <v>271.99</v>
      </c>
      <c r="AB219">
        <v>0</v>
      </c>
      <c r="AC219">
        <v>0</v>
      </c>
      <c r="AD219">
        <v>0</v>
      </c>
      <c r="AE219">
        <v>28.6</v>
      </c>
      <c r="AF219">
        <v>0</v>
      </c>
      <c r="AG219">
        <v>0</v>
      </c>
      <c r="AH219">
        <v>0</v>
      </c>
      <c r="AI219">
        <v>9.51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0.03</v>
      </c>
      <c r="AU219" t="s">
        <v>3</v>
      </c>
      <c r="AV219">
        <v>0</v>
      </c>
      <c r="AW219">
        <v>2</v>
      </c>
      <c r="AX219">
        <v>79199449</v>
      </c>
      <c r="AY219">
        <v>1</v>
      </c>
      <c r="AZ219">
        <v>0</v>
      </c>
      <c r="BA219">
        <v>220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ROUND(Y219*Source!I227,7)</f>
        <v>0.06</v>
      </c>
      <c r="CY219">
        <f t="shared" si="107"/>
        <v>271.99</v>
      </c>
      <c r="CZ219">
        <f t="shared" si="108"/>
        <v>28.6</v>
      </c>
      <c r="DA219">
        <f t="shared" si="109"/>
        <v>9.51</v>
      </c>
      <c r="DB219">
        <f t="shared" si="110"/>
        <v>0.86</v>
      </c>
      <c r="DC219">
        <f t="shared" si="111"/>
        <v>0</v>
      </c>
      <c r="DD219" t="s">
        <v>3</v>
      </c>
      <c r="DE219" t="s">
        <v>3</v>
      </c>
      <c r="DF219">
        <f t="shared" si="112"/>
        <v>16.32</v>
      </c>
      <c r="DG219">
        <f t="shared" si="113"/>
        <v>0</v>
      </c>
      <c r="DH219">
        <f t="shared" si="114"/>
        <v>0</v>
      </c>
      <c r="DI219">
        <f t="shared" si="105"/>
        <v>0</v>
      </c>
      <c r="DJ219">
        <f t="shared" si="115"/>
        <v>16.32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ROW(Source!A227)</f>
        <v>227</v>
      </c>
      <c r="B220">
        <v>79197129</v>
      </c>
      <c r="C220">
        <v>79198969</v>
      </c>
      <c r="D220">
        <v>60568913</v>
      </c>
      <c r="E220">
        <v>70</v>
      </c>
      <c r="F220">
        <v>1</v>
      </c>
      <c r="G220">
        <v>1</v>
      </c>
      <c r="H220">
        <v>3</v>
      </c>
      <c r="I220" t="s">
        <v>600</v>
      </c>
      <c r="J220" t="s">
        <v>3</v>
      </c>
      <c r="K220" t="s">
        <v>601</v>
      </c>
      <c r="L220">
        <v>1374</v>
      </c>
      <c r="N220">
        <v>1013</v>
      </c>
      <c r="O220" t="s">
        <v>602</v>
      </c>
      <c r="P220" t="s">
        <v>602</v>
      </c>
      <c r="Q220">
        <v>1</v>
      </c>
      <c r="W220">
        <v>0</v>
      </c>
      <c r="X220">
        <v>-1731369543</v>
      </c>
      <c r="Y220">
        <f t="shared" si="106"/>
        <v>0.8</v>
      </c>
      <c r="AA220">
        <v>9.51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9.51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0.8</v>
      </c>
      <c r="AU220" t="s">
        <v>3</v>
      </c>
      <c r="AV220">
        <v>0</v>
      </c>
      <c r="AW220">
        <v>2</v>
      </c>
      <c r="AX220">
        <v>79199450</v>
      </c>
      <c r="AY220">
        <v>1</v>
      </c>
      <c r="AZ220">
        <v>0</v>
      </c>
      <c r="BA220">
        <v>221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ROUND(Y220*Source!I227,7)</f>
        <v>1.6</v>
      </c>
      <c r="CY220">
        <f t="shared" si="107"/>
        <v>9.51</v>
      </c>
      <c r="CZ220">
        <f t="shared" si="108"/>
        <v>1</v>
      </c>
      <c r="DA220">
        <f t="shared" si="109"/>
        <v>9.51</v>
      </c>
      <c r="DB220">
        <f t="shared" si="110"/>
        <v>0.8</v>
      </c>
      <c r="DC220">
        <f t="shared" si="111"/>
        <v>0</v>
      </c>
      <c r="DD220" t="s">
        <v>3</v>
      </c>
      <c r="DE220" t="s">
        <v>3</v>
      </c>
      <c r="DF220">
        <f t="shared" si="112"/>
        <v>15.22</v>
      </c>
      <c r="DG220">
        <f t="shared" si="113"/>
        <v>0</v>
      </c>
      <c r="DH220">
        <f t="shared" si="114"/>
        <v>0</v>
      </c>
      <c r="DI220">
        <f t="shared" si="105"/>
        <v>0</v>
      </c>
      <c r="DJ220">
        <f t="shared" si="115"/>
        <v>15.22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ROW(Source!A228)</f>
        <v>228</v>
      </c>
      <c r="B221">
        <v>79197129</v>
      </c>
      <c r="C221">
        <v>79198971</v>
      </c>
      <c r="D221">
        <v>60564032</v>
      </c>
      <c r="E221">
        <v>70</v>
      </c>
      <c r="F221">
        <v>1</v>
      </c>
      <c r="G221">
        <v>1</v>
      </c>
      <c r="H221">
        <v>1</v>
      </c>
      <c r="I221" t="s">
        <v>711</v>
      </c>
      <c r="J221" t="s">
        <v>3</v>
      </c>
      <c r="K221" t="s">
        <v>712</v>
      </c>
      <c r="L221">
        <v>1191</v>
      </c>
      <c r="N221">
        <v>1013</v>
      </c>
      <c r="O221" t="s">
        <v>544</v>
      </c>
      <c r="P221" t="s">
        <v>544</v>
      </c>
      <c r="Q221">
        <v>1</v>
      </c>
      <c r="W221">
        <v>0</v>
      </c>
      <c r="X221">
        <v>-1111239348</v>
      </c>
      <c r="Y221">
        <f>(AT221*ROUND(1.15,7))</f>
        <v>47.38</v>
      </c>
      <c r="AA221">
        <v>0</v>
      </c>
      <c r="AB221">
        <v>0</v>
      </c>
      <c r="AC221">
        <v>0</v>
      </c>
      <c r="AD221">
        <v>538.91</v>
      </c>
      <c r="AE221">
        <v>0</v>
      </c>
      <c r="AF221">
        <v>0</v>
      </c>
      <c r="AG221">
        <v>0</v>
      </c>
      <c r="AH221">
        <v>9.6199999999999992</v>
      </c>
      <c r="AI221">
        <v>1</v>
      </c>
      <c r="AJ221">
        <v>1</v>
      </c>
      <c r="AK221">
        <v>1</v>
      </c>
      <c r="AL221">
        <v>56.02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41.2</v>
      </c>
      <c r="AU221" t="s">
        <v>36</v>
      </c>
      <c r="AV221">
        <v>1</v>
      </c>
      <c r="AW221">
        <v>2</v>
      </c>
      <c r="AX221">
        <v>79199451</v>
      </c>
      <c r="AY221">
        <v>1</v>
      </c>
      <c r="AZ221">
        <v>0</v>
      </c>
      <c r="BA221">
        <v>222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ROUND(AT221*Source!I228*AH221*AL221,2)</f>
        <v>2220.3200000000002</v>
      </c>
      <c r="CV221">
        <f>ROUND(Y221*Source!I228,7)</f>
        <v>4.7380000000000004</v>
      </c>
      <c r="CW221">
        <v>0</v>
      </c>
      <c r="CX221">
        <f>ROUND(Y221*Source!I228,7)</f>
        <v>4.7380000000000004</v>
      </c>
      <c r="CY221">
        <f>AD221</f>
        <v>538.91</v>
      </c>
      <c r="CZ221">
        <f>AH221</f>
        <v>9.6199999999999992</v>
      </c>
      <c r="DA221">
        <f>AL221</f>
        <v>56.02</v>
      </c>
      <c r="DB221">
        <f>ROUND((ROUND(AT221*CZ221,2)*ROUND(1.15,7)),6)</f>
        <v>455.791</v>
      </c>
      <c r="DC221">
        <f>ROUND((ROUND(AT221*AG221,2)*ROUND(1.15,7)),6)</f>
        <v>0</v>
      </c>
      <c r="DD221" t="s">
        <v>3</v>
      </c>
      <c r="DE221" t="s">
        <v>3</v>
      </c>
      <c r="DF221">
        <f>ROUND(ROUND(AE221,2)*CX221,2)</f>
        <v>0</v>
      </c>
      <c r="DG221">
        <f t="shared" si="113"/>
        <v>0</v>
      </c>
      <c r="DH221">
        <f t="shared" si="114"/>
        <v>0</v>
      </c>
      <c r="DI221">
        <f>ROUND(ROUND(AH221*AL221,2)*CX221,2)</f>
        <v>2553.36</v>
      </c>
      <c r="DJ221">
        <f>DI221</f>
        <v>2553.36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ROW(Source!A228)</f>
        <v>228</v>
      </c>
      <c r="B222">
        <v>79197129</v>
      </c>
      <c r="C222">
        <v>79198971</v>
      </c>
      <c r="D222">
        <v>60564180</v>
      </c>
      <c r="E222">
        <v>70</v>
      </c>
      <c r="F222">
        <v>1</v>
      </c>
      <c r="G222">
        <v>1</v>
      </c>
      <c r="H222">
        <v>1</v>
      </c>
      <c r="I222" t="s">
        <v>545</v>
      </c>
      <c r="J222" t="s">
        <v>3</v>
      </c>
      <c r="K222" t="s">
        <v>546</v>
      </c>
      <c r="L222">
        <v>1191</v>
      </c>
      <c r="N222">
        <v>1013</v>
      </c>
      <c r="O222" t="s">
        <v>544</v>
      </c>
      <c r="P222" t="s">
        <v>544</v>
      </c>
      <c r="Q222">
        <v>1</v>
      </c>
      <c r="W222">
        <v>0</v>
      </c>
      <c r="X222">
        <v>-1417349443</v>
      </c>
      <c r="Y222">
        <f>(AT222*ROUND(1.15,7))</f>
        <v>0.22999999999999998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56.02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0.2</v>
      </c>
      <c r="AU222" t="s">
        <v>36</v>
      </c>
      <c r="AV222">
        <v>2</v>
      </c>
      <c r="AW222">
        <v>2</v>
      </c>
      <c r="AX222">
        <v>79199452</v>
      </c>
      <c r="AY222">
        <v>1</v>
      </c>
      <c r="AZ222">
        <v>0</v>
      </c>
      <c r="BA222">
        <v>223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ROUND(Y222*Source!I228,7)</f>
        <v>2.3E-2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ROUND((ROUND(AT222*CZ222,2)*ROUND(1.15,7)),6)</f>
        <v>0</v>
      </c>
      <c r="DC222">
        <f>ROUND((ROUND(AT222*AG222,2)*ROUND(1.15,7)),6)</f>
        <v>0</v>
      </c>
      <c r="DD222" t="s">
        <v>3</v>
      </c>
      <c r="DE222" t="s">
        <v>3</v>
      </c>
      <c r="DF222">
        <f>ROUND(ROUND(AE222,2)*CX222,2)</f>
        <v>0</v>
      </c>
      <c r="DG222">
        <f t="shared" si="113"/>
        <v>0</v>
      </c>
      <c r="DH222">
        <f>ROUND(ROUND(AG222*AK222,2)*CX222,2)</f>
        <v>0</v>
      </c>
      <c r="DI222">
        <f t="shared" ref="DI222:DI229" si="116">ROUND(ROUND(AH222,2)*CX222,2)</f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ROW(Source!A228)</f>
        <v>228</v>
      </c>
      <c r="B223">
        <v>79197129</v>
      </c>
      <c r="C223">
        <v>79198971</v>
      </c>
      <c r="D223">
        <v>60725923</v>
      </c>
      <c r="E223">
        <v>1</v>
      </c>
      <c r="F223">
        <v>1</v>
      </c>
      <c r="G223">
        <v>1</v>
      </c>
      <c r="H223">
        <v>2</v>
      </c>
      <c r="I223" t="s">
        <v>614</v>
      </c>
      <c r="J223" t="s">
        <v>615</v>
      </c>
      <c r="K223" t="s">
        <v>616</v>
      </c>
      <c r="L223">
        <v>1367</v>
      </c>
      <c r="N223">
        <v>1011</v>
      </c>
      <c r="O223" t="s">
        <v>393</v>
      </c>
      <c r="P223" t="s">
        <v>393</v>
      </c>
      <c r="Q223">
        <v>1</v>
      </c>
      <c r="W223">
        <v>0</v>
      </c>
      <c r="X223">
        <v>-430484415</v>
      </c>
      <c r="Y223">
        <f>(AT223*ROUND(1.15,7))</f>
        <v>0.11499999999999999</v>
      </c>
      <c r="AA223">
        <v>0</v>
      </c>
      <c r="AB223">
        <v>1937.57</v>
      </c>
      <c r="AC223">
        <v>756.27</v>
      </c>
      <c r="AD223">
        <v>0</v>
      </c>
      <c r="AE223">
        <v>0</v>
      </c>
      <c r="AF223">
        <v>115.4</v>
      </c>
      <c r="AG223">
        <v>13.5</v>
      </c>
      <c r="AH223">
        <v>0</v>
      </c>
      <c r="AI223">
        <v>1</v>
      </c>
      <c r="AJ223">
        <v>16.79</v>
      </c>
      <c r="AK223">
        <v>56.02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0.1</v>
      </c>
      <c r="AU223" t="s">
        <v>36</v>
      </c>
      <c r="AV223">
        <v>0</v>
      </c>
      <c r="AW223">
        <v>2</v>
      </c>
      <c r="AX223">
        <v>79199453</v>
      </c>
      <c r="AY223">
        <v>1</v>
      </c>
      <c r="AZ223">
        <v>0</v>
      </c>
      <c r="BA223">
        <v>224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ROUND(Y223*Source!I228*DO223,7)</f>
        <v>0</v>
      </c>
      <c r="CX223">
        <f>ROUND(Y223*Source!I228,7)</f>
        <v>1.15E-2</v>
      </c>
      <c r="CY223">
        <f>AB223</f>
        <v>1937.57</v>
      </c>
      <c r="CZ223">
        <f>AF223</f>
        <v>115.4</v>
      </c>
      <c r="DA223">
        <f>AJ223</f>
        <v>16.79</v>
      </c>
      <c r="DB223">
        <f>ROUND((ROUND(AT223*CZ223,2)*ROUND(1.15,7)),6)</f>
        <v>13.271000000000001</v>
      </c>
      <c r="DC223">
        <f>ROUND((ROUND(AT223*AG223,2)*ROUND(1.15,7)),6)</f>
        <v>1.5525</v>
      </c>
      <c r="DD223" t="s">
        <v>3</v>
      </c>
      <c r="DE223" t="s">
        <v>3</v>
      </c>
      <c r="DF223">
        <f>ROUND(ROUND(AE223,2)*CX223,2)</f>
        <v>0</v>
      </c>
      <c r="DG223">
        <f>ROUND(ROUND(AF223*AJ223,2)*CX223,2)</f>
        <v>22.28</v>
      </c>
      <c r="DH223">
        <f>ROUND(ROUND(AG223*AK223,2)*CX223,2)</f>
        <v>8.6999999999999993</v>
      </c>
      <c r="DI223">
        <f t="shared" si="116"/>
        <v>0</v>
      </c>
      <c r="DJ223">
        <f>DG223</f>
        <v>22.28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ROW(Source!A228)</f>
        <v>228</v>
      </c>
      <c r="B224">
        <v>79197129</v>
      </c>
      <c r="C224">
        <v>79198971</v>
      </c>
      <c r="D224">
        <v>60726853</v>
      </c>
      <c r="E224">
        <v>1</v>
      </c>
      <c r="F224">
        <v>1</v>
      </c>
      <c r="G224">
        <v>1</v>
      </c>
      <c r="H224">
        <v>2</v>
      </c>
      <c r="I224" t="s">
        <v>587</v>
      </c>
      <c r="J224" t="s">
        <v>588</v>
      </c>
      <c r="K224" t="s">
        <v>589</v>
      </c>
      <c r="L224">
        <v>1367</v>
      </c>
      <c r="N224">
        <v>1011</v>
      </c>
      <c r="O224" t="s">
        <v>393</v>
      </c>
      <c r="P224" t="s">
        <v>393</v>
      </c>
      <c r="Q224">
        <v>1</v>
      </c>
      <c r="W224">
        <v>0</v>
      </c>
      <c r="X224">
        <v>509054691</v>
      </c>
      <c r="Y224">
        <f>(AT224*ROUND(1.15,7))</f>
        <v>0.11499999999999999</v>
      </c>
      <c r="AA224">
        <v>0</v>
      </c>
      <c r="AB224">
        <v>1103.27</v>
      </c>
      <c r="AC224">
        <v>649.83000000000004</v>
      </c>
      <c r="AD224">
        <v>0</v>
      </c>
      <c r="AE224">
        <v>0</v>
      </c>
      <c r="AF224">
        <v>65.709999999999994</v>
      </c>
      <c r="AG224">
        <v>11.6</v>
      </c>
      <c r="AH224">
        <v>0</v>
      </c>
      <c r="AI224">
        <v>1</v>
      </c>
      <c r="AJ224">
        <v>16.79</v>
      </c>
      <c r="AK224">
        <v>56.02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0.1</v>
      </c>
      <c r="AU224" t="s">
        <v>36</v>
      </c>
      <c r="AV224">
        <v>0</v>
      </c>
      <c r="AW224">
        <v>2</v>
      </c>
      <c r="AX224">
        <v>79199454</v>
      </c>
      <c r="AY224">
        <v>1</v>
      </c>
      <c r="AZ224">
        <v>0</v>
      </c>
      <c r="BA224">
        <v>225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ROUND(Y224*Source!I228*DO224,7)</f>
        <v>0</v>
      </c>
      <c r="CX224">
        <f>ROUND(Y224*Source!I228,7)</f>
        <v>1.15E-2</v>
      </c>
      <c r="CY224">
        <f>AB224</f>
        <v>1103.27</v>
      </c>
      <c r="CZ224">
        <f>AF224</f>
        <v>65.709999999999994</v>
      </c>
      <c r="DA224">
        <f>AJ224</f>
        <v>16.79</v>
      </c>
      <c r="DB224">
        <f>ROUND((ROUND(AT224*CZ224,2)*ROUND(1.15,7)),6)</f>
        <v>7.5555000000000003</v>
      </c>
      <c r="DC224">
        <f>ROUND((ROUND(AT224*AG224,2)*ROUND(1.15,7)),6)</f>
        <v>1.3340000000000001</v>
      </c>
      <c r="DD224" t="s">
        <v>3</v>
      </c>
      <c r="DE224" t="s">
        <v>3</v>
      </c>
      <c r="DF224">
        <f>ROUND(ROUND(AE224,2)*CX224,2)</f>
        <v>0</v>
      </c>
      <c r="DG224">
        <f>ROUND(ROUND(AF224*AJ224,2)*CX224,2)</f>
        <v>12.69</v>
      </c>
      <c r="DH224">
        <f>ROUND(ROUND(AG224*AK224,2)*CX224,2)</f>
        <v>7.47</v>
      </c>
      <c r="DI224">
        <f t="shared" si="116"/>
        <v>0</v>
      </c>
      <c r="DJ224">
        <f>DG224</f>
        <v>12.69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ROW(Source!A228)</f>
        <v>228</v>
      </c>
      <c r="B225">
        <v>79197129</v>
      </c>
      <c r="C225">
        <v>79198971</v>
      </c>
      <c r="D225">
        <v>60727065</v>
      </c>
      <c r="E225">
        <v>1</v>
      </c>
      <c r="F225">
        <v>1</v>
      </c>
      <c r="G225">
        <v>1</v>
      </c>
      <c r="H225">
        <v>2</v>
      </c>
      <c r="I225" t="s">
        <v>620</v>
      </c>
      <c r="J225" t="s">
        <v>621</v>
      </c>
      <c r="K225" t="s">
        <v>622</v>
      </c>
      <c r="L225">
        <v>1367</v>
      </c>
      <c r="N225">
        <v>1011</v>
      </c>
      <c r="O225" t="s">
        <v>393</v>
      </c>
      <c r="P225" t="s">
        <v>393</v>
      </c>
      <c r="Q225">
        <v>1</v>
      </c>
      <c r="W225">
        <v>0</v>
      </c>
      <c r="X225">
        <v>829370094</v>
      </c>
      <c r="Y225">
        <f>(AT225*ROUND(1.15,7))</f>
        <v>0.184</v>
      </c>
      <c r="AA225">
        <v>0</v>
      </c>
      <c r="AB225">
        <v>136</v>
      </c>
      <c r="AC225">
        <v>0</v>
      </c>
      <c r="AD225">
        <v>0</v>
      </c>
      <c r="AE225">
        <v>0</v>
      </c>
      <c r="AF225">
        <v>8.1</v>
      </c>
      <c r="AG225">
        <v>0</v>
      </c>
      <c r="AH225">
        <v>0</v>
      </c>
      <c r="AI225">
        <v>1</v>
      </c>
      <c r="AJ225">
        <v>16.79</v>
      </c>
      <c r="AK225">
        <v>56.02</v>
      </c>
      <c r="AL225">
        <v>1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0.16</v>
      </c>
      <c r="AU225" t="s">
        <v>36</v>
      </c>
      <c r="AV225">
        <v>0</v>
      </c>
      <c r="AW225">
        <v>2</v>
      </c>
      <c r="AX225">
        <v>79199455</v>
      </c>
      <c r="AY225">
        <v>1</v>
      </c>
      <c r="AZ225">
        <v>0</v>
      </c>
      <c r="BA225">
        <v>226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ROUND(Y225*Source!I228*DO225,7)</f>
        <v>0</v>
      </c>
      <c r="CX225">
        <f>ROUND(Y225*Source!I228,7)</f>
        <v>1.84E-2</v>
      </c>
      <c r="CY225">
        <f>AB225</f>
        <v>136</v>
      </c>
      <c r="CZ225">
        <f>AF225</f>
        <v>8.1</v>
      </c>
      <c r="DA225">
        <f>AJ225</f>
        <v>16.79</v>
      </c>
      <c r="DB225">
        <f>ROUND((ROUND(AT225*CZ225,2)*ROUND(1.15,7)),6)</f>
        <v>1.4950000000000001</v>
      </c>
      <c r="DC225">
        <f>ROUND((ROUND(AT225*AG225,2)*ROUND(1.15,7)),6)</f>
        <v>0</v>
      </c>
      <c r="DD225" t="s">
        <v>3</v>
      </c>
      <c r="DE225" t="s">
        <v>3</v>
      </c>
      <c r="DF225">
        <f>ROUND(ROUND(AE225,2)*CX225,2)</f>
        <v>0</v>
      </c>
      <c r="DG225">
        <f>ROUND(ROUND(AF225*AJ225,2)*CX225,2)</f>
        <v>2.5</v>
      </c>
      <c r="DH225">
        <f>ROUND(ROUND(AG225*AK225,2)*CX225,2)</f>
        <v>0</v>
      </c>
      <c r="DI225">
        <f t="shared" si="116"/>
        <v>0</v>
      </c>
      <c r="DJ225">
        <f>DG225</f>
        <v>2.5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ROW(Source!A228)</f>
        <v>228</v>
      </c>
      <c r="B226">
        <v>79197129</v>
      </c>
      <c r="C226">
        <v>79198971</v>
      </c>
      <c r="D226">
        <v>60596330</v>
      </c>
      <c r="E226">
        <v>1</v>
      </c>
      <c r="F226">
        <v>1</v>
      </c>
      <c r="G226">
        <v>1</v>
      </c>
      <c r="H226">
        <v>3</v>
      </c>
      <c r="I226" t="s">
        <v>774</v>
      </c>
      <c r="J226" t="s">
        <v>775</v>
      </c>
      <c r="K226" t="s">
        <v>776</v>
      </c>
      <c r="L226">
        <v>1348</v>
      </c>
      <c r="N226">
        <v>1009</v>
      </c>
      <c r="O226" t="s">
        <v>63</v>
      </c>
      <c r="P226" t="s">
        <v>63</v>
      </c>
      <c r="Q226">
        <v>1000</v>
      </c>
      <c r="W226">
        <v>0</v>
      </c>
      <c r="X226">
        <v>-958641064</v>
      </c>
      <c r="Y226">
        <f>AT226</f>
        <v>3.0000000000000001E-3</v>
      </c>
      <c r="AA226">
        <v>47550</v>
      </c>
      <c r="AB226">
        <v>0</v>
      </c>
      <c r="AC226">
        <v>0</v>
      </c>
      <c r="AD226">
        <v>0</v>
      </c>
      <c r="AE226">
        <v>5000</v>
      </c>
      <c r="AF226">
        <v>0</v>
      </c>
      <c r="AG226">
        <v>0</v>
      </c>
      <c r="AH226">
        <v>0</v>
      </c>
      <c r="AI226">
        <v>9.51</v>
      </c>
      <c r="AJ226">
        <v>1</v>
      </c>
      <c r="AK226">
        <v>1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3.0000000000000001E-3</v>
      </c>
      <c r="AU226" t="s">
        <v>3</v>
      </c>
      <c r="AV226">
        <v>0</v>
      </c>
      <c r="AW226">
        <v>2</v>
      </c>
      <c r="AX226">
        <v>79199456</v>
      </c>
      <c r="AY226">
        <v>1</v>
      </c>
      <c r="AZ226">
        <v>0</v>
      </c>
      <c r="BA226">
        <v>227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ROUND(Y226*Source!I228,7)</f>
        <v>2.9999999999999997E-4</v>
      </c>
      <c r="CY226">
        <f>AA226</f>
        <v>47550</v>
      </c>
      <c r="CZ226">
        <f>AE226</f>
        <v>5000</v>
      </c>
      <c r="DA226">
        <f>AI226</f>
        <v>9.51</v>
      </c>
      <c r="DB226">
        <f>ROUND(ROUND(AT226*CZ226,2),6)</f>
        <v>15</v>
      </c>
      <c r="DC226">
        <f>ROUND(ROUND(AT226*AG226,2),6)</f>
        <v>0</v>
      </c>
      <c r="DD226" t="s">
        <v>3</v>
      </c>
      <c r="DE226" t="s">
        <v>3</v>
      </c>
      <c r="DF226">
        <f>ROUND(ROUND(AE226*AI226,2)*CX226,2)</f>
        <v>14.27</v>
      </c>
      <c r="DG226">
        <f t="shared" ref="DG226:DG231" si="117">ROUND(ROUND(AF226,2)*CX226,2)</f>
        <v>0</v>
      </c>
      <c r="DH226">
        <f>ROUND(ROUND(AG226,2)*CX226,2)</f>
        <v>0</v>
      </c>
      <c r="DI226">
        <f t="shared" si="116"/>
        <v>0</v>
      </c>
      <c r="DJ226">
        <f>DF226</f>
        <v>14.27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ROW(Source!A228)</f>
        <v>228</v>
      </c>
      <c r="B227">
        <v>79197129</v>
      </c>
      <c r="C227">
        <v>79198971</v>
      </c>
      <c r="D227">
        <v>60607935</v>
      </c>
      <c r="E227">
        <v>1</v>
      </c>
      <c r="F227">
        <v>1</v>
      </c>
      <c r="G227">
        <v>1</v>
      </c>
      <c r="H227">
        <v>3</v>
      </c>
      <c r="I227" t="s">
        <v>638</v>
      </c>
      <c r="J227" t="s">
        <v>639</v>
      </c>
      <c r="K227" t="s">
        <v>640</v>
      </c>
      <c r="L227">
        <v>1346</v>
      </c>
      <c r="N227">
        <v>1009</v>
      </c>
      <c r="O227" t="s">
        <v>279</v>
      </c>
      <c r="P227" t="s">
        <v>279</v>
      </c>
      <c r="Q227">
        <v>1</v>
      </c>
      <c r="W227">
        <v>0</v>
      </c>
      <c r="X227">
        <v>-211331552</v>
      </c>
      <c r="Y227">
        <f>AT227</f>
        <v>0.8</v>
      </c>
      <c r="AA227">
        <v>271.99</v>
      </c>
      <c r="AB227">
        <v>0</v>
      </c>
      <c r="AC227">
        <v>0</v>
      </c>
      <c r="AD227">
        <v>0</v>
      </c>
      <c r="AE227">
        <v>28.6</v>
      </c>
      <c r="AF227">
        <v>0</v>
      </c>
      <c r="AG227">
        <v>0</v>
      </c>
      <c r="AH227">
        <v>0</v>
      </c>
      <c r="AI227">
        <v>9.51</v>
      </c>
      <c r="AJ227">
        <v>1</v>
      </c>
      <c r="AK227">
        <v>1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0.8</v>
      </c>
      <c r="AU227" t="s">
        <v>3</v>
      </c>
      <c r="AV227">
        <v>0</v>
      </c>
      <c r="AW227">
        <v>2</v>
      </c>
      <c r="AX227">
        <v>79199457</v>
      </c>
      <c r="AY227">
        <v>1</v>
      </c>
      <c r="AZ227">
        <v>0</v>
      </c>
      <c r="BA227">
        <v>228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ROUND(Y227*Source!I228,7)</f>
        <v>0.08</v>
      </c>
      <c r="CY227">
        <f>AA227</f>
        <v>271.99</v>
      </c>
      <c r="CZ227">
        <f>AE227</f>
        <v>28.6</v>
      </c>
      <c r="DA227">
        <f>AI227</f>
        <v>9.51</v>
      </c>
      <c r="DB227">
        <f>ROUND(ROUND(AT227*CZ227,2),6)</f>
        <v>22.88</v>
      </c>
      <c r="DC227">
        <f>ROUND(ROUND(AT227*AG227,2),6)</f>
        <v>0</v>
      </c>
      <c r="DD227" t="s">
        <v>3</v>
      </c>
      <c r="DE227" t="s">
        <v>3</v>
      </c>
      <c r="DF227">
        <f>ROUND(ROUND(AE227*AI227,2)*CX227,2)</f>
        <v>21.76</v>
      </c>
      <c r="DG227">
        <f t="shared" si="117"/>
        <v>0</v>
      </c>
      <c r="DH227">
        <f>ROUND(ROUND(AG227,2)*CX227,2)</f>
        <v>0</v>
      </c>
      <c r="DI227">
        <f t="shared" si="116"/>
        <v>0</v>
      </c>
      <c r="DJ227">
        <f>DF227</f>
        <v>21.76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ROW(Source!A228)</f>
        <v>228</v>
      </c>
      <c r="B228">
        <v>79197129</v>
      </c>
      <c r="C228">
        <v>79198971</v>
      </c>
      <c r="D228">
        <v>60624764</v>
      </c>
      <c r="E228">
        <v>1</v>
      </c>
      <c r="F228">
        <v>1</v>
      </c>
      <c r="G228">
        <v>1</v>
      </c>
      <c r="H228">
        <v>3</v>
      </c>
      <c r="I228" t="s">
        <v>780</v>
      </c>
      <c r="J228" t="s">
        <v>781</v>
      </c>
      <c r="K228" t="s">
        <v>782</v>
      </c>
      <c r="L228">
        <v>1371</v>
      </c>
      <c r="N228">
        <v>1013</v>
      </c>
      <c r="O228" t="s">
        <v>116</v>
      </c>
      <c r="P228" t="s">
        <v>116</v>
      </c>
      <c r="Q228">
        <v>1</v>
      </c>
      <c r="W228">
        <v>0</v>
      </c>
      <c r="X228">
        <v>-1923020948</v>
      </c>
      <c r="Y228">
        <f>AT228</f>
        <v>102</v>
      </c>
      <c r="AA228">
        <v>33.29</v>
      </c>
      <c r="AB228">
        <v>0</v>
      </c>
      <c r="AC228">
        <v>0</v>
      </c>
      <c r="AD228">
        <v>0</v>
      </c>
      <c r="AE228">
        <v>3.5</v>
      </c>
      <c r="AF228">
        <v>0</v>
      </c>
      <c r="AG228">
        <v>0</v>
      </c>
      <c r="AH228">
        <v>0</v>
      </c>
      <c r="AI228">
        <v>9.51</v>
      </c>
      <c r="AJ228">
        <v>1</v>
      </c>
      <c r="AK228">
        <v>1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102</v>
      </c>
      <c r="AU228" t="s">
        <v>3</v>
      </c>
      <c r="AV228">
        <v>0</v>
      </c>
      <c r="AW228">
        <v>2</v>
      </c>
      <c r="AX228">
        <v>79199458</v>
      </c>
      <c r="AY228">
        <v>1</v>
      </c>
      <c r="AZ228">
        <v>0</v>
      </c>
      <c r="BA228">
        <v>229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ROUND(Y228*Source!I228,7)</f>
        <v>10.199999999999999</v>
      </c>
      <c r="CY228">
        <f>AA228</f>
        <v>33.29</v>
      </c>
      <c r="CZ228">
        <f>AE228</f>
        <v>3.5</v>
      </c>
      <c r="DA228">
        <f>AI228</f>
        <v>9.51</v>
      </c>
      <c r="DB228">
        <f>ROUND(ROUND(AT228*CZ228,2),6)</f>
        <v>357</v>
      </c>
      <c r="DC228">
        <f>ROUND(ROUND(AT228*AG228,2),6)</f>
        <v>0</v>
      </c>
      <c r="DD228" t="s">
        <v>3</v>
      </c>
      <c r="DE228" t="s">
        <v>3</v>
      </c>
      <c r="DF228">
        <f>ROUND(ROUND(AE228*AI228,2)*CX228,2)</f>
        <v>339.56</v>
      </c>
      <c r="DG228">
        <f t="shared" si="117"/>
        <v>0</v>
      </c>
      <c r="DH228">
        <f>ROUND(ROUND(AG228,2)*CX228,2)</f>
        <v>0</v>
      </c>
      <c r="DI228">
        <f t="shared" si="116"/>
        <v>0</v>
      </c>
      <c r="DJ228">
        <f>DF228</f>
        <v>339.56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ROW(Source!A228)</f>
        <v>228</v>
      </c>
      <c r="B229">
        <v>79197129</v>
      </c>
      <c r="C229">
        <v>79198971</v>
      </c>
      <c r="D229">
        <v>60568913</v>
      </c>
      <c r="E229">
        <v>70</v>
      </c>
      <c r="F229">
        <v>1</v>
      </c>
      <c r="G229">
        <v>1</v>
      </c>
      <c r="H229">
        <v>3</v>
      </c>
      <c r="I229" t="s">
        <v>600</v>
      </c>
      <c r="J229" t="s">
        <v>3</v>
      </c>
      <c r="K229" t="s">
        <v>601</v>
      </c>
      <c r="L229">
        <v>1374</v>
      </c>
      <c r="N229">
        <v>1013</v>
      </c>
      <c r="O229" t="s">
        <v>602</v>
      </c>
      <c r="P229" t="s">
        <v>602</v>
      </c>
      <c r="Q229">
        <v>1</v>
      </c>
      <c r="W229">
        <v>0</v>
      </c>
      <c r="X229">
        <v>-1731369543</v>
      </c>
      <c r="Y229">
        <f>AT229</f>
        <v>7.93</v>
      </c>
      <c r="AA229">
        <v>9.51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>
        <v>9.51</v>
      </c>
      <c r="AJ229">
        <v>1</v>
      </c>
      <c r="AK229">
        <v>1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7.93</v>
      </c>
      <c r="AU229" t="s">
        <v>3</v>
      </c>
      <c r="AV229">
        <v>0</v>
      </c>
      <c r="AW229">
        <v>2</v>
      </c>
      <c r="AX229">
        <v>79199459</v>
      </c>
      <c r="AY229">
        <v>1</v>
      </c>
      <c r="AZ229">
        <v>0</v>
      </c>
      <c r="BA229">
        <v>230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ROUND(Y229*Source!I228,7)</f>
        <v>0.79300000000000004</v>
      </c>
      <c r="CY229">
        <f>AA229</f>
        <v>9.51</v>
      </c>
      <c r="CZ229">
        <f>AE229</f>
        <v>1</v>
      </c>
      <c r="DA229">
        <f>AI229</f>
        <v>9.51</v>
      </c>
      <c r="DB229">
        <f>ROUND(ROUND(AT229*CZ229,2),6)</f>
        <v>7.93</v>
      </c>
      <c r="DC229">
        <f>ROUND(ROUND(AT229*AG229,2),6)</f>
        <v>0</v>
      </c>
      <c r="DD229" t="s">
        <v>3</v>
      </c>
      <c r="DE229" t="s">
        <v>3</v>
      </c>
      <c r="DF229">
        <f>ROUND(ROUND(AE229*AI229,2)*CX229,2)</f>
        <v>7.54</v>
      </c>
      <c r="DG229">
        <f t="shared" si="117"/>
        <v>0</v>
      </c>
      <c r="DH229">
        <f>ROUND(ROUND(AG229,2)*CX229,2)</f>
        <v>0</v>
      </c>
      <c r="DI229">
        <f t="shared" si="116"/>
        <v>0</v>
      </c>
      <c r="DJ229">
        <f>DF229</f>
        <v>7.54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ROW(Source!A229)</f>
        <v>229</v>
      </c>
      <c r="B230">
        <v>79197129</v>
      </c>
      <c r="C230">
        <v>79198973</v>
      </c>
      <c r="D230">
        <v>60564032</v>
      </c>
      <c r="E230">
        <v>70</v>
      </c>
      <c r="F230">
        <v>1</v>
      </c>
      <c r="G230">
        <v>1</v>
      </c>
      <c r="H230">
        <v>1</v>
      </c>
      <c r="I230" t="s">
        <v>711</v>
      </c>
      <c r="J230" t="s">
        <v>3</v>
      </c>
      <c r="K230" t="s">
        <v>712</v>
      </c>
      <c r="L230">
        <v>1191</v>
      </c>
      <c r="N230">
        <v>1013</v>
      </c>
      <c r="O230" t="s">
        <v>544</v>
      </c>
      <c r="P230" t="s">
        <v>544</v>
      </c>
      <c r="Q230">
        <v>1</v>
      </c>
      <c r="W230">
        <v>0</v>
      </c>
      <c r="X230">
        <v>-1111239348</v>
      </c>
      <c r="Y230">
        <f t="shared" ref="Y230:Y235" si="118">(AT230*ROUND(1.15,7))</f>
        <v>14.26</v>
      </c>
      <c r="AA230">
        <v>0</v>
      </c>
      <c r="AB230">
        <v>0</v>
      </c>
      <c r="AC230">
        <v>0</v>
      </c>
      <c r="AD230">
        <v>538.91</v>
      </c>
      <c r="AE230">
        <v>0</v>
      </c>
      <c r="AF230">
        <v>0</v>
      </c>
      <c r="AG230">
        <v>0</v>
      </c>
      <c r="AH230">
        <v>9.6199999999999992</v>
      </c>
      <c r="AI230">
        <v>1</v>
      </c>
      <c r="AJ230">
        <v>1</v>
      </c>
      <c r="AK230">
        <v>1</v>
      </c>
      <c r="AL230">
        <v>56.02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12.4</v>
      </c>
      <c r="AU230" t="s">
        <v>36</v>
      </c>
      <c r="AV230">
        <v>1</v>
      </c>
      <c r="AW230">
        <v>2</v>
      </c>
      <c r="AX230">
        <v>79199460</v>
      </c>
      <c r="AY230">
        <v>1</v>
      </c>
      <c r="AZ230">
        <v>0</v>
      </c>
      <c r="BA230">
        <v>231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ROUND(AT230*Source!I229*AH230*AL230,2)</f>
        <v>13365.03</v>
      </c>
      <c r="CV230">
        <f>ROUND(Y230*Source!I229,7)</f>
        <v>28.52</v>
      </c>
      <c r="CW230">
        <v>0</v>
      </c>
      <c r="CX230">
        <f>ROUND(Y230*Source!I229,7)</f>
        <v>28.52</v>
      </c>
      <c r="CY230">
        <f>AD230</f>
        <v>538.91</v>
      </c>
      <c r="CZ230">
        <f>AH230</f>
        <v>9.6199999999999992</v>
      </c>
      <c r="DA230">
        <f>AL230</f>
        <v>56.02</v>
      </c>
      <c r="DB230">
        <f t="shared" ref="DB230:DB235" si="119">ROUND((ROUND(AT230*CZ230,2)*ROUND(1.15,7)),6)</f>
        <v>137.18350000000001</v>
      </c>
      <c r="DC230">
        <f t="shared" ref="DC230:DC235" si="120">ROUND((ROUND(AT230*AG230,2)*ROUND(1.15,7)),6)</f>
        <v>0</v>
      </c>
      <c r="DD230" t="s">
        <v>3</v>
      </c>
      <c r="DE230" t="s">
        <v>3</v>
      </c>
      <c r="DF230">
        <f t="shared" ref="DF230:DF235" si="121">ROUND(ROUND(AE230,2)*CX230,2)</f>
        <v>0</v>
      </c>
      <c r="DG230">
        <f t="shared" si="117"/>
        <v>0</v>
      </c>
      <c r="DH230">
        <f>ROUND(ROUND(AG230,2)*CX230,2)</f>
        <v>0</v>
      </c>
      <c r="DI230">
        <f>ROUND(ROUND(AH230*AL230,2)*CX230,2)</f>
        <v>15369.71</v>
      </c>
      <c r="DJ230">
        <f>DI230</f>
        <v>15369.71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ROW(Source!A229)</f>
        <v>229</v>
      </c>
      <c r="B231">
        <v>79197129</v>
      </c>
      <c r="C231">
        <v>79198973</v>
      </c>
      <c r="D231">
        <v>60564180</v>
      </c>
      <c r="E231">
        <v>70</v>
      </c>
      <c r="F231">
        <v>1</v>
      </c>
      <c r="G231">
        <v>1</v>
      </c>
      <c r="H231">
        <v>1</v>
      </c>
      <c r="I231" t="s">
        <v>545</v>
      </c>
      <c r="J231" t="s">
        <v>3</v>
      </c>
      <c r="K231" t="s">
        <v>546</v>
      </c>
      <c r="L231">
        <v>1191</v>
      </c>
      <c r="N231">
        <v>1013</v>
      </c>
      <c r="O231" t="s">
        <v>544</v>
      </c>
      <c r="P231" t="s">
        <v>544</v>
      </c>
      <c r="Q231">
        <v>1</v>
      </c>
      <c r="W231">
        <v>0</v>
      </c>
      <c r="X231">
        <v>-1417349443</v>
      </c>
      <c r="Y231">
        <f t="shared" si="118"/>
        <v>5.0140000000000002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56.02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4.3600000000000003</v>
      </c>
      <c r="AU231" t="s">
        <v>36</v>
      </c>
      <c r="AV231">
        <v>2</v>
      </c>
      <c r="AW231">
        <v>2</v>
      </c>
      <c r="AX231">
        <v>79199461</v>
      </c>
      <c r="AY231">
        <v>1</v>
      </c>
      <c r="AZ231">
        <v>0</v>
      </c>
      <c r="BA231">
        <v>232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ROUND(Y231*Source!I229,7)</f>
        <v>10.028</v>
      </c>
      <c r="CY231">
        <f>AD231</f>
        <v>0</v>
      </c>
      <c r="CZ231">
        <f>AH231</f>
        <v>0</v>
      </c>
      <c r="DA231">
        <f>AL231</f>
        <v>1</v>
      </c>
      <c r="DB231">
        <f t="shared" si="119"/>
        <v>0</v>
      </c>
      <c r="DC231">
        <f t="shared" si="120"/>
        <v>0</v>
      </c>
      <c r="DD231" t="s">
        <v>3</v>
      </c>
      <c r="DE231" t="s">
        <v>3</v>
      </c>
      <c r="DF231">
        <f t="shared" si="121"/>
        <v>0</v>
      </c>
      <c r="DG231">
        <f t="shared" si="117"/>
        <v>0</v>
      </c>
      <c r="DH231">
        <f>ROUND(ROUND(AG231*AK231,2)*CX231,2)</f>
        <v>0</v>
      </c>
      <c r="DI231">
        <f t="shared" ref="DI231:DI242" si="122">ROUND(ROUND(AH231,2)*CX231,2)</f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ROW(Source!A229)</f>
        <v>229</v>
      </c>
      <c r="B232">
        <v>79197129</v>
      </c>
      <c r="C232">
        <v>79198973</v>
      </c>
      <c r="D232">
        <v>60725923</v>
      </c>
      <c r="E232">
        <v>1</v>
      </c>
      <c r="F232">
        <v>1</v>
      </c>
      <c r="G232">
        <v>1</v>
      </c>
      <c r="H232">
        <v>2</v>
      </c>
      <c r="I232" t="s">
        <v>614</v>
      </c>
      <c r="J232" t="s">
        <v>615</v>
      </c>
      <c r="K232" t="s">
        <v>616</v>
      </c>
      <c r="L232">
        <v>1367</v>
      </c>
      <c r="N232">
        <v>1011</v>
      </c>
      <c r="O232" t="s">
        <v>393</v>
      </c>
      <c r="P232" t="s">
        <v>393</v>
      </c>
      <c r="Q232">
        <v>1</v>
      </c>
      <c r="W232">
        <v>0</v>
      </c>
      <c r="X232">
        <v>-430484415</v>
      </c>
      <c r="Y232">
        <f t="shared" si="118"/>
        <v>3.0589999999999997</v>
      </c>
      <c r="AA232">
        <v>0</v>
      </c>
      <c r="AB232">
        <v>1937.57</v>
      </c>
      <c r="AC232">
        <v>756.27</v>
      </c>
      <c r="AD232">
        <v>0</v>
      </c>
      <c r="AE232">
        <v>0</v>
      </c>
      <c r="AF232">
        <v>115.4</v>
      </c>
      <c r="AG232">
        <v>13.5</v>
      </c>
      <c r="AH232">
        <v>0</v>
      </c>
      <c r="AI232">
        <v>1</v>
      </c>
      <c r="AJ232">
        <v>16.79</v>
      </c>
      <c r="AK232">
        <v>56.02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2.66</v>
      </c>
      <c r="AU232" t="s">
        <v>36</v>
      </c>
      <c r="AV232">
        <v>0</v>
      </c>
      <c r="AW232">
        <v>2</v>
      </c>
      <c r="AX232">
        <v>79199462</v>
      </c>
      <c r="AY232">
        <v>1</v>
      </c>
      <c r="AZ232">
        <v>0</v>
      </c>
      <c r="BA232">
        <v>233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ROUND(Y232*Source!I229*DO232,7)</f>
        <v>0</v>
      </c>
      <c r="CX232">
        <f>ROUND(Y232*Source!I229,7)</f>
        <v>6.1180000000000003</v>
      </c>
      <c r="CY232">
        <f>AB232</f>
        <v>1937.57</v>
      </c>
      <c r="CZ232">
        <f>AF232</f>
        <v>115.4</v>
      </c>
      <c r="DA232">
        <f>AJ232</f>
        <v>16.79</v>
      </c>
      <c r="DB232">
        <f t="shared" si="119"/>
        <v>353.00400000000002</v>
      </c>
      <c r="DC232">
        <f t="shared" si="120"/>
        <v>41.296500000000002</v>
      </c>
      <c r="DD232" t="s">
        <v>3</v>
      </c>
      <c r="DE232" t="s">
        <v>3</v>
      </c>
      <c r="DF232">
        <f t="shared" si="121"/>
        <v>0</v>
      </c>
      <c r="DG232">
        <f>ROUND(ROUND(AF232*AJ232,2)*CX232,2)</f>
        <v>11854.05</v>
      </c>
      <c r="DH232">
        <f>ROUND(ROUND(AG232*AK232,2)*CX232,2)</f>
        <v>4626.8599999999997</v>
      </c>
      <c r="DI232">
        <f t="shared" si="122"/>
        <v>0</v>
      </c>
      <c r="DJ232">
        <f>DG232</f>
        <v>11854.05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ROW(Source!A229)</f>
        <v>229</v>
      </c>
      <c r="B233">
        <v>79197129</v>
      </c>
      <c r="C233">
        <v>79198973</v>
      </c>
      <c r="D233">
        <v>60726111</v>
      </c>
      <c r="E233">
        <v>1</v>
      </c>
      <c r="F233">
        <v>1</v>
      </c>
      <c r="G233">
        <v>1</v>
      </c>
      <c r="H233">
        <v>2</v>
      </c>
      <c r="I233" t="s">
        <v>783</v>
      </c>
      <c r="J233" t="s">
        <v>784</v>
      </c>
      <c r="K233" t="s">
        <v>785</v>
      </c>
      <c r="L233">
        <v>1367</v>
      </c>
      <c r="N233">
        <v>1011</v>
      </c>
      <c r="O233" t="s">
        <v>393</v>
      </c>
      <c r="P233" t="s">
        <v>393</v>
      </c>
      <c r="Q233">
        <v>1</v>
      </c>
      <c r="W233">
        <v>0</v>
      </c>
      <c r="X233">
        <v>831582519</v>
      </c>
      <c r="Y233">
        <f t="shared" si="118"/>
        <v>1.5409999999999999</v>
      </c>
      <c r="AA233">
        <v>0</v>
      </c>
      <c r="AB233">
        <v>496.98</v>
      </c>
      <c r="AC233">
        <v>563.55999999999995</v>
      </c>
      <c r="AD233">
        <v>0</v>
      </c>
      <c r="AE233">
        <v>0</v>
      </c>
      <c r="AF233">
        <v>29.6</v>
      </c>
      <c r="AG233">
        <v>10.06</v>
      </c>
      <c r="AH233">
        <v>0</v>
      </c>
      <c r="AI233">
        <v>1</v>
      </c>
      <c r="AJ233">
        <v>16.79</v>
      </c>
      <c r="AK233">
        <v>56.02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1.34</v>
      </c>
      <c r="AU233" t="s">
        <v>36</v>
      </c>
      <c r="AV233">
        <v>0</v>
      </c>
      <c r="AW233">
        <v>2</v>
      </c>
      <c r="AX233">
        <v>79199463</v>
      </c>
      <c r="AY233">
        <v>1</v>
      </c>
      <c r="AZ233">
        <v>0</v>
      </c>
      <c r="BA233">
        <v>234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ROUND(Y233*Source!I229*DO233,7)</f>
        <v>0</v>
      </c>
      <c r="CX233">
        <f>ROUND(Y233*Source!I229,7)</f>
        <v>3.0819999999999999</v>
      </c>
      <c r="CY233">
        <f>AB233</f>
        <v>496.98</v>
      </c>
      <c r="CZ233">
        <f>AF233</f>
        <v>29.6</v>
      </c>
      <c r="DA233">
        <f>AJ233</f>
        <v>16.79</v>
      </c>
      <c r="DB233">
        <f t="shared" si="119"/>
        <v>45.609000000000002</v>
      </c>
      <c r="DC233">
        <f t="shared" si="120"/>
        <v>15.502000000000001</v>
      </c>
      <c r="DD233" t="s">
        <v>3</v>
      </c>
      <c r="DE233" t="s">
        <v>3</v>
      </c>
      <c r="DF233">
        <f t="shared" si="121"/>
        <v>0</v>
      </c>
      <c r="DG233">
        <f>ROUND(ROUND(AF233*AJ233,2)*CX233,2)</f>
        <v>1531.69</v>
      </c>
      <c r="DH233">
        <f>ROUND(ROUND(AG233*AK233,2)*CX233,2)</f>
        <v>1736.89</v>
      </c>
      <c r="DI233">
        <f t="shared" si="122"/>
        <v>0</v>
      </c>
      <c r="DJ233">
        <f>DG233</f>
        <v>1531.69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ROW(Source!A229)</f>
        <v>229</v>
      </c>
      <c r="B234">
        <v>79197129</v>
      </c>
      <c r="C234">
        <v>79198973</v>
      </c>
      <c r="D234">
        <v>60726853</v>
      </c>
      <c r="E234">
        <v>1</v>
      </c>
      <c r="F234">
        <v>1</v>
      </c>
      <c r="G234">
        <v>1</v>
      </c>
      <c r="H234">
        <v>2</v>
      </c>
      <c r="I234" t="s">
        <v>587</v>
      </c>
      <c r="J234" t="s">
        <v>588</v>
      </c>
      <c r="K234" t="s">
        <v>589</v>
      </c>
      <c r="L234">
        <v>1367</v>
      </c>
      <c r="N234">
        <v>1011</v>
      </c>
      <c r="O234" t="s">
        <v>393</v>
      </c>
      <c r="P234" t="s">
        <v>393</v>
      </c>
      <c r="Q234">
        <v>1</v>
      </c>
      <c r="W234">
        <v>0</v>
      </c>
      <c r="X234">
        <v>509054691</v>
      </c>
      <c r="Y234">
        <f t="shared" si="118"/>
        <v>0.41399999999999998</v>
      </c>
      <c r="AA234">
        <v>0</v>
      </c>
      <c r="AB234">
        <v>1103.27</v>
      </c>
      <c r="AC234">
        <v>649.83000000000004</v>
      </c>
      <c r="AD234">
        <v>0</v>
      </c>
      <c r="AE234">
        <v>0</v>
      </c>
      <c r="AF234">
        <v>65.709999999999994</v>
      </c>
      <c r="AG234">
        <v>11.6</v>
      </c>
      <c r="AH234">
        <v>0</v>
      </c>
      <c r="AI234">
        <v>1</v>
      </c>
      <c r="AJ234">
        <v>16.79</v>
      </c>
      <c r="AK234">
        <v>56.02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0.36</v>
      </c>
      <c r="AU234" t="s">
        <v>36</v>
      </c>
      <c r="AV234">
        <v>0</v>
      </c>
      <c r="AW234">
        <v>2</v>
      </c>
      <c r="AX234">
        <v>79199464</v>
      </c>
      <c r="AY234">
        <v>1</v>
      </c>
      <c r="AZ234">
        <v>0</v>
      </c>
      <c r="BA234">
        <v>235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ROUND(Y234*Source!I229*DO234,7)</f>
        <v>0</v>
      </c>
      <c r="CX234">
        <f>ROUND(Y234*Source!I229,7)</f>
        <v>0.82799999999999996</v>
      </c>
      <c r="CY234">
        <f>AB234</f>
        <v>1103.27</v>
      </c>
      <c r="CZ234">
        <f>AF234</f>
        <v>65.709999999999994</v>
      </c>
      <c r="DA234">
        <f>AJ234</f>
        <v>16.79</v>
      </c>
      <c r="DB234">
        <f t="shared" si="119"/>
        <v>27.209</v>
      </c>
      <c r="DC234">
        <f t="shared" si="120"/>
        <v>4.8070000000000004</v>
      </c>
      <c r="DD234" t="s">
        <v>3</v>
      </c>
      <c r="DE234" t="s">
        <v>3</v>
      </c>
      <c r="DF234">
        <f t="shared" si="121"/>
        <v>0</v>
      </c>
      <c r="DG234">
        <f>ROUND(ROUND(AF234*AJ234,2)*CX234,2)</f>
        <v>913.51</v>
      </c>
      <c r="DH234">
        <f>ROUND(ROUND(AG234*AK234,2)*CX234,2)</f>
        <v>538.05999999999995</v>
      </c>
      <c r="DI234">
        <f t="shared" si="122"/>
        <v>0</v>
      </c>
      <c r="DJ234">
        <f>DG234</f>
        <v>913.51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ROW(Source!A229)</f>
        <v>229</v>
      </c>
      <c r="B235">
        <v>79197129</v>
      </c>
      <c r="C235">
        <v>79198973</v>
      </c>
      <c r="D235">
        <v>60727065</v>
      </c>
      <c r="E235">
        <v>1</v>
      </c>
      <c r="F235">
        <v>1</v>
      </c>
      <c r="G235">
        <v>1</v>
      </c>
      <c r="H235">
        <v>2</v>
      </c>
      <c r="I235" t="s">
        <v>620</v>
      </c>
      <c r="J235" t="s">
        <v>621</v>
      </c>
      <c r="K235" t="s">
        <v>622</v>
      </c>
      <c r="L235">
        <v>1367</v>
      </c>
      <c r="N235">
        <v>1011</v>
      </c>
      <c r="O235" t="s">
        <v>393</v>
      </c>
      <c r="P235" t="s">
        <v>393</v>
      </c>
      <c r="Q235">
        <v>1</v>
      </c>
      <c r="W235">
        <v>0</v>
      </c>
      <c r="X235">
        <v>829370094</v>
      </c>
      <c r="Y235">
        <f t="shared" si="118"/>
        <v>2.7139999999999995</v>
      </c>
      <c r="AA235">
        <v>0</v>
      </c>
      <c r="AB235">
        <v>136</v>
      </c>
      <c r="AC235">
        <v>0</v>
      </c>
      <c r="AD235">
        <v>0</v>
      </c>
      <c r="AE235">
        <v>0</v>
      </c>
      <c r="AF235">
        <v>8.1</v>
      </c>
      <c r="AG235">
        <v>0</v>
      </c>
      <c r="AH235">
        <v>0</v>
      </c>
      <c r="AI235">
        <v>1</v>
      </c>
      <c r="AJ235">
        <v>16.79</v>
      </c>
      <c r="AK235">
        <v>56.02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2.36</v>
      </c>
      <c r="AU235" t="s">
        <v>36</v>
      </c>
      <c r="AV235">
        <v>0</v>
      </c>
      <c r="AW235">
        <v>2</v>
      </c>
      <c r="AX235">
        <v>79199465</v>
      </c>
      <c r="AY235">
        <v>1</v>
      </c>
      <c r="AZ235">
        <v>0</v>
      </c>
      <c r="BA235">
        <v>236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ROUND(Y235*Source!I229*DO235,7)</f>
        <v>0</v>
      </c>
      <c r="CX235">
        <f>ROUND(Y235*Source!I229,7)</f>
        <v>5.4279999999999999</v>
      </c>
      <c r="CY235">
        <f>AB235</f>
        <v>136</v>
      </c>
      <c r="CZ235">
        <f>AF235</f>
        <v>8.1</v>
      </c>
      <c r="DA235">
        <f>AJ235</f>
        <v>16.79</v>
      </c>
      <c r="DB235">
        <f t="shared" si="119"/>
        <v>21.988</v>
      </c>
      <c r="DC235">
        <f t="shared" si="120"/>
        <v>0</v>
      </c>
      <c r="DD235" t="s">
        <v>3</v>
      </c>
      <c r="DE235" t="s">
        <v>3</v>
      </c>
      <c r="DF235">
        <f t="shared" si="121"/>
        <v>0</v>
      </c>
      <c r="DG235">
        <f>ROUND(ROUND(AF235*AJ235,2)*CX235,2)</f>
        <v>738.21</v>
      </c>
      <c r="DH235">
        <f>ROUND(ROUND(AG235*AK235,2)*CX235,2)</f>
        <v>0</v>
      </c>
      <c r="DI235">
        <f t="shared" si="122"/>
        <v>0</v>
      </c>
      <c r="DJ235">
        <f>DG235</f>
        <v>738.21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ROW(Source!A229)</f>
        <v>229</v>
      </c>
      <c r="B236">
        <v>79197129</v>
      </c>
      <c r="C236">
        <v>79198973</v>
      </c>
      <c r="D236">
        <v>60577565</v>
      </c>
      <c r="E236">
        <v>1</v>
      </c>
      <c r="F236">
        <v>1</v>
      </c>
      <c r="G236">
        <v>1</v>
      </c>
      <c r="H236">
        <v>3</v>
      </c>
      <c r="I236" t="s">
        <v>632</v>
      </c>
      <c r="J236" t="s">
        <v>633</v>
      </c>
      <c r="K236" t="s">
        <v>634</v>
      </c>
      <c r="L236">
        <v>1346</v>
      </c>
      <c r="N236">
        <v>1009</v>
      </c>
      <c r="O236" t="s">
        <v>279</v>
      </c>
      <c r="P236" t="s">
        <v>279</v>
      </c>
      <c r="Q236">
        <v>1</v>
      </c>
      <c r="W236">
        <v>0</v>
      </c>
      <c r="X236">
        <v>397095127</v>
      </c>
      <c r="Y236">
        <f t="shared" ref="Y236:Y242" si="123">AT236</f>
        <v>2.2000000000000002</v>
      </c>
      <c r="AA236">
        <v>100.52</v>
      </c>
      <c r="AB236">
        <v>0</v>
      </c>
      <c r="AC236">
        <v>0</v>
      </c>
      <c r="AD236">
        <v>0</v>
      </c>
      <c r="AE236">
        <v>10.57</v>
      </c>
      <c r="AF236">
        <v>0</v>
      </c>
      <c r="AG236">
        <v>0</v>
      </c>
      <c r="AH236">
        <v>0</v>
      </c>
      <c r="AI236">
        <v>9.51</v>
      </c>
      <c r="AJ236">
        <v>1</v>
      </c>
      <c r="AK236">
        <v>1</v>
      </c>
      <c r="AL236">
        <v>1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2.2000000000000002</v>
      </c>
      <c r="AU236" t="s">
        <v>3</v>
      </c>
      <c r="AV236">
        <v>0</v>
      </c>
      <c r="AW236">
        <v>2</v>
      </c>
      <c r="AX236">
        <v>79199466</v>
      </c>
      <c r="AY236">
        <v>1</v>
      </c>
      <c r="AZ236">
        <v>0</v>
      </c>
      <c r="BA236">
        <v>237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ROUND(Y236*Source!I229,7)</f>
        <v>4.4000000000000004</v>
      </c>
      <c r="CY236">
        <f t="shared" ref="CY236:CY242" si="124">AA236</f>
        <v>100.52</v>
      </c>
      <c r="CZ236">
        <f t="shared" ref="CZ236:CZ242" si="125">AE236</f>
        <v>10.57</v>
      </c>
      <c r="DA236">
        <f t="shared" ref="DA236:DA242" si="126">AI236</f>
        <v>9.51</v>
      </c>
      <c r="DB236">
        <f t="shared" ref="DB236:DB242" si="127">ROUND(ROUND(AT236*CZ236,2),6)</f>
        <v>23.25</v>
      </c>
      <c r="DC236">
        <f t="shared" ref="DC236:DC242" si="128">ROUND(ROUND(AT236*AG236,2),6)</f>
        <v>0</v>
      </c>
      <c r="DD236" t="s">
        <v>3</v>
      </c>
      <c r="DE236" t="s">
        <v>3</v>
      </c>
      <c r="DF236">
        <f t="shared" ref="DF236:DF242" si="129">ROUND(ROUND(AE236*AI236,2)*CX236,2)</f>
        <v>442.29</v>
      </c>
      <c r="DG236">
        <f t="shared" ref="DG236:DG244" si="130">ROUND(ROUND(AF236,2)*CX236,2)</f>
        <v>0</v>
      </c>
      <c r="DH236">
        <f t="shared" ref="DH236:DH243" si="131">ROUND(ROUND(AG236,2)*CX236,2)</f>
        <v>0</v>
      </c>
      <c r="DI236">
        <f t="shared" si="122"/>
        <v>0</v>
      </c>
      <c r="DJ236">
        <f t="shared" ref="DJ236:DJ242" si="132">DF236</f>
        <v>442.29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ROW(Source!A229)</f>
        <v>229</v>
      </c>
      <c r="B237">
        <v>79197129</v>
      </c>
      <c r="C237">
        <v>79198973</v>
      </c>
      <c r="D237">
        <v>60578763</v>
      </c>
      <c r="E237">
        <v>1</v>
      </c>
      <c r="F237">
        <v>1</v>
      </c>
      <c r="G237">
        <v>1</v>
      </c>
      <c r="H237">
        <v>3</v>
      </c>
      <c r="I237" t="s">
        <v>635</v>
      </c>
      <c r="J237" t="s">
        <v>636</v>
      </c>
      <c r="K237" t="s">
        <v>637</v>
      </c>
      <c r="L237">
        <v>1346</v>
      </c>
      <c r="N237">
        <v>1009</v>
      </c>
      <c r="O237" t="s">
        <v>279</v>
      </c>
      <c r="P237" t="s">
        <v>279</v>
      </c>
      <c r="Q237">
        <v>1</v>
      </c>
      <c r="W237">
        <v>0</v>
      </c>
      <c r="X237">
        <v>-1864341761</v>
      </c>
      <c r="Y237">
        <f t="shared" si="123"/>
        <v>8.1</v>
      </c>
      <c r="AA237">
        <v>85.97</v>
      </c>
      <c r="AB237">
        <v>0</v>
      </c>
      <c r="AC237">
        <v>0</v>
      </c>
      <c r="AD237">
        <v>0</v>
      </c>
      <c r="AE237">
        <v>9.0399999999999991</v>
      </c>
      <c r="AF237">
        <v>0</v>
      </c>
      <c r="AG237">
        <v>0</v>
      </c>
      <c r="AH237">
        <v>0</v>
      </c>
      <c r="AI237">
        <v>9.51</v>
      </c>
      <c r="AJ237">
        <v>1</v>
      </c>
      <c r="AK237">
        <v>1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8.1</v>
      </c>
      <c r="AU237" t="s">
        <v>3</v>
      </c>
      <c r="AV237">
        <v>0</v>
      </c>
      <c r="AW237">
        <v>2</v>
      </c>
      <c r="AX237">
        <v>79199467</v>
      </c>
      <c r="AY237">
        <v>1</v>
      </c>
      <c r="AZ237">
        <v>0</v>
      </c>
      <c r="BA237">
        <v>238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ROUND(Y237*Source!I229,7)</f>
        <v>16.2</v>
      </c>
      <c r="CY237">
        <f t="shared" si="124"/>
        <v>85.97</v>
      </c>
      <c r="CZ237">
        <f t="shared" si="125"/>
        <v>9.0399999999999991</v>
      </c>
      <c r="DA237">
        <f t="shared" si="126"/>
        <v>9.51</v>
      </c>
      <c r="DB237">
        <f t="shared" si="127"/>
        <v>73.22</v>
      </c>
      <c r="DC237">
        <f t="shared" si="128"/>
        <v>0</v>
      </c>
      <c r="DD237" t="s">
        <v>3</v>
      </c>
      <c r="DE237" t="s">
        <v>3</v>
      </c>
      <c r="DF237">
        <f t="shared" si="129"/>
        <v>1392.71</v>
      </c>
      <c r="DG237">
        <f t="shared" si="130"/>
        <v>0</v>
      </c>
      <c r="DH237">
        <f t="shared" si="131"/>
        <v>0</v>
      </c>
      <c r="DI237">
        <f t="shared" si="122"/>
        <v>0</v>
      </c>
      <c r="DJ237">
        <f t="shared" si="132"/>
        <v>1392.71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ROW(Source!A229)</f>
        <v>229</v>
      </c>
      <c r="B238">
        <v>79197129</v>
      </c>
      <c r="C238">
        <v>79198973</v>
      </c>
      <c r="D238">
        <v>60579605</v>
      </c>
      <c r="E238">
        <v>1</v>
      </c>
      <c r="F238">
        <v>1</v>
      </c>
      <c r="G238">
        <v>1</v>
      </c>
      <c r="H238">
        <v>3</v>
      </c>
      <c r="I238" t="s">
        <v>786</v>
      </c>
      <c r="J238" t="s">
        <v>787</v>
      </c>
      <c r="K238" t="s">
        <v>788</v>
      </c>
      <c r="L238">
        <v>1044</v>
      </c>
      <c r="N238">
        <v>1013</v>
      </c>
      <c r="O238" t="s">
        <v>789</v>
      </c>
      <c r="P238" t="s">
        <v>789</v>
      </c>
      <c r="Q238">
        <v>1</v>
      </c>
      <c r="W238">
        <v>0</v>
      </c>
      <c r="X238">
        <v>472258252</v>
      </c>
      <c r="Y238">
        <f t="shared" si="123"/>
        <v>0.01</v>
      </c>
      <c r="AA238">
        <v>356.63</v>
      </c>
      <c r="AB238">
        <v>0</v>
      </c>
      <c r="AC238">
        <v>0</v>
      </c>
      <c r="AD238">
        <v>0</v>
      </c>
      <c r="AE238">
        <v>37.5</v>
      </c>
      <c r="AF238">
        <v>0</v>
      </c>
      <c r="AG238">
        <v>0</v>
      </c>
      <c r="AH238">
        <v>0</v>
      </c>
      <c r="AI238">
        <v>9.51</v>
      </c>
      <c r="AJ238">
        <v>1</v>
      </c>
      <c r="AK238">
        <v>1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0.01</v>
      </c>
      <c r="AU238" t="s">
        <v>3</v>
      </c>
      <c r="AV238">
        <v>0</v>
      </c>
      <c r="AW238">
        <v>2</v>
      </c>
      <c r="AX238">
        <v>79199468</v>
      </c>
      <c r="AY238">
        <v>1</v>
      </c>
      <c r="AZ238">
        <v>0</v>
      </c>
      <c r="BA238">
        <v>239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ROUND(Y238*Source!I229,7)</f>
        <v>0.02</v>
      </c>
      <c r="CY238">
        <f t="shared" si="124"/>
        <v>356.63</v>
      </c>
      <c r="CZ238">
        <f t="shared" si="125"/>
        <v>37.5</v>
      </c>
      <c r="DA238">
        <f t="shared" si="126"/>
        <v>9.51</v>
      </c>
      <c r="DB238">
        <f t="shared" si="127"/>
        <v>0.38</v>
      </c>
      <c r="DC238">
        <f t="shared" si="128"/>
        <v>0</v>
      </c>
      <c r="DD238" t="s">
        <v>3</v>
      </c>
      <c r="DE238" t="s">
        <v>3</v>
      </c>
      <c r="DF238">
        <f t="shared" si="129"/>
        <v>7.13</v>
      </c>
      <c r="DG238">
        <f t="shared" si="130"/>
        <v>0</v>
      </c>
      <c r="DH238">
        <f t="shared" si="131"/>
        <v>0</v>
      </c>
      <c r="DI238">
        <f t="shared" si="122"/>
        <v>0</v>
      </c>
      <c r="DJ238">
        <f t="shared" si="132"/>
        <v>7.13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ROW(Source!A229)</f>
        <v>229</v>
      </c>
      <c r="B239">
        <v>79197129</v>
      </c>
      <c r="C239">
        <v>79198973</v>
      </c>
      <c r="D239">
        <v>60579952</v>
      </c>
      <c r="E239">
        <v>1</v>
      </c>
      <c r="F239">
        <v>1</v>
      </c>
      <c r="G239">
        <v>1</v>
      </c>
      <c r="H239">
        <v>3</v>
      </c>
      <c r="I239" t="s">
        <v>790</v>
      </c>
      <c r="J239" t="s">
        <v>791</v>
      </c>
      <c r="K239" t="s">
        <v>792</v>
      </c>
      <c r="L239">
        <v>1330</v>
      </c>
      <c r="N239">
        <v>1005</v>
      </c>
      <c r="O239" t="s">
        <v>793</v>
      </c>
      <c r="P239" t="s">
        <v>793</v>
      </c>
      <c r="Q239">
        <v>10</v>
      </c>
      <c r="W239">
        <v>0</v>
      </c>
      <c r="X239">
        <v>-1734683120</v>
      </c>
      <c r="Y239">
        <f t="shared" si="123"/>
        <v>6.3E-2</v>
      </c>
      <c r="AA239">
        <v>752.24</v>
      </c>
      <c r="AB239">
        <v>0</v>
      </c>
      <c r="AC239">
        <v>0</v>
      </c>
      <c r="AD239">
        <v>0</v>
      </c>
      <c r="AE239">
        <v>79.099999999999994</v>
      </c>
      <c r="AF239">
        <v>0</v>
      </c>
      <c r="AG239">
        <v>0</v>
      </c>
      <c r="AH239">
        <v>0</v>
      </c>
      <c r="AI239">
        <v>9.51</v>
      </c>
      <c r="AJ239">
        <v>1</v>
      </c>
      <c r="AK239">
        <v>1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6.3E-2</v>
      </c>
      <c r="AU239" t="s">
        <v>3</v>
      </c>
      <c r="AV239">
        <v>0</v>
      </c>
      <c r="AW239">
        <v>2</v>
      </c>
      <c r="AX239">
        <v>79199469</v>
      </c>
      <c r="AY239">
        <v>1</v>
      </c>
      <c r="AZ239">
        <v>0</v>
      </c>
      <c r="BA239">
        <v>240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ROUND(Y239*Source!I229,7)</f>
        <v>0.126</v>
      </c>
      <c r="CY239">
        <f t="shared" si="124"/>
        <v>752.24</v>
      </c>
      <c r="CZ239">
        <f t="shared" si="125"/>
        <v>79.099999999999994</v>
      </c>
      <c r="DA239">
        <f t="shared" si="126"/>
        <v>9.51</v>
      </c>
      <c r="DB239">
        <f t="shared" si="127"/>
        <v>4.9800000000000004</v>
      </c>
      <c r="DC239">
        <f t="shared" si="128"/>
        <v>0</v>
      </c>
      <c r="DD239" t="s">
        <v>3</v>
      </c>
      <c r="DE239" t="s">
        <v>3</v>
      </c>
      <c r="DF239">
        <f t="shared" si="129"/>
        <v>94.78</v>
      </c>
      <c r="DG239">
        <f t="shared" si="130"/>
        <v>0</v>
      </c>
      <c r="DH239">
        <f t="shared" si="131"/>
        <v>0</v>
      </c>
      <c r="DI239">
        <f t="shared" si="122"/>
        <v>0</v>
      </c>
      <c r="DJ239">
        <f t="shared" si="132"/>
        <v>94.78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ROW(Source!A229)</f>
        <v>229</v>
      </c>
      <c r="B240">
        <v>79197129</v>
      </c>
      <c r="C240">
        <v>79198973</v>
      </c>
      <c r="D240">
        <v>60596330</v>
      </c>
      <c r="E240">
        <v>1</v>
      </c>
      <c r="F240">
        <v>1</v>
      </c>
      <c r="G240">
        <v>1</v>
      </c>
      <c r="H240">
        <v>3</v>
      </c>
      <c r="I240" t="s">
        <v>774</v>
      </c>
      <c r="J240" t="s">
        <v>775</v>
      </c>
      <c r="K240" t="s">
        <v>776</v>
      </c>
      <c r="L240">
        <v>1348</v>
      </c>
      <c r="N240">
        <v>1009</v>
      </c>
      <c r="O240" t="s">
        <v>63</v>
      </c>
      <c r="P240" t="s">
        <v>63</v>
      </c>
      <c r="Q240">
        <v>1000</v>
      </c>
      <c r="W240">
        <v>0</v>
      </c>
      <c r="X240">
        <v>-958641064</v>
      </c>
      <c r="Y240">
        <f t="shared" si="123"/>
        <v>1.0999999999999999E-2</v>
      </c>
      <c r="AA240">
        <v>47550</v>
      </c>
      <c r="AB240">
        <v>0</v>
      </c>
      <c r="AC240">
        <v>0</v>
      </c>
      <c r="AD240">
        <v>0</v>
      </c>
      <c r="AE240">
        <v>5000</v>
      </c>
      <c r="AF240">
        <v>0</v>
      </c>
      <c r="AG240">
        <v>0</v>
      </c>
      <c r="AH240">
        <v>0</v>
      </c>
      <c r="AI240">
        <v>9.51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1.0999999999999999E-2</v>
      </c>
      <c r="AU240" t="s">
        <v>3</v>
      </c>
      <c r="AV240">
        <v>0</v>
      </c>
      <c r="AW240">
        <v>2</v>
      </c>
      <c r="AX240">
        <v>79199470</v>
      </c>
      <c r="AY240">
        <v>1</v>
      </c>
      <c r="AZ240">
        <v>0</v>
      </c>
      <c r="BA240">
        <v>241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ROUND(Y240*Source!I229,7)</f>
        <v>2.1999999999999999E-2</v>
      </c>
      <c r="CY240">
        <f t="shared" si="124"/>
        <v>47550</v>
      </c>
      <c r="CZ240">
        <f t="shared" si="125"/>
        <v>5000</v>
      </c>
      <c r="DA240">
        <f t="shared" si="126"/>
        <v>9.51</v>
      </c>
      <c r="DB240">
        <f t="shared" si="127"/>
        <v>55</v>
      </c>
      <c r="DC240">
        <f t="shared" si="128"/>
        <v>0</v>
      </c>
      <c r="DD240" t="s">
        <v>3</v>
      </c>
      <c r="DE240" t="s">
        <v>3</v>
      </c>
      <c r="DF240">
        <f t="shared" si="129"/>
        <v>1046.0999999999999</v>
      </c>
      <c r="DG240">
        <f t="shared" si="130"/>
        <v>0</v>
      </c>
      <c r="DH240">
        <f t="shared" si="131"/>
        <v>0</v>
      </c>
      <c r="DI240">
        <f t="shared" si="122"/>
        <v>0</v>
      </c>
      <c r="DJ240">
        <f t="shared" si="132"/>
        <v>1046.0999999999999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ROW(Source!A229)</f>
        <v>229</v>
      </c>
      <c r="B241">
        <v>79197129</v>
      </c>
      <c r="C241">
        <v>79198973</v>
      </c>
      <c r="D241">
        <v>60607935</v>
      </c>
      <c r="E241">
        <v>1</v>
      </c>
      <c r="F241">
        <v>1</v>
      </c>
      <c r="G241">
        <v>1</v>
      </c>
      <c r="H241">
        <v>3</v>
      </c>
      <c r="I241" t="s">
        <v>638</v>
      </c>
      <c r="J241" t="s">
        <v>639</v>
      </c>
      <c r="K241" t="s">
        <v>640</v>
      </c>
      <c r="L241">
        <v>1346</v>
      </c>
      <c r="N241">
        <v>1009</v>
      </c>
      <c r="O241" t="s">
        <v>279</v>
      </c>
      <c r="P241" t="s">
        <v>279</v>
      </c>
      <c r="Q241">
        <v>1</v>
      </c>
      <c r="W241">
        <v>0</v>
      </c>
      <c r="X241">
        <v>-211331552</v>
      </c>
      <c r="Y241">
        <f t="shared" si="123"/>
        <v>0.11</v>
      </c>
      <c r="AA241">
        <v>271.99</v>
      </c>
      <c r="AB241">
        <v>0</v>
      </c>
      <c r="AC241">
        <v>0</v>
      </c>
      <c r="AD241">
        <v>0</v>
      </c>
      <c r="AE241">
        <v>28.6</v>
      </c>
      <c r="AF241">
        <v>0</v>
      </c>
      <c r="AG241">
        <v>0</v>
      </c>
      <c r="AH241">
        <v>0</v>
      </c>
      <c r="AI241">
        <v>9.51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0.11</v>
      </c>
      <c r="AU241" t="s">
        <v>3</v>
      </c>
      <c r="AV241">
        <v>0</v>
      </c>
      <c r="AW241">
        <v>2</v>
      </c>
      <c r="AX241">
        <v>79199471</v>
      </c>
      <c r="AY241">
        <v>1</v>
      </c>
      <c r="AZ241">
        <v>0</v>
      </c>
      <c r="BA241">
        <v>242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ROUND(Y241*Source!I229,7)</f>
        <v>0.22</v>
      </c>
      <c r="CY241">
        <f t="shared" si="124"/>
        <v>271.99</v>
      </c>
      <c r="CZ241">
        <f t="shared" si="125"/>
        <v>28.6</v>
      </c>
      <c r="DA241">
        <f t="shared" si="126"/>
        <v>9.51</v>
      </c>
      <c r="DB241">
        <f t="shared" si="127"/>
        <v>3.15</v>
      </c>
      <c r="DC241">
        <f t="shared" si="128"/>
        <v>0</v>
      </c>
      <c r="DD241" t="s">
        <v>3</v>
      </c>
      <c r="DE241" t="s">
        <v>3</v>
      </c>
      <c r="DF241">
        <f t="shared" si="129"/>
        <v>59.84</v>
      </c>
      <c r="DG241">
        <f t="shared" si="130"/>
        <v>0</v>
      </c>
      <c r="DH241">
        <f t="shared" si="131"/>
        <v>0</v>
      </c>
      <c r="DI241">
        <f t="shared" si="122"/>
        <v>0</v>
      </c>
      <c r="DJ241">
        <f t="shared" si="132"/>
        <v>59.84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ROW(Source!A229)</f>
        <v>229</v>
      </c>
      <c r="B242">
        <v>79197129</v>
      </c>
      <c r="C242">
        <v>79198973</v>
      </c>
      <c r="D242">
        <v>60568913</v>
      </c>
      <c r="E242">
        <v>70</v>
      </c>
      <c r="F242">
        <v>1</v>
      </c>
      <c r="G242">
        <v>1</v>
      </c>
      <c r="H242">
        <v>3</v>
      </c>
      <c r="I242" t="s">
        <v>600</v>
      </c>
      <c r="J242" t="s">
        <v>3</v>
      </c>
      <c r="K242" t="s">
        <v>601</v>
      </c>
      <c r="L242">
        <v>1374</v>
      </c>
      <c r="N242">
        <v>1013</v>
      </c>
      <c r="O242" t="s">
        <v>602</v>
      </c>
      <c r="P242" t="s">
        <v>602</v>
      </c>
      <c r="Q242">
        <v>1</v>
      </c>
      <c r="W242">
        <v>0</v>
      </c>
      <c r="X242">
        <v>-1731369543</v>
      </c>
      <c r="Y242">
        <f t="shared" si="123"/>
        <v>2.39</v>
      </c>
      <c r="AA242">
        <v>9.51</v>
      </c>
      <c r="AB242">
        <v>0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9.51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2.39</v>
      </c>
      <c r="AU242" t="s">
        <v>3</v>
      </c>
      <c r="AV242">
        <v>0</v>
      </c>
      <c r="AW242">
        <v>2</v>
      </c>
      <c r="AX242">
        <v>79199472</v>
      </c>
      <c r="AY242">
        <v>1</v>
      </c>
      <c r="AZ242">
        <v>0</v>
      </c>
      <c r="BA242">
        <v>243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ROUND(Y242*Source!I229,7)</f>
        <v>4.78</v>
      </c>
      <c r="CY242">
        <f t="shared" si="124"/>
        <v>9.51</v>
      </c>
      <c r="CZ242">
        <f t="shared" si="125"/>
        <v>1</v>
      </c>
      <c r="DA242">
        <f t="shared" si="126"/>
        <v>9.51</v>
      </c>
      <c r="DB242">
        <f t="shared" si="127"/>
        <v>2.39</v>
      </c>
      <c r="DC242">
        <f t="shared" si="128"/>
        <v>0</v>
      </c>
      <c r="DD242" t="s">
        <v>3</v>
      </c>
      <c r="DE242" t="s">
        <v>3</v>
      </c>
      <c r="DF242">
        <f t="shared" si="129"/>
        <v>45.46</v>
      </c>
      <c r="DG242">
        <f t="shared" si="130"/>
        <v>0</v>
      </c>
      <c r="DH242">
        <f t="shared" si="131"/>
        <v>0</v>
      </c>
      <c r="DI242">
        <f t="shared" si="122"/>
        <v>0</v>
      </c>
      <c r="DJ242">
        <f t="shared" si="132"/>
        <v>45.46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ROW(Source!A230)</f>
        <v>230</v>
      </c>
      <c r="B243">
        <v>79197129</v>
      </c>
      <c r="C243">
        <v>79198975</v>
      </c>
      <c r="D243">
        <v>60564012</v>
      </c>
      <c r="E243">
        <v>70</v>
      </c>
      <c r="F243">
        <v>1</v>
      </c>
      <c r="G243">
        <v>1</v>
      </c>
      <c r="H243">
        <v>1</v>
      </c>
      <c r="I243" t="s">
        <v>678</v>
      </c>
      <c r="J243" t="s">
        <v>3</v>
      </c>
      <c r="K243" t="s">
        <v>679</v>
      </c>
      <c r="L243">
        <v>1191</v>
      </c>
      <c r="N243">
        <v>1013</v>
      </c>
      <c r="O243" t="s">
        <v>544</v>
      </c>
      <c r="P243" t="s">
        <v>544</v>
      </c>
      <c r="Q243">
        <v>1</v>
      </c>
      <c r="W243">
        <v>0</v>
      </c>
      <c r="X243">
        <v>-1810713292</v>
      </c>
      <c r="Y243">
        <f>(AT243*ROUND(1.15,7))</f>
        <v>0.40249999999999997</v>
      </c>
      <c r="AA243">
        <v>0</v>
      </c>
      <c r="AB243">
        <v>0</v>
      </c>
      <c r="AC243">
        <v>0</v>
      </c>
      <c r="AD243">
        <v>514.26</v>
      </c>
      <c r="AE243">
        <v>0</v>
      </c>
      <c r="AF243">
        <v>0</v>
      </c>
      <c r="AG243">
        <v>0</v>
      </c>
      <c r="AH243">
        <v>9.18</v>
      </c>
      <c r="AI243">
        <v>1</v>
      </c>
      <c r="AJ243">
        <v>1</v>
      </c>
      <c r="AK243">
        <v>1</v>
      </c>
      <c r="AL243">
        <v>56.02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0.35</v>
      </c>
      <c r="AU243" t="s">
        <v>36</v>
      </c>
      <c r="AV243">
        <v>1</v>
      </c>
      <c r="AW243">
        <v>2</v>
      </c>
      <c r="AX243">
        <v>79199473</v>
      </c>
      <c r="AY243">
        <v>1</v>
      </c>
      <c r="AZ243">
        <v>0</v>
      </c>
      <c r="BA243">
        <v>244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ROUND(AT243*Source!I230*AH243*AL243,2)</f>
        <v>359.98</v>
      </c>
      <c r="CV243">
        <f>ROUND(Y243*Source!I230,7)</f>
        <v>0.80500000000000005</v>
      </c>
      <c r="CW243">
        <v>0</v>
      </c>
      <c r="CX243">
        <f>ROUND(Y243*Source!I230,7)</f>
        <v>0.80500000000000005</v>
      </c>
      <c r="CY243">
        <f>AD243</f>
        <v>514.26</v>
      </c>
      <c r="CZ243">
        <f>AH243</f>
        <v>9.18</v>
      </c>
      <c r="DA243">
        <f>AL243</f>
        <v>56.02</v>
      </c>
      <c r="DB243">
        <f>ROUND((ROUND(AT243*CZ243,2)*ROUND(1.15,7)),6)</f>
        <v>3.6915</v>
      </c>
      <c r="DC243">
        <f>ROUND((ROUND(AT243*AG243,2)*ROUND(1.15,7)),6)</f>
        <v>0</v>
      </c>
      <c r="DD243" t="s">
        <v>3</v>
      </c>
      <c r="DE243" t="s">
        <v>3</v>
      </c>
      <c r="DF243">
        <f>ROUND(ROUND(AE243,2)*CX243,2)</f>
        <v>0</v>
      </c>
      <c r="DG243">
        <f t="shared" si="130"/>
        <v>0</v>
      </c>
      <c r="DH243">
        <f t="shared" si="131"/>
        <v>0</v>
      </c>
      <c r="DI243">
        <f>ROUND(ROUND(AH243*AL243,2)*CX243,2)</f>
        <v>413.98</v>
      </c>
      <c r="DJ243">
        <f>DI243</f>
        <v>413.98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ROW(Source!A230)</f>
        <v>230</v>
      </c>
      <c r="B244">
        <v>79197129</v>
      </c>
      <c r="C244">
        <v>79198975</v>
      </c>
      <c r="D244">
        <v>60564180</v>
      </c>
      <c r="E244">
        <v>70</v>
      </c>
      <c r="F244">
        <v>1</v>
      </c>
      <c r="G244">
        <v>1</v>
      </c>
      <c r="H244">
        <v>1</v>
      </c>
      <c r="I244" t="s">
        <v>545</v>
      </c>
      <c r="J244" t="s">
        <v>3</v>
      </c>
      <c r="K244" t="s">
        <v>546</v>
      </c>
      <c r="L244">
        <v>1191</v>
      </c>
      <c r="N244">
        <v>1013</v>
      </c>
      <c r="O244" t="s">
        <v>544</v>
      </c>
      <c r="P244" t="s">
        <v>544</v>
      </c>
      <c r="Q244">
        <v>1</v>
      </c>
      <c r="W244">
        <v>0</v>
      </c>
      <c r="X244">
        <v>-1417349443</v>
      </c>
      <c r="Y244">
        <f>(AT244*ROUND(1.15,7))</f>
        <v>0.17249999999999999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56.02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0.15</v>
      </c>
      <c r="AU244" t="s">
        <v>36</v>
      </c>
      <c r="AV244">
        <v>2</v>
      </c>
      <c r="AW244">
        <v>2</v>
      </c>
      <c r="AX244">
        <v>79199474</v>
      </c>
      <c r="AY244">
        <v>1</v>
      </c>
      <c r="AZ244">
        <v>0</v>
      </c>
      <c r="BA244">
        <v>245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ROUND(Y244*Source!I230,7)</f>
        <v>0.34499999999999997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ROUND((ROUND(AT244*CZ244,2)*ROUND(1.15,7)),6)</f>
        <v>0</v>
      </c>
      <c r="DC244">
        <f>ROUND((ROUND(AT244*AG244,2)*ROUND(1.15,7)),6)</f>
        <v>0</v>
      </c>
      <c r="DD244" t="s">
        <v>3</v>
      </c>
      <c r="DE244" t="s">
        <v>3</v>
      </c>
      <c r="DF244">
        <f>ROUND(ROUND(AE244,2)*CX244,2)</f>
        <v>0</v>
      </c>
      <c r="DG244">
        <f t="shared" si="130"/>
        <v>0</v>
      </c>
      <c r="DH244">
        <f>ROUND(ROUND(AG244*AK244,2)*CX244,2)</f>
        <v>0</v>
      </c>
      <c r="DI244">
        <f>ROUND(ROUND(AH244,2)*CX244,2)</f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ROW(Source!A230)</f>
        <v>230</v>
      </c>
      <c r="B245">
        <v>79197129</v>
      </c>
      <c r="C245">
        <v>79198975</v>
      </c>
      <c r="D245">
        <v>60725923</v>
      </c>
      <c r="E245">
        <v>1</v>
      </c>
      <c r="F245">
        <v>1</v>
      </c>
      <c r="G245">
        <v>1</v>
      </c>
      <c r="H245">
        <v>2</v>
      </c>
      <c r="I245" t="s">
        <v>614</v>
      </c>
      <c r="J245" t="s">
        <v>615</v>
      </c>
      <c r="K245" t="s">
        <v>616</v>
      </c>
      <c r="L245">
        <v>1367</v>
      </c>
      <c r="N245">
        <v>1011</v>
      </c>
      <c r="O245" t="s">
        <v>393</v>
      </c>
      <c r="P245" t="s">
        <v>393</v>
      </c>
      <c r="Q245">
        <v>1</v>
      </c>
      <c r="W245">
        <v>0</v>
      </c>
      <c r="X245">
        <v>-430484415</v>
      </c>
      <c r="Y245">
        <f>(AT245*ROUND(1.15,7))</f>
        <v>0.17249999999999999</v>
      </c>
      <c r="AA245">
        <v>0</v>
      </c>
      <c r="AB245">
        <v>1937.57</v>
      </c>
      <c r="AC245">
        <v>756.27</v>
      </c>
      <c r="AD245">
        <v>0</v>
      </c>
      <c r="AE245">
        <v>0</v>
      </c>
      <c r="AF245">
        <v>115.4</v>
      </c>
      <c r="AG245">
        <v>13.5</v>
      </c>
      <c r="AH245">
        <v>0</v>
      </c>
      <c r="AI245">
        <v>1</v>
      </c>
      <c r="AJ245">
        <v>16.79</v>
      </c>
      <c r="AK245">
        <v>56.02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0.15</v>
      </c>
      <c r="AU245" t="s">
        <v>36</v>
      </c>
      <c r="AV245">
        <v>0</v>
      </c>
      <c r="AW245">
        <v>2</v>
      </c>
      <c r="AX245">
        <v>79199475</v>
      </c>
      <c r="AY245">
        <v>1</v>
      </c>
      <c r="AZ245">
        <v>0</v>
      </c>
      <c r="BA245">
        <v>246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ROUND(Y245*Source!I230*DO245,7)</f>
        <v>0</v>
      </c>
      <c r="CX245">
        <f>ROUND(Y245*Source!I230,7)</f>
        <v>0.34499999999999997</v>
      </c>
      <c r="CY245">
        <f>AB245</f>
        <v>1937.57</v>
      </c>
      <c r="CZ245">
        <f>AF245</f>
        <v>115.4</v>
      </c>
      <c r="DA245">
        <f>AJ245</f>
        <v>16.79</v>
      </c>
      <c r="DB245">
        <f>ROUND((ROUND(AT245*CZ245,2)*ROUND(1.15,7)),6)</f>
        <v>19.906500000000001</v>
      </c>
      <c r="DC245">
        <f>ROUND((ROUND(AT245*AG245,2)*ROUND(1.15,7)),6)</f>
        <v>2.3344999999999998</v>
      </c>
      <c r="DD245" t="s">
        <v>3</v>
      </c>
      <c r="DE245" t="s">
        <v>3</v>
      </c>
      <c r="DF245">
        <f>ROUND(ROUND(AE245,2)*CX245,2)</f>
        <v>0</v>
      </c>
      <c r="DG245">
        <f>ROUND(ROUND(AF245*AJ245,2)*CX245,2)</f>
        <v>668.46</v>
      </c>
      <c r="DH245">
        <f>ROUND(ROUND(AG245*AK245,2)*CX245,2)</f>
        <v>260.91000000000003</v>
      </c>
      <c r="DI245">
        <f>ROUND(ROUND(AH245,2)*CX245,2)</f>
        <v>0</v>
      </c>
      <c r="DJ245">
        <f>DG245</f>
        <v>668.46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ROW(Source!A230)</f>
        <v>230</v>
      </c>
      <c r="B246">
        <v>79197129</v>
      </c>
      <c r="C246">
        <v>79198975</v>
      </c>
      <c r="D246">
        <v>60568913</v>
      </c>
      <c r="E246">
        <v>70</v>
      </c>
      <c r="F246">
        <v>1</v>
      </c>
      <c r="G246">
        <v>1</v>
      </c>
      <c r="H246">
        <v>3</v>
      </c>
      <c r="I246" t="s">
        <v>600</v>
      </c>
      <c r="J246" t="s">
        <v>3</v>
      </c>
      <c r="K246" t="s">
        <v>601</v>
      </c>
      <c r="L246">
        <v>1374</v>
      </c>
      <c r="N246">
        <v>1013</v>
      </c>
      <c r="O246" t="s">
        <v>602</v>
      </c>
      <c r="P246" t="s">
        <v>602</v>
      </c>
      <c r="Q246">
        <v>1</v>
      </c>
      <c r="W246">
        <v>0</v>
      </c>
      <c r="X246">
        <v>-1731369543</v>
      </c>
      <c r="Y246">
        <f>AT246</f>
        <v>0.06</v>
      </c>
      <c r="AA246">
        <v>9.51</v>
      </c>
      <c r="AB246">
        <v>0</v>
      </c>
      <c r="AC246">
        <v>0</v>
      </c>
      <c r="AD246">
        <v>0</v>
      </c>
      <c r="AE246">
        <v>1</v>
      </c>
      <c r="AF246">
        <v>0</v>
      </c>
      <c r="AG246">
        <v>0</v>
      </c>
      <c r="AH246">
        <v>0</v>
      </c>
      <c r="AI246">
        <v>9.51</v>
      </c>
      <c r="AJ246">
        <v>1</v>
      </c>
      <c r="AK246">
        <v>1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0.06</v>
      </c>
      <c r="AU246" t="s">
        <v>3</v>
      </c>
      <c r="AV246">
        <v>0</v>
      </c>
      <c r="AW246">
        <v>2</v>
      </c>
      <c r="AX246">
        <v>79199476</v>
      </c>
      <c r="AY246">
        <v>1</v>
      </c>
      <c r="AZ246">
        <v>0</v>
      </c>
      <c r="BA246">
        <v>247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ROUND(Y246*Source!I230,7)</f>
        <v>0.12</v>
      </c>
      <c r="CY246">
        <f>AA246</f>
        <v>9.51</v>
      </c>
      <c r="CZ246">
        <f>AE246</f>
        <v>1</v>
      </c>
      <c r="DA246">
        <f>AI246</f>
        <v>9.51</v>
      </c>
      <c r="DB246">
        <f>ROUND(ROUND(AT246*CZ246,2),6)</f>
        <v>0.06</v>
      </c>
      <c r="DC246">
        <f>ROUND(ROUND(AT246*AG246,2),6)</f>
        <v>0</v>
      </c>
      <c r="DD246" t="s">
        <v>3</v>
      </c>
      <c r="DE246" t="s">
        <v>3</v>
      </c>
      <c r="DF246">
        <f>ROUND(ROUND(AE246*AI246,2)*CX246,2)</f>
        <v>1.1399999999999999</v>
      </c>
      <c r="DG246">
        <f>ROUND(ROUND(AF246,2)*CX246,2)</f>
        <v>0</v>
      </c>
      <c r="DH246">
        <f>ROUND(ROUND(AG246,2)*CX246,2)</f>
        <v>0</v>
      </c>
      <c r="DI246">
        <f>ROUND(ROUND(AH246,2)*CX246,2)</f>
        <v>0</v>
      </c>
      <c r="DJ246">
        <f>DF246</f>
        <v>1.1399999999999999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ROW(Source!A231)</f>
        <v>231</v>
      </c>
      <c r="B247">
        <v>79197129</v>
      </c>
      <c r="C247">
        <v>79198977</v>
      </c>
      <c r="D247">
        <v>60564042</v>
      </c>
      <c r="E247">
        <v>70</v>
      </c>
      <c r="F247">
        <v>1</v>
      </c>
      <c r="G247">
        <v>1</v>
      </c>
      <c r="H247">
        <v>1</v>
      </c>
      <c r="I247" t="s">
        <v>612</v>
      </c>
      <c r="J247" t="s">
        <v>3</v>
      </c>
      <c r="K247" t="s">
        <v>613</v>
      </c>
      <c r="L247">
        <v>1191</v>
      </c>
      <c r="N247">
        <v>1013</v>
      </c>
      <c r="O247" t="s">
        <v>544</v>
      </c>
      <c r="P247" t="s">
        <v>544</v>
      </c>
      <c r="Q247">
        <v>1</v>
      </c>
      <c r="W247">
        <v>0</v>
      </c>
      <c r="X247">
        <v>-1936699058</v>
      </c>
      <c r="Y247">
        <f>(AT247*ROUND(1.15,7))</f>
        <v>2.024</v>
      </c>
      <c r="AA247">
        <v>0</v>
      </c>
      <c r="AB247">
        <v>0</v>
      </c>
      <c r="AC247">
        <v>0</v>
      </c>
      <c r="AD247">
        <v>555.72</v>
      </c>
      <c r="AE247">
        <v>0</v>
      </c>
      <c r="AF247">
        <v>0</v>
      </c>
      <c r="AG247">
        <v>0</v>
      </c>
      <c r="AH247">
        <v>9.92</v>
      </c>
      <c r="AI247">
        <v>1</v>
      </c>
      <c r="AJ247">
        <v>1</v>
      </c>
      <c r="AK247">
        <v>1</v>
      </c>
      <c r="AL247">
        <v>56.02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1.76</v>
      </c>
      <c r="AU247" t="s">
        <v>36</v>
      </c>
      <c r="AV247">
        <v>1</v>
      </c>
      <c r="AW247">
        <v>2</v>
      </c>
      <c r="AX247">
        <v>79199477</v>
      </c>
      <c r="AY247">
        <v>1</v>
      </c>
      <c r="AZ247">
        <v>0</v>
      </c>
      <c r="BA247">
        <v>248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ROUND(AT247*Source!I231*AH247*AL247,2)</f>
        <v>1956.13</v>
      </c>
      <c r="CV247">
        <f>ROUND(Y247*Source!I231,7)</f>
        <v>4.048</v>
      </c>
      <c r="CW247">
        <v>0</v>
      </c>
      <c r="CX247">
        <f>ROUND(Y247*Source!I231,7)</f>
        <v>4.048</v>
      </c>
      <c r="CY247">
        <f>AD247</f>
        <v>555.72</v>
      </c>
      <c r="CZ247">
        <f>AH247</f>
        <v>9.92</v>
      </c>
      <c r="DA247">
        <f>AL247</f>
        <v>56.02</v>
      </c>
      <c r="DB247">
        <f>ROUND((ROUND(AT247*CZ247,2)*ROUND(1.15,7)),6)</f>
        <v>20.079000000000001</v>
      </c>
      <c r="DC247">
        <f>ROUND((ROUND(AT247*AG247,2)*ROUND(1.15,7)),6)</f>
        <v>0</v>
      </c>
      <c r="DD247" t="s">
        <v>3</v>
      </c>
      <c r="DE247" t="s">
        <v>3</v>
      </c>
      <c r="DF247">
        <f>ROUND(ROUND(AE247,2)*CX247,2)</f>
        <v>0</v>
      </c>
      <c r="DG247">
        <f>ROUND(ROUND(AF247,2)*CX247,2)</f>
        <v>0</v>
      </c>
      <c r="DH247">
        <f>ROUND(ROUND(AG247,2)*CX247,2)</f>
        <v>0</v>
      </c>
      <c r="DI247">
        <f>ROUND(ROUND(AH247*AL247,2)*CX247,2)</f>
        <v>2249.5500000000002</v>
      </c>
      <c r="DJ247">
        <f>DI247</f>
        <v>2249.5500000000002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ROW(Source!A231)</f>
        <v>231</v>
      </c>
      <c r="B248">
        <v>79197129</v>
      </c>
      <c r="C248">
        <v>79198977</v>
      </c>
      <c r="D248">
        <v>60564180</v>
      </c>
      <c r="E248">
        <v>70</v>
      </c>
      <c r="F248">
        <v>1</v>
      </c>
      <c r="G248">
        <v>1</v>
      </c>
      <c r="H248">
        <v>1</v>
      </c>
      <c r="I248" t="s">
        <v>545</v>
      </c>
      <c r="J248" t="s">
        <v>3</v>
      </c>
      <c r="K248" t="s">
        <v>546</v>
      </c>
      <c r="L248">
        <v>1191</v>
      </c>
      <c r="N248">
        <v>1013</v>
      </c>
      <c r="O248" t="s">
        <v>544</v>
      </c>
      <c r="P248" t="s">
        <v>544</v>
      </c>
      <c r="Q248">
        <v>1</v>
      </c>
      <c r="W248">
        <v>0</v>
      </c>
      <c r="X248">
        <v>-1417349443</v>
      </c>
      <c r="Y248">
        <f>(AT248*ROUND(1.15,7))</f>
        <v>0.93149999999999999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56.02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0.81</v>
      </c>
      <c r="AU248" t="s">
        <v>36</v>
      </c>
      <c r="AV248">
        <v>2</v>
      </c>
      <c r="AW248">
        <v>2</v>
      </c>
      <c r="AX248">
        <v>79199478</v>
      </c>
      <c r="AY248">
        <v>1</v>
      </c>
      <c r="AZ248">
        <v>0</v>
      </c>
      <c r="BA248">
        <v>249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ROUND(Y248*Source!I231,7)</f>
        <v>1.863</v>
      </c>
      <c r="CY248">
        <f>AD248</f>
        <v>0</v>
      </c>
      <c r="CZ248">
        <f>AH248</f>
        <v>0</v>
      </c>
      <c r="DA248">
        <f>AL248</f>
        <v>1</v>
      </c>
      <c r="DB248">
        <f>ROUND((ROUND(AT248*CZ248,2)*ROUND(1.15,7)),6)</f>
        <v>0</v>
      </c>
      <c r="DC248">
        <f>ROUND((ROUND(AT248*AG248,2)*ROUND(1.15,7)),6)</f>
        <v>0</v>
      </c>
      <c r="DD248" t="s">
        <v>3</v>
      </c>
      <c r="DE248" t="s">
        <v>3</v>
      </c>
      <c r="DF248">
        <f>ROUND(ROUND(AE248,2)*CX248,2)</f>
        <v>0</v>
      </c>
      <c r="DG248">
        <f>ROUND(ROUND(AF248,2)*CX248,2)</f>
        <v>0</v>
      </c>
      <c r="DH248">
        <f>ROUND(ROUND(AG248*AK248,2)*CX248,2)</f>
        <v>0</v>
      </c>
      <c r="DI248">
        <f>ROUND(ROUND(AH248,2)*CX248,2)</f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ROW(Source!A231)</f>
        <v>231</v>
      </c>
      <c r="B249">
        <v>79197129</v>
      </c>
      <c r="C249">
        <v>79198977</v>
      </c>
      <c r="D249">
        <v>60726147</v>
      </c>
      <c r="E249">
        <v>1</v>
      </c>
      <c r="F249">
        <v>1</v>
      </c>
      <c r="G249">
        <v>1</v>
      </c>
      <c r="H249">
        <v>2</v>
      </c>
      <c r="I249" t="s">
        <v>660</v>
      </c>
      <c r="J249" t="s">
        <v>661</v>
      </c>
      <c r="K249" t="s">
        <v>662</v>
      </c>
      <c r="L249">
        <v>1367</v>
      </c>
      <c r="N249">
        <v>1011</v>
      </c>
      <c r="O249" t="s">
        <v>393</v>
      </c>
      <c r="P249" t="s">
        <v>393</v>
      </c>
      <c r="Q249">
        <v>1</v>
      </c>
      <c r="W249">
        <v>0</v>
      </c>
      <c r="X249">
        <v>509090348</v>
      </c>
      <c r="Y249">
        <f>(AT249*ROUND(1.15,7))</f>
        <v>0.93149999999999999</v>
      </c>
      <c r="AA249">
        <v>0</v>
      </c>
      <c r="AB249">
        <v>2395.9299999999998</v>
      </c>
      <c r="AC249">
        <v>756.27</v>
      </c>
      <c r="AD249">
        <v>0</v>
      </c>
      <c r="AE249">
        <v>0</v>
      </c>
      <c r="AF249">
        <v>142.69999999999999</v>
      </c>
      <c r="AG249">
        <v>13.5</v>
      </c>
      <c r="AH249">
        <v>0</v>
      </c>
      <c r="AI249">
        <v>1</v>
      </c>
      <c r="AJ249">
        <v>16.79</v>
      </c>
      <c r="AK249">
        <v>56.02</v>
      </c>
      <c r="AL249">
        <v>1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0.81</v>
      </c>
      <c r="AU249" t="s">
        <v>36</v>
      </c>
      <c r="AV249">
        <v>0</v>
      </c>
      <c r="AW249">
        <v>2</v>
      </c>
      <c r="AX249">
        <v>79199479</v>
      </c>
      <c r="AY249">
        <v>1</v>
      </c>
      <c r="AZ249">
        <v>0</v>
      </c>
      <c r="BA249">
        <v>250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ROUND(Y249*Source!I231*DO249,7)</f>
        <v>0</v>
      </c>
      <c r="CX249">
        <f>ROUND(Y249*Source!I231,7)</f>
        <v>1.863</v>
      </c>
      <c r="CY249">
        <f>AB249</f>
        <v>2395.9299999999998</v>
      </c>
      <c r="CZ249">
        <f>AF249</f>
        <v>142.69999999999999</v>
      </c>
      <c r="DA249">
        <f>AJ249</f>
        <v>16.79</v>
      </c>
      <c r="DB249">
        <f>ROUND((ROUND(AT249*CZ249,2)*ROUND(1.15,7)),6)</f>
        <v>132.92850000000001</v>
      </c>
      <c r="DC249">
        <f>ROUND((ROUND(AT249*AG249,2)*ROUND(1.15,7)),6)</f>
        <v>12.581</v>
      </c>
      <c r="DD249" t="s">
        <v>3</v>
      </c>
      <c r="DE249" t="s">
        <v>3</v>
      </c>
      <c r="DF249">
        <f>ROUND(ROUND(AE249,2)*CX249,2)</f>
        <v>0</v>
      </c>
      <c r="DG249">
        <f>ROUND(ROUND(AF249*AJ249,2)*CX249,2)</f>
        <v>4463.62</v>
      </c>
      <c r="DH249">
        <f>ROUND(ROUND(AG249*AK249,2)*CX249,2)</f>
        <v>1408.93</v>
      </c>
      <c r="DI249">
        <f>ROUND(ROUND(AH249,2)*CX249,2)</f>
        <v>0</v>
      </c>
      <c r="DJ249">
        <f>DG249</f>
        <v>4463.62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ROW(Source!A231)</f>
        <v>231</v>
      </c>
      <c r="B250">
        <v>79197129</v>
      </c>
      <c r="C250">
        <v>79198977</v>
      </c>
      <c r="D250">
        <v>60568913</v>
      </c>
      <c r="E250">
        <v>70</v>
      </c>
      <c r="F250">
        <v>1</v>
      </c>
      <c r="G250">
        <v>1</v>
      </c>
      <c r="H250">
        <v>3</v>
      </c>
      <c r="I250" t="s">
        <v>600</v>
      </c>
      <c r="J250" t="s">
        <v>3</v>
      </c>
      <c r="K250" t="s">
        <v>601</v>
      </c>
      <c r="L250">
        <v>1374</v>
      </c>
      <c r="N250">
        <v>1013</v>
      </c>
      <c r="O250" t="s">
        <v>602</v>
      </c>
      <c r="P250" t="s">
        <v>602</v>
      </c>
      <c r="Q250">
        <v>1</v>
      </c>
      <c r="W250">
        <v>0</v>
      </c>
      <c r="X250">
        <v>-1731369543</v>
      </c>
      <c r="Y250">
        <f>AT250</f>
        <v>0.35</v>
      </c>
      <c r="AA250">
        <v>9.51</v>
      </c>
      <c r="AB250">
        <v>0</v>
      </c>
      <c r="AC250">
        <v>0</v>
      </c>
      <c r="AD250">
        <v>0</v>
      </c>
      <c r="AE250">
        <v>1</v>
      </c>
      <c r="AF250">
        <v>0</v>
      </c>
      <c r="AG250">
        <v>0</v>
      </c>
      <c r="AH250">
        <v>0</v>
      </c>
      <c r="AI250">
        <v>9.51</v>
      </c>
      <c r="AJ250">
        <v>1</v>
      </c>
      <c r="AK250">
        <v>1</v>
      </c>
      <c r="AL250">
        <v>1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0.35</v>
      </c>
      <c r="AU250" t="s">
        <v>3</v>
      </c>
      <c r="AV250">
        <v>0</v>
      </c>
      <c r="AW250">
        <v>2</v>
      </c>
      <c r="AX250">
        <v>79199480</v>
      </c>
      <c r="AY250">
        <v>1</v>
      </c>
      <c r="AZ250">
        <v>0</v>
      </c>
      <c r="BA250">
        <v>251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ROUND(Y250*Source!I231,7)</f>
        <v>0.7</v>
      </c>
      <c r="CY250">
        <f>AA250</f>
        <v>9.51</v>
      </c>
      <c r="CZ250">
        <f>AE250</f>
        <v>1</v>
      </c>
      <c r="DA250">
        <f>AI250</f>
        <v>9.51</v>
      </c>
      <c r="DB250">
        <f>ROUND(ROUND(AT250*CZ250,2),6)</f>
        <v>0.35</v>
      </c>
      <c r="DC250">
        <f>ROUND(ROUND(AT250*AG250,2),6)</f>
        <v>0</v>
      </c>
      <c r="DD250" t="s">
        <v>3</v>
      </c>
      <c r="DE250" t="s">
        <v>3</v>
      </c>
      <c r="DF250">
        <f>ROUND(ROUND(AE250*AI250,2)*CX250,2)</f>
        <v>6.66</v>
      </c>
      <c r="DG250">
        <f>ROUND(ROUND(AF250,2)*CX250,2)</f>
        <v>0</v>
      </c>
      <c r="DH250">
        <f>ROUND(ROUND(AG250,2)*CX250,2)</f>
        <v>0</v>
      </c>
      <c r="DI250">
        <f>ROUND(ROUND(AH250,2)*CX250,2)</f>
        <v>0</v>
      </c>
      <c r="DJ250">
        <f>DF250</f>
        <v>6.66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ROW(Source!A232)</f>
        <v>232</v>
      </c>
      <c r="B251">
        <v>79197129</v>
      </c>
      <c r="C251">
        <v>79198979</v>
      </c>
      <c r="D251">
        <v>60563986</v>
      </c>
      <c r="E251">
        <v>70</v>
      </c>
      <c r="F251">
        <v>1</v>
      </c>
      <c r="G251">
        <v>1</v>
      </c>
      <c r="H251">
        <v>1</v>
      </c>
      <c r="I251" t="s">
        <v>766</v>
      </c>
      <c r="J251" t="s">
        <v>3</v>
      </c>
      <c r="K251" t="s">
        <v>767</v>
      </c>
      <c r="L251">
        <v>1191</v>
      </c>
      <c r="N251">
        <v>1013</v>
      </c>
      <c r="O251" t="s">
        <v>544</v>
      </c>
      <c r="P251" t="s">
        <v>544</v>
      </c>
      <c r="Q251">
        <v>1</v>
      </c>
      <c r="W251">
        <v>0</v>
      </c>
      <c r="X251">
        <v>-961628416</v>
      </c>
      <c r="Y251">
        <f>(AT251*ROUND(1.15,7))</f>
        <v>0.77049999999999996</v>
      </c>
      <c r="AA251">
        <v>0</v>
      </c>
      <c r="AB251">
        <v>0</v>
      </c>
      <c r="AC251">
        <v>0</v>
      </c>
      <c r="AD251">
        <v>473.93</v>
      </c>
      <c r="AE251">
        <v>0</v>
      </c>
      <c r="AF251">
        <v>0</v>
      </c>
      <c r="AG251">
        <v>0</v>
      </c>
      <c r="AH251">
        <v>8.4600000000000009</v>
      </c>
      <c r="AI251">
        <v>1</v>
      </c>
      <c r="AJ251">
        <v>1</v>
      </c>
      <c r="AK251">
        <v>1</v>
      </c>
      <c r="AL251">
        <v>56.02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0.67</v>
      </c>
      <c r="AU251" t="s">
        <v>36</v>
      </c>
      <c r="AV251">
        <v>1</v>
      </c>
      <c r="AW251">
        <v>2</v>
      </c>
      <c r="AX251">
        <v>79199481</v>
      </c>
      <c r="AY251">
        <v>1</v>
      </c>
      <c r="AZ251">
        <v>0</v>
      </c>
      <c r="BA251">
        <v>252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ROUND(AT251*Source!I232*AH251*AL251,2)</f>
        <v>635.07000000000005</v>
      </c>
      <c r="CV251">
        <f>ROUND(Y251*Source!I232,7)</f>
        <v>1.5409999999999999</v>
      </c>
      <c r="CW251">
        <v>0</v>
      </c>
      <c r="CX251">
        <f>ROUND(Y251*Source!I232,7)</f>
        <v>1.5409999999999999</v>
      </c>
      <c r="CY251">
        <f>AD251</f>
        <v>473.93</v>
      </c>
      <c r="CZ251">
        <f>AH251</f>
        <v>8.4600000000000009</v>
      </c>
      <c r="DA251">
        <f>AL251</f>
        <v>56.02</v>
      </c>
      <c r="DB251">
        <f>ROUND((ROUND(AT251*CZ251,2)*ROUND(1.15,7)),6)</f>
        <v>6.5205000000000002</v>
      </c>
      <c r="DC251">
        <f>ROUND((ROUND(AT251*AG251,2)*ROUND(1.15,7)),6)</f>
        <v>0</v>
      </c>
      <c r="DD251" t="s">
        <v>3</v>
      </c>
      <c r="DE251" t="s">
        <v>3</v>
      </c>
      <c r="DF251">
        <f>ROUND(ROUND(AE251,2)*CX251,2)</f>
        <v>0</v>
      </c>
      <c r="DG251">
        <f>ROUND(ROUND(AF251,2)*CX251,2)</f>
        <v>0</v>
      </c>
      <c r="DH251">
        <f>ROUND(ROUND(AG251,2)*CX251,2)</f>
        <v>0</v>
      </c>
      <c r="DI251">
        <f>ROUND(ROUND(AH251*AL251,2)*CX251,2)</f>
        <v>730.33</v>
      </c>
      <c r="DJ251">
        <f>DI251</f>
        <v>730.33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ROW(Source!A232)</f>
        <v>232</v>
      </c>
      <c r="B252">
        <v>79197129</v>
      </c>
      <c r="C252">
        <v>79198979</v>
      </c>
      <c r="D252">
        <v>60727002</v>
      </c>
      <c r="E252">
        <v>1</v>
      </c>
      <c r="F252">
        <v>1</v>
      </c>
      <c r="G252">
        <v>1</v>
      </c>
      <c r="H252">
        <v>2</v>
      </c>
      <c r="I252" t="s">
        <v>794</v>
      </c>
      <c r="J252" t="s">
        <v>795</v>
      </c>
      <c r="K252" t="s">
        <v>796</v>
      </c>
      <c r="L252">
        <v>1367</v>
      </c>
      <c r="N252">
        <v>1011</v>
      </c>
      <c r="O252" t="s">
        <v>393</v>
      </c>
      <c r="P252" t="s">
        <v>393</v>
      </c>
      <c r="Q252">
        <v>1</v>
      </c>
      <c r="W252">
        <v>0</v>
      </c>
      <c r="X252">
        <v>-924875924</v>
      </c>
      <c r="Y252">
        <f>(AT252*ROUND(1.15,7))</f>
        <v>0.13799999999999998</v>
      </c>
      <c r="AA252">
        <v>0</v>
      </c>
      <c r="AB252">
        <v>235.06</v>
      </c>
      <c r="AC252">
        <v>0</v>
      </c>
      <c r="AD252">
        <v>0</v>
      </c>
      <c r="AE252">
        <v>0</v>
      </c>
      <c r="AF252">
        <v>14</v>
      </c>
      <c r="AG252">
        <v>0</v>
      </c>
      <c r="AH252">
        <v>0</v>
      </c>
      <c r="AI252">
        <v>1</v>
      </c>
      <c r="AJ252">
        <v>16.79</v>
      </c>
      <c r="AK252">
        <v>56.02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0.12</v>
      </c>
      <c r="AU252" t="s">
        <v>36</v>
      </c>
      <c r="AV252">
        <v>0</v>
      </c>
      <c r="AW252">
        <v>2</v>
      </c>
      <c r="AX252">
        <v>79199482</v>
      </c>
      <c r="AY252">
        <v>1</v>
      </c>
      <c r="AZ252">
        <v>0</v>
      </c>
      <c r="BA252">
        <v>253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ROUND(Y252*Source!I232*DO252,7)</f>
        <v>0</v>
      </c>
      <c r="CX252">
        <f>ROUND(Y252*Source!I232,7)</f>
        <v>0.27600000000000002</v>
      </c>
      <c r="CY252">
        <f>AB252</f>
        <v>235.06</v>
      </c>
      <c r="CZ252">
        <f>AF252</f>
        <v>14</v>
      </c>
      <c r="DA252">
        <f>AJ252</f>
        <v>16.79</v>
      </c>
      <c r="DB252">
        <f>ROUND((ROUND(AT252*CZ252,2)*ROUND(1.15,7)),6)</f>
        <v>1.9319999999999999</v>
      </c>
      <c r="DC252">
        <f>ROUND((ROUND(AT252*AG252,2)*ROUND(1.15,7)),6)</f>
        <v>0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64.88</v>
      </c>
      <c r="DH252">
        <f>ROUND(ROUND(AG252*AK252,2)*CX252,2)</f>
        <v>0</v>
      </c>
      <c r="DI252">
        <f>ROUND(ROUND(AH252,2)*CX252,2)</f>
        <v>0</v>
      </c>
      <c r="DJ252">
        <f>DG252</f>
        <v>64.88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ROW(Source!A232)</f>
        <v>232</v>
      </c>
      <c r="B253">
        <v>79197129</v>
      </c>
      <c r="C253">
        <v>79198979</v>
      </c>
      <c r="D253">
        <v>60577563</v>
      </c>
      <c r="E253">
        <v>1</v>
      </c>
      <c r="F253">
        <v>1</v>
      </c>
      <c r="G253">
        <v>1</v>
      </c>
      <c r="H253">
        <v>3</v>
      </c>
      <c r="I253" t="s">
        <v>797</v>
      </c>
      <c r="J253" t="s">
        <v>798</v>
      </c>
      <c r="K253" t="s">
        <v>799</v>
      </c>
      <c r="L253">
        <v>1348</v>
      </c>
      <c r="N253">
        <v>1009</v>
      </c>
      <c r="O253" t="s">
        <v>63</v>
      </c>
      <c r="P253" t="s">
        <v>63</v>
      </c>
      <c r="Q253">
        <v>1000</v>
      </c>
      <c r="W253">
        <v>0</v>
      </c>
      <c r="X253">
        <v>1163323608</v>
      </c>
      <c r="Y253">
        <f>AT253</f>
        <v>3.0000000000000001E-5</v>
      </c>
      <c r="AA253">
        <v>98095.75</v>
      </c>
      <c r="AB253">
        <v>0</v>
      </c>
      <c r="AC253">
        <v>0</v>
      </c>
      <c r="AD253">
        <v>0</v>
      </c>
      <c r="AE253">
        <v>10315.01</v>
      </c>
      <c r="AF253">
        <v>0</v>
      </c>
      <c r="AG253">
        <v>0</v>
      </c>
      <c r="AH253">
        <v>0</v>
      </c>
      <c r="AI253">
        <v>9.51</v>
      </c>
      <c r="AJ253">
        <v>1</v>
      </c>
      <c r="AK253">
        <v>1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3.0000000000000001E-5</v>
      </c>
      <c r="AU253" t="s">
        <v>3</v>
      </c>
      <c r="AV253">
        <v>0</v>
      </c>
      <c r="AW253">
        <v>2</v>
      </c>
      <c r="AX253">
        <v>79199483</v>
      </c>
      <c r="AY253">
        <v>1</v>
      </c>
      <c r="AZ253">
        <v>0</v>
      </c>
      <c r="BA253">
        <v>254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ROUND(Y253*Source!I232,7)</f>
        <v>6.0000000000000002E-5</v>
      </c>
      <c r="CY253">
        <f>AA253</f>
        <v>98095.75</v>
      </c>
      <c r="CZ253">
        <f>AE253</f>
        <v>10315.01</v>
      </c>
      <c r="DA253">
        <f>AI253</f>
        <v>9.51</v>
      </c>
      <c r="DB253">
        <f>ROUND(ROUND(AT253*CZ253,2),6)</f>
        <v>0.31</v>
      </c>
      <c r="DC253">
        <f>ROUND(ROUND(AT253*AG253,2),6)</f>
        <v>0</v>
      </c>
      <c r="DD253" t="s">
        <v>3</v>
      </c>
      <c r="DE253" t="s">
        <v>3</v>
      </c>
      <c r="DF253">
        <f>ROUND(ROUND(AE253*AI253,2)*CX253,2)</f>
        <v>5.89</v>
      </c>
      <c r="DG253">
        <f t="shared" ref="DG253:DG265" si="133">ROUND(ROUND(AF253,2)*CX253,2)</f>
        <v>0</v>
      </c>
      <c r="DH253">
        <f t="shared" ref="DH253:DH265" si="134">ROUND(ROUND(AG253,2)*CX253,2)</f>
        <v>0</v>
      </c>
      <c r="DI253">
        <f>ROUND(ROUND(AH253,2)*CX253,2)</f>
        <v>0</v>
      </c>
      <c r="DJ253">
        <f>DF253</f>
        <v>5.89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ROW(Source!A232)</f>
        <v>232</v>
      </c>
      <c r="B254">
        <v>79197129</v>
      </c>
      <c r="C254">
        <v>79198979</v>
      </c>
      <c r="D254">
        <v>60596889</v>
      </c>
      <c r="E254">
        <v>1</v>
      </c>
      <c r="F254">
        <v>1</v>
      </c>
      <c r="G254">
        <v>1</v>
      </c>
      <c r="H254">
        <v>3</v>
      </c>
      <c r="I254" t="s">
        <v>800</v>
      </c>
      <c r="J254" t="s">
        <v>801</v>
      </c>
      <c r="K254" t="s">
        <v>802</v>
      </c>
      <c r="L254">
        <v>1348</v>
      </c>
      <c r="N254">
        <v>1009</v>
      </c>
      <c r="O254" t="s">
        <v>63</v>
      </c>
      <c r="P254" t="s">
        <v>63</v>
      </c>
      <c r="Q254">
        <v>1000</v>
      </c>
      <c r="W254">
        <v>0</v>
      </c>
      <c r="X254">
        <v>-2055168211</v>
      </c>
      <c r="Y254">
        <f>AT254</f>
        <v>5.0000000000000001E-3</v>
      </c>
      <c r="AA254">
        <v>61898.21</v>
      </c>
      <c r="AB254">
        <v>0</v>
      </c>
      <c r="AC254">
        <v>0</v>
      </c>
      <c r="AD254">
        <v>0</v>
      </c>
      <c r="AE254">
        <v>6508.75</v>
      </c>
      <c r="AF254">
        <v>0</v>
      </c>
      <c r="AG254">
        <v>0</v>
      </c>
      <c r="AH254">
        <v>0</v>
      </c>
      <c r="AI254">
        <v>9.51</v>
      </c>
      <c r="AJ254">
        <v>1</v>
      </c>
      <c r="AK254">
        <v>1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5.0000000000000001E-3</v>
      </c>
      <c r="AU254" t="s">
        <v>3</v>
      </c>
      <c r="AV254">
        <v>0</v>
      </c>
      <c r="AW254">
        <v>2</v>
      </c>
      <c r="AX254">
        <v>79199484</v>
      </c>
      <c r="AY254">
        <v>1</v>
      </c>
      <c r="AZ254">
        <v>0</v>
      </c>
      <c r="BA254">
        <v>255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ROUND(Y254*Source!I232,7)</f>
        <v>0.01</v>
      </c>
      <c r="CY254">
        <f>AA254</f>
        <v>61898.21</v>
      </c>
      <c r="CZ254">
        <f>AE254</f>
        <v>6508.75</v>
      </c>
      <c r="DA254">
        <f>AI254</f>
        <v>9.51</v>
      </c>
      <c r="DB254">
        <f>ROUND(ROUND(AT254*CZ254,2),6)</f>
        <v>32.54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618.98</v>
      </c>
      <c r="DG254">
        <f t="shared" si="133"/>
        <v>0</v>
      </c>
      <c r="DH254">
        <f t="shared" si="134"/>
        <v>0</v>
      </c>
      <c r="DI254">
        <f>ROUND(ROUND(AH254,2)*CX254,2)</f>
        <v>0</v>
      </c>
      <c r="DJ254">
        <f>DF254</f>
        <v>618.98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ROW(Source!A308)</f>
        <v>308</v>
      </c>
      <c r="B255">
        <v>79197129</v>
      </c>
      <c r="C255">
        <v>79199096</v>
      </c>
      <c r="D255">
        <v>60564160</v>
      </c>
      <c r="E255">
        <v>70</v>
      </c>
      <c r="F255">
        <v>1</v>
      </c>
      <c r="G255">
        <v>1</v>
      </c>
      <c r="H255">
        <v>1</v>
      </c>
      <c r="I255" t="s">
        <v>803</v>
      </c>
      <c r="J255" t="s">
        <v>3</v>
      </c>
      <c r="K255" t="s">
        <v>804</v>
      </c>
      <c r="L255">
        <v>1369</v>
      </c>
      <c r="N255">
        <v>1013</v>
      </c>
      <c r="O255" t="s">
        <v>805</v>
      </c>
      <c r="P255" t="s">
        <v>805</v>
      </c>
      <c r="Q255">
        <v>1</v>
      </c>
      <c r="W255">
        <v>0</v>
      </c>
      <c r="X255">
        <v>286205319</v>
      </c>
      <c r="Y255">
        <f t="shared" ref="Y255:Y265" si="135">(AT255*ROUND(1.2,7))</f>
        <v>0.97199999999999998</v>
      </c>
      <c r="AA255">
        <v>0</v>
      </c>
      <c r="AB255">
        <v>0</v>
      </c>
      <c r="AC255">
        <v>0</v>
      </c>
      <c r="AD255">
        <v>723.78</v>
      </c>
      <c r="AE255">
        <v>0</v>
      </c>
      <c r="AF255">
        <v>0</v>
      </c>
      <c r="AG255">
        <v>0</v>
      </c>
      <c r="AH255">
        <v>12.92</v>
      </c>
      <c r="AI255">
        <v>1</v>
      </c>
      <c r="AJ255">
        <v>1</v>
      </c>
      <c r="AK255">
        <v>1</v>
      </c>
      <c r="AL255">
        <v>56.02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0.81</v>
      </c>
      <c r="AU255" t="s">
        <v>365</v>
      </c>
      <c r="AV255">
        <v>1</v>
      </c>
      <c r="AW255">
        <v>2</v>
      </c>
      <c r="AX255">
        <v>79199485</v>
      </c>
      <c r="AY255">
        <v>1</v>
      </c>
      <c r="AZ255">
        <v>0</v>
      </c>
      <c r="BA255">
        <v>256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ROUND(AT255*Source!I308*AH255*AL255,2)</f>
        <v>1172.52</v>
      </c>
      <c r="CV255">
        <f>ROUND(Y255*Source!I308,7)</f>
        <v>1.944</v>
      </c>
      <c r="CW255">
        <v>0</v>
      </c>
      <c r="CX255">
        <f>ROUND(Y255*Source!I308,7)</f>
        <v>1.944</v>
      </c>
      <c r="CY255">
        <f t="shared" ref="CY255:CY265" si="136">AD255</f>
        <v>723.78</v>
      </c>
      <c r="CZ255">
        <f t="shared" ref="CZ255:CZ265" si="137">AH255</f>
        <v>12.92</v>
      </c>
      <c r="DA255">
        <f t="shared" ref="DA255:DA265" si="138">AL255</f>
        <v>56.02</v>
      </c>
      <c r="DB255">
        <f t="shared" ref="DB255:DB265" si="139">ROUND((ROUND(AT255*CZ255,2)*ROUND(1.2,7)),6)</f>
        <v>12.564</v>
      </c>
      <c r="DC255">
        <f t="shared" ref="DC255:DC265" si="140">ROUND((ROUND(AT255*AG255,2)*ROUND(1.2,7)),6)</f>
        <v>0</v>
      </c>
      <c r="DD255" t="s">
        <v>3</v>
      </c>
      <c r="DE255" t="s">
        <v>3</v>
      </c>
      <c r="DF255">
        <f t="shared" ref="DF255:DF265" si="141">ROUND(ROUND(AE255,2)*CX255,2)</f>
        <v>0</v>
      </c>
      <c r="DG255">
        <f t="shared" si="133"/>
        <v>0</v>
      </c>
      <c r="DH255">
        <f t="shared" si="134"/>
        <v>0</v>
      </c>
      <c r="DI255">
        <f t="shared" ref="DI255:DI265" si="142">ROUND(ROUND(AH255*AL255,2)*CX255,2)</f>
        <v>1407.03</v>
      </c>
      <c r="DJ255">
        <f t="shared" ref="DJ255:DJ265" si="143">DI255</f>
        <v>1407.03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ROW(Source!A308)</f>
        <v>308</v>
      </c>
      <c r="B256">
        <v>79197129</v>
      </c>
      <c r="C256">
        <v>79199096</v>
      </c>
      <c r="D256">
        <v>60564170</v>
      </c>
      <c r="E256">
        <v>70</v>
      </c>
      <c r="F256">
        <v>1</v>
      </c>
      <c r="G256">
        <v>1</v>
      </c>
      <c r="H256">
        <v>1</v>
      </c>
      <c r="I256" t="s">
        <v>806</v>
      </c>
      <c r="J256" t="s">
        <v>3</v>
      </c>
      <c r="K256" t="s">
        <v>807</v>
      </c>
      <c r="L256">
        <v>1369</v>
      </c>
      <c r="N256">
        <v>1013</v>
      </c>
      <c r="O256" t="s">
        <v>805</v>
      </c>
      <c r="P256" t="s">
        <v>805</v>
      </c>
      <c r="Q256">
        <v>1</v>
      </c>
      <c r="W256">
        <v>0</v>
      </c>
      <c r="X256">
        <v>126826561</v>
      </c>
      <c r="Y256">
        <f t="shared" si="135"/>
        <v>0.97199999999999998</v>
      </c>
      <c r="AA256">
        <v>0</v>
      </c>
      <c r="AB256">
        <v>0</v>
      </c>
      <c r="AC256">
        <v>0</v>
      </c>
      <c r="AD256">
        <v>710.89</v>
      </c>
      <c r="AE256">
        <v>0</v>
      </c>
      <c r="AF256">
        <v>0</v>
      </c>
      <c r="AG256">
        <v>0</v>
      </c>
      <c r="AH256">
        <v>12.69</v>
      </c>
      <c r="AI256">
        <v>1</v>
      </c>
      <c r="AJ256">
        <v>1</v>
      </c>
      <c r="AK256">
        <v>1</v>
      </c>
      <c r="AL256">
        <v>56.02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0.81</v>
      </c>
      <c r="AU256" t="s">
        <v>365</v>
      </c>
      <c r="AV256">
        <v>1</v>
      </c>
      <c r="AW256">
        <v>2</v>
      </c>
      <c r="AX256">
        <v>79199486</v>
      </c>
      <c r="AY256">
        <v>1</v>
      </c>
      <c r="AZ256">
        <v>0</v>
      </c>
      <c r="BA256">
        <v>257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U256">
        <f>ROUND(AT256*Source!I308*AH256*AL256,2)</f>
        <v>1151.6500000000001</v>
      </c>
      <c r="CV256">
        <f>ROUND(Y256*Source!I308,7)</f>
        <v>1.944</v>
      </c>
      <c r="CW256">
        <v>0</v>
      </c>
      <c r="CX256">
        <f>ROUND(Y256*Source!I308,7)</f>
        <v>1.944</v>
      </c>
      <c r="CY256">
        <f t="shared" si="136"/>
        <v>710.89</v>
      </c>
      <c r="CZ256">
        <f t="shared" si="137"/>
        <v>12.69</v>
      </c>
      <c r="DA256">
        <f t="shared" si="138"/>
        <v>56.02</v>
      </c>
      <c r="DB256">
        <f t="shared" si="139"/>
        <v>12.336</v>
      </c>
      <c r="DC256">
        <f t="shared" si="140"/>
        <v>0</v>
      </c>
      <c r="DD256" t="s">
        <v>3</v>
      </c>
      <c r="DE256" t="s">
        <v>3</v>
      </c>
      <c r="DF256">
        <f t="shared" si="141"/>
        <v>0</v>
      </c>
      <c r="DG256">
        <f t="shared" si="133"/>
        <v>0</v>
      </c>
      <c r="DH256">
        <f t="shared" si="134"/>
        <v>0</v>
      </c>
      <c r="DI256">
        <f t="shared" si="142"/>
        <v>1381.97</v>
      </c>
      <c r="DJ256">
        <f t="shared" si="143"/>
        <v>1381.97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ROW(Source!A309)</f>
        <v>309</v>
      </c>
      <c r="B257">
        <v>79197129</v>
      </c>
      <c r="C257">
        <v>79199097</v>
      </c>
      <c r="D257">
        <v>60564160</v>
      </c>
      <c r="E257">
        <v>70</v>
      </c>
      <c r="F257">
        <v>1</v>
      </c>
      <c r="G257">
        <v>1</v>
      </c>
      <c r="H257">
        <v>1</v>
      </c>
      <c r="I257" t="s">
        <v>803</v>
      </c>
      <c r="J257" t="s">
        <v>3</v>
      </c>
      <c r="K257" t="s">
        <v>804</v>
      </c>
      <c r="L257">
        <v>1369</v>
      </c>
      <c r="N257">
        <v>1013</v>
      </c>
      <c r="O257" t="s">
        <v>805</v>
      </c>
      <c r="P257" t="s">
        <v>805</v>
      </c>
      <c r="Q257">
        <v>1</v>
      </c>
      <c r="W257">
        <v>0</v>
      </c>
      <c r="X257">
        <v>286205319</v>
      </c>
      <c r="Y257">
        <f t="shared" si="135"/>
        <v>0.192</v>
      </c>
      <c r="AA257">
        <v>0</v>
      </c>
      <c r="AB257">
        <v>0</v>
      </c>
      <c r="AC257">
        <v>0</v>
      </c>
      <c r="AD257">
        <v>723.78</v>
      </c>
      <c r="AE257">
        <v>0</v>
      </c>
      <c r="AF257">
        <v>0</v>
      </c>
      <c r="AG257">
        <v>0</v>
      </c>
      <c r="AH257">
        <v>12.92</v>
      </c>
      <c r="AI257">
        <v>1</v>
      </c>
      <c r="AJ257">
        <v>1</v>
      </c>
      <c r="AK257">
        <v>1</v>
      </c>
      <c r="AL257">
        <v>56.02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0.16</v>
      </c>
      <c r="AU257" t="s">
        <v>365</v>
      </c>
      <c r="AV257">
        <v>1</v>
      </c>
      <c r="AW257">
        <v>2</v>
      </c>
      <c r="AX257">
        <v>79199487</v>
      </c>
      <c r="AY257">
        <v>1</v>
      </c>
      <c r="AZ257">
        <v>0</v>
      </c>
      <c r="BA257">
        <v>258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ROUND(AT257*Source!I309*AH257*AL257,2)</f>
        <v>1389.65</v>
      </c>
      <c r="CV257">
        <f>ROUND(Y257*Source!I309,7)</f>
        <v>2.3039999999999998</v>
      </c>
      <c r="CW257">
        <v>0</v>
      </c>
      <c r="CX257">
        <f>ROUND(Y257*Source!I309,7)</f>
        <v>2.3039999999999998</v>
      </c>
      <c r="CY257">
        <f t="shared" si="136"/>
        <v>723.78</v>
      </c>
      <c r="CZ257">
        <f t="shared" si="137"/>
        <v>12.92</v>
      </c>
      <c r="DA257">
        <f t="shared" si="138"/>
        <v>56.02</v>
      </c>
      <c r="DB257">
        <f t="shared" si="139"/>
        <v>2.484</v>
      </c>
      <c r="DC257">
        <f t="shared" si="140"/>
        <v>0</v>
      </c>
      <c r="DD257" t="s">
        <v>3</v>
      </c>
      <c r="DE257" t="s">
        <v>3</v>
      </c>
      <c r="DF257">
        <f t="shared" si="141"/>
        <v>0</v>
      </c>
      <c r="DG257">
        <f t="shared" si="133"/>
        <v>0</v>
      </c>
      <c r="DH257">
        <f t="shared" si="134"/>
        <v>0</v>
      </c>
      <c r="DI257">
        <f t="shared" si="142"/>
        <v>1667.59</v>
      </c>
      <c r="DJ257">
        <f t="shared" si="143"/>
        <v>1667.59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ROW(Source!A309)</f>
        <v>309</v>
      </c>
      <c r="B258">
        <v>79197129</v>
      </c>
      <c r="C258">
        <v>79199097</v>
      </c>
      <c r="D258">
        <v>60564170</v>
      </c>
      <c r="E258">
        <v>70</v>
      </c>
      <c r="F258">
        <v>1</v>
      </c>
      <c r="G258">
        <v>1</v>
      </c>
      <c r="H258">
        <v>1</v>
      </c>
      <c r="I258" t="s">
        <v>806</v>
      </c>
      <c r="J258" t="s">
        <v>3</v>
      </c>
      <c r="K258" t="s">
        <v>807</v>
      </c>
      <c r="L258">
        <v>1369</v>
      </c>
      <c r="N258">
        <v>1013</v>
      </c>
      <c r="O258" t="s">
        <v>805</v>
      </c>
      <c r="P258" t="s">
        <v>805</v>
      </c>
      <c r="Q258">
        <v>1</v>
      </c>
      <c r="W258">
        <v>0</v>
      </c>
      <c r="X258">
        <v>126826561</v>
      </c>
      <c r="Y258">
        <f t="shared" si="135"/>
        <v>0.192</v>
      </c>
      <c r="AA258">
        <v>0</v>
      </c>
      <c r="AB258">
        <v>0</v>
      </c>
      <c r="AC258">
        <v>0</v>
      </c>
      <c r="AD258">
        <v>710.89</v>
      </c>
      <c r="AE258">
        <v>0</v>
      </c>
      <c r="AF258">
        <v>0</v>
      </c>
      <c r="AG258">
        <v>0</v>
      </c>
      <c r="AH258">
        <v>12.69</v>
      </c>
      <c r="AI258">
        <v>1</v>
      </c>
      <c r="AJ258">
        <v>1</v>
      </c>
      <c r="AK258">
        <v>1</v>
      </c>
      <c r="AL258">
        <v>56.02</v>
      </c>
      <c r="AM258">
        <v>4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0.16</v>
      </c>
      <c r="AU258" t="s">
        <v>365</v>
      </c>
      <c r="AV258">
        <v>1</v>
      </c>
      <c r="AW258">
        <v>2</v>
      </c>
      <c r="AX258">
        <v>79199488</v>
      </c>
      <c r="AY258">
        <v>1</v>
      </c>
      <c r="AZ258">
        <v>0</v>
      </c>
      <c r="BA258">
        <v>259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ROUND(AT258*Source!I309*AH258*AL258,2)</f>
        <v>1364.92</v>
      </c>
      <c r="CV258">
        <f>ROUND(Y258*Source!I309,7)</f>
        <v>2.3039999999999998</v>
      </c>
      <c r="CW258">
        <v>0</v>
      </c>
      <c r="CX258">
        <f>ROUND(Y258*Source!I309,7)</f>
        <v>2.3039999999999998</v>
      </c>
      <c r="CY258">
        <f t="shared" si="136"/>
        <v>710.89</v>
      </c>
      <c r="CZ258">
        <f t="shared" si="137"/>
        <v>12.69</v>
      </c>
      <c r="DA258">
        <f t="shared" si="138"/>
        <v>56.02</v>
      </c>
      <c r="DB258">
        <f t="shared" si="139"/>
        <v>2.4359999999999999</v>
      </c>
      <c r="DC258">
        <f t="shared" si="140"/>
        <v>0</v>
      </c>
      <c r="DD258" t="s">
        <v>3</v>
      </c>
      <c r="DE258" t="s">
        <v>3</v>
      </c>
      <c r="DF258">
        <f t="shared" si="141"/>
        <v>0</v>
      </c>
      <c r="DG258">
        <f t="shared" si="133"/>
        <v>0</v>
      </c>
      <c r="DH258">
        <f t="shared" si="134"/>
        <v>0</v>
      </c>
      <c r="DI258">
        <f t="shared" si="142"/>
        <v>1637.89</v>
      </c>
      <c r="DJ258">
        <f t="shared" si="143"/>
        <v>1637.89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ROW(Source!A310)</f>
        <v>310</v>
      </c>
      <c r="B259">
        <v>79197129</v>
      </c>
      <c r="C259">
        <v>79199098</v>
      </c>
      <c r="D259">
        <v>60564156</v>
      </c>
      <c r="E259">
        <v>70</v>
      </c>
      <c r="F259">
        <v>1</v>
      </c>
      <c r="G259">
        <v>1</v>
      </c>
      <c r="H259">
        <v>1</v>
      </c>
      <c r="I259" t="s">
        <v>808</v>
      </c>
      <c r="J259" t="s">
        <v>3</v>
      </c>
      <c r="K259" t="s">
        <v>809</v>
      </c>
      <c r="L259">
        <v>1369</v>
      </c>
      <c r="N259">
        <v>1013</v>
      </c>
      <c r="O259" t="s">
        <v>805</v>
      </c>
      <c r="P259" t="s">
        <v>805</v>
      </c>
      <c r="Q259">
        <v>1</v>
      </c>
      <c r="W259">
        <v>0</v>
      </c>
      <c r="X259">
        <v>-512803540</v>
      </c>
      <c r="Y259">
        <f t="shared" si="135"/>
        <v>2.3279999999999998</v>
      </c>
      <c r="AA259">
        <v>0</v>
      </c>
      <c r="AB259">
        <v>0</v>
      </c>
      <c r="AC259">
        <v>0</v>
      </c>
      <c r="AD259">
        <v>538.91</v>
      </c>
      <c r="AE259">
        <v>0</v>
      </c>
      <c r="AF259">
        <v>0</v>
      </c>
      <c r="AG259">
        <v>0</v>
      </c>
      <c r="AH259">
        <v>9.6199999999999992</v>
      </c>
      <c r="AI259">
        <v>1</v>
      </c>
      <c r="AJ259">
        <v>1</v>
      </c>
      <c r="AK259">
        <v>1</v>
      </c>
      <c r="AL259">
        <v>56.02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1.94</v>
      </c>
      <c r="AU259" t="s">
        <v>365</v>
      </c>
      <c r="AV259">
        <v>1</v>
      </c>
      <c r="AW259">
        <v>2</v>
      </c>
      <c r="AX259">
        <v>79199489</v>
      </c>
      <c r="AY259">
        <v>1</v>
      </c>
      <c r="AZ259">
        <v>0</v>
      </c>
      <c r="BA259">
        <v>260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ROUND(AT259*Source!I310*AH259*AL259,2)</f>
        <v>2090.98</v>
      </c>
      <c r="CV259">
        <f>ROUND(Y259*Source!I310,7)</f>
        <v>4.6559999999999997</v>
      </c>
      <c r="CW259">
        <v>0</v>
      </c>
      <c r="CX259">
        <f>ROUND(Y259*Source!I310,7)</f>
        <v>4.6559999999999997</v>
      </c>
      <c r="CY259">
        <f t="shared" si="136"/>
        <v>538.91</v>
      </c>
      <c r="CZ259">
        <f t="shared" si="137"/>
        <v>9.6199999999999992</v>
      </c>
      <c r="DA259">
        <f t="shared" si="138"/>
        <v>56.02</v>
      </c>
      <c r="DB259">
        <f t="shared" si="139"/>
        <v>22.391999999999999</v>
      </c>
      <c r="DC259">
        <f t="shared" si="140"/>
        <v>0</v>
      </c>
      <c r="DD259" t="s">
        <v>3</v>
      </c>
      <c r="DE259" t="s">
        <v>3</v>
      </c>
      <c r="DF259">
        <f t="shared" si="141"/>
        <v>0</v>
      </c>
      <c r="DG259">
        <f t="shared" si="133"/>
        <v>0</v>
      </c>
      <c r="DH259">
        <f t="shared" si="134"/>
        <v>0</v>
      </c>
      <c r="DI259">
        <f t="shared" si="142"/>
        <v>2509.16</v>
      </c>
      <c r="DJ259">
        <f t="shared" si="143"/>
        <v>2509.16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ROW(Source!A310)</f>
        <v>310</v>
      </c>
      <c r="B260">
        <v>79197129</v>
      </c>
      <c r="C260">
        <v>79199098</v>
      </c>
      <c r="D260">
        <v>60564170</v>
      </c>
      <c r="E260">
        <v>70</v>
      </c>
      <c r="F260">
        <v>1</v>
      </c>
      <c r="G260">
        <v>1</v>
      </c>
      <c r="H260">
        <v>1</v>
      </c>
      <c r="I260" t="s">
        <v>806</v>
      </c>
      <c r="J260" t="s">
        <v>3</v>
      </c>
      <c r="K260" t="s">
        <v>807</v>
      </c>
      <c r="L260">
        <v>1369</v>
      </c>
      <c r="N260">
        <v>1013</v>
      </c>
      <c r="O260" t="s">
        <v>805</v>
      </c>
      <c r="P260" t="s">
        <v>805</v>
      </c>
      <c r="Q260">
        <v>1</v>
      </c>
      <c r="W260">
        <v>0</v>
      </c>
      <c r="X260">
        <v>126826561</v>
      </c>
      <c r="Y260">
        <f t="shared" si="135"/>
        <v>3.504</v>
      </c>
      <c r="AA260">
        <v>0</v>
      </c>
      <c r="AB260">
        <v>0</v>
      </c>
      <c r="AC260">
        <v>0</v>
      </c>
      <c r="AD260">
        <v>710.89</v>
      </c>
      <c r="AE260">
        <v>0</v>
      </c>
      <c r="AF260">
        <v>0</v>
      </c>
      <c r="AG260">
        <v>0</v>
      </c>
      <c r="AH260">
        <v>12.69</v>
      </c>
      <c r="AI260">
        <v>1</v>
      </c>
      <c r="AJ260">
        <v>1</v>
      </c>
      <c r="AK260">
        <v>1</v>
      </c>
      <c r="AL260">
        <v>56.02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2.92</v>
      </c>
      <c r="AU260" t="s">
        <v>365</v>
      </c>
      <c r="AV260">
        <v>1</v>
      </c>
      <c r="AW260">
        <v>2</v>
      </c>
      <c r="AX260">
        <v>79199490</v>
      </c>
      <c r="AY260">
        <v>1</v>
      </c>
      <c r="AZ260">
        <v>0</v>
      </c>
      <c r="BA260">
        <v>261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ROUND(AT260*Source!I310*AH260*AL260,2)</f>
        <v>4151.62</v>
      </c>
      <c r="CV260">
        <f>ROUND(Y260*Source!I310,7)</f>
        <v>7.008</v>
      </c>
      <c r="CW260">
        <v>0</v>
      </c>
      <c r="CX260">
        <f>ROUND(Y260*Source!I310,7)</f>
        <v>7.008</v>
      </c>
      <c r="CY260">
        <f t="shared" si="136"/>
        <v>710.89</v>
      </c>
      <c r="CZ260">
        <f t="shared" si="137"/>
        <v>12.69</v>
      </c>
      <c r="DA260">
        <f t="shared" si="138"/>
        <v>56.02</v>
      </c>
      <c r="DB260">
        <f t="shared" si="139"/>
        <v>44.46</v>
      </c>
      <c r="DC260">
        <f t="shared" si="140"/>
        <v>0</v>
      </c>
      <c r="DD260" t="s">
        <v>3</v>
      </c>
      <c r="DE260" t="s">
        <v>3</v>
      </c>
      <c r="DF260">
        <f t="shared" si="141"/>
        <v>0</v>
      </c>
      <c r="DG260">
        <f t="shared" si="133"/>
        <v>0</v>
      </c>
      <c r="DH260">
        <f t="shared" si="134"/>
        <v>0</v>
      </c>
      <c r="DI260">
        <f t="shared" si="142"/>
        <v>4981.92</v>
      </c>
      <c r="DJ260">
        <f t="shared" si="143"/>
        <v>4981.92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ROW(Source!A311)</f>
        <v>311</v>
      </c>
      <c r="B261">
        <v>79197129</v>
      </c>
      <c r="C261">
        <v>79199099</v>
      </c>
      <c r="D261">
        <v>60564156</v>
      </c>
      <c r="E261">
        <v>70</v>
      </c>
      <c r="F261">
        <v>1</v>
      </c>
      <c r="G261">
        <v>1</v>
      </c>
      <c r="H261">
        <v>1</v>
      </c>
      <c r="I261" t="s">
        <v>808</v>
      </c>
      <c r="J261" t="s">
        <v>3</v>
      </c>
      <c r="K261" t="s">
        <v>809</v>
      </c>
      <c r="L261">
        <v>1369</v>
      </c>
      <c r="N261">
        <v>1013</v>
      </c>
      <c r="O261" t="s">
        <v>805</v>
      </c>
      <c r="P261" t="s">
        <v>805</v>
      </c>
      <c r="Q261">
        <v>1</v>
      </c>
      <c r="W261">
        <v>0</v>
      </c>
      <c r="X261">
        <v>-512803540</v>
      </c>
      <c r="Y261">
        <f t="shared" si="135"/>
        <v>2.16</v>
      </c>
      <c r="AA261">
        <v>0</v>
      </c>
      <c r="AB261">
        <v>0</v>
      </c>
      <c r="AC261">
        <v>0</v>
      </c>
      <c r="AD261">
        <v>538.91</v>
      </c>
      <c r="AE261">
        <v>0</v>
      </c>
      <c r="AF261">
        <v>0</v>
      </c>
      <c r="AG261">
        <v>0</v>
      </c>
      <c r="AH261">
        <v>9.6199999999999992</v>
      </c>
      <c r="AI261">
        <v>1</v>
      </c>
      <c r="AJ261">
        <v>1</v>
      </c>
      <c r="AK261">
        <v>1</v>
      </c>
      <c r="AL261">
        <v>56.02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1.8</v>
      </c>
      <c r="AU261" t="s">
        <v>365</v>
      </c>
      <c r="AV261">
        <v>1</v>
      </c>
      <c r="AW261">
        <v>2</v>
      </c>
      <c r="AX261">
        <v>79199491</v>
      </c>
      <c r="AY261">
        <v>1</v>
      </c>
      <c r="AZ261">
        <v>0</v>
      </c>
      <c r="BA261">
        <v>262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U261">
        <f>ROUND(AT261*Source!I311*AH261*AL261,2)</f>
        <v>1940.08</v>
      </c>
      <c r="CV261">
        <f>ROUND(Y261*Source!I311,7)</f>
        <v>4.32</v>
      </c>
      <c r="CW261">
        <v>0</v>
      </c>
      <c r="CX261">
        <f>ROUND(Y261*Source!I311,7)</f>
        <v>4.32</v>
      </c>
      <c r="CY261">
        <f t="shared" si="136"/>
        <v>538.91</v>
      </c>
      <c r="CZ261">
        <f t="shared" si="137"/>
        <v>9.6199999999999992</v>
      </c>
      <c r="DA261">
        <f t="shared" si="138"/>
        <v>56.02</v>
      </c>
      <c r="DB261">
        <f t="shared" si="139"/>
        <v>20.783999999999999</v>
      </c>
      <c r="DC261">
        <f t="shared" si="140"/>
        <v>0</v>
      </c>
      <c r="DD261" t="s">
        <v>3</v>
      </c>
      <c r="DE261" t="s">
        <v>3</v>
      </c>
      <c r="DF261">
        <f t="shared" si="141"/>
        <v>0</v>
      </c>
      <c r="DG261">
        <f t="shared" si="133"/>
        <v>0</v>
      </c>
      <c r="DH261">
        <f t="shared" si="134"/>
        <v>0</v>
      </c>
      <c r="DI261">
        <f t="shared" si="142"/>
        <v>2328.09</v>
      </c>
      <c r="DJ261">
        <f t="shared" si="143"/>
        <v>2328.09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ROW(Source!A311)</f>
        <v>311</v>
      </c>
      <c r="B262">
        <v>79197129</v>
      </c>
      <c r="C262">
        <v>79199099</v>
      </c>
      <c r="D262">
        <v>60564164</v>
      </c>
      <c r="E262">
        <v>70</v>
      </c>
      <c r="F262">
        <v>1</v>
      </c>
      <c r="G262">
        <v>1</v>
      </c>
      <c r="H262">
        <v>1</v>
      </c>
      <c r="I262" t="s">
        <v>810</v>
      </c>
      <c r="J262" t="s">
        <v>3</v>
      </c>
      <c r="K262" t="s">
        <v>811</v>
      </c>
      <c r="L262">
        <v>1369</v>
      </c>
      <c r="N262">
        <v>1013</v>
      </c>
      <c r="O262" t="s">
        <v>805</v>
      </c>
      <c r="P262" t="s">
        <v>805</v>
      </c>
      <c r="Q262">
        <v>1</v>
      </c>
      <c r="W262">
        <v>0</v>
      </c>
      <c r="X262">
        <v>-1275334932</v>
      </c>
      <c r="Y262">
        <f t="shared" si="135"/>
        <v>2.16</v>
      </c>
      <c r="AA262">
        <v>0</v>
      </c>
      <c r="AB262">
        <v>0</v>
      </c>
      <c r="AC262">
        <v>0</v>
      </c>
      <c r="AD262">
        <v>513.70000000000005</v>
      </c>
      <c r="AE262">
        <v>0</v>
      </c>
      <c r="AF262">
        <v>0</v>
      </c>
      <c r="AG262">
        <v>0</v>
      </c>
      <c r="AH262">
        <v>9.17</v>
      </c>
      <c r="AI262">
        <v>1</v>
      </c>
      <c r="AJ262">
        <v>1</v>
      </c>
      <c r="AK262">
        <v>1</v>
      </c>
      <c r="AL262">
        <v>56.02</v>
      </c>
      <c r="AM262">
        <v>4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1.8</v>
      </c>
      <c r="AU262" t="s">
        <v>365</v>
      </c>
      <c r="AV262">
        <v>1</v>
      </c>
      <c r="AW262">
        <v>2</v>
      </c>
      <c r="AX262">
        <v>79199492</v>
      </c>
      <c r="AY262">
        <v>1</v>
      </c>
      <c r="AZ262">
        <v>0</v>
      </c>
      <c r="BA262">
        <v>263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ROUND(AT262*Source!I311*AH262*AL262,2)</f>
        <v>1849.33</v>
      </c>
      <c r="CV262">
        <f>ROUND(Y262*Source!I311,7)</f>
        <v>4.32</v>
      </c>
      <c r="CW262">
        <v>0</v>
      </c>
      <c r="CX262">
        <f>ROUND(Y262*Source!I311,7)</f>
        <v>4.32</v>
      </c>
      <c r="CY262">
        <f t="shared" si="136"/>
        <v>513.70000000000005</v>
      </c>
      <c r="CZ262">
        <f t="shared" si="137"/>
        <v>9.17</v>
      </c>
      <c r="DA262">
        <f t="shared" si="138"/>
        <v>56.02</v>
      </c>
      <c r="DB262">
        <f t="shared" si="139"/>
        <v>19.812000000000001</v>
      </c>
      <c r="DC262">
        <f t="shared" si="140"/>
        <v>0</v>
      </c>
      <c r="DD262" t="s">
        <v>3</v>
      </c>
      <c r="DE262" t="s">
        <v>3</v>
      </c>
      <c r="DF262">
        <f t="shared" si="141"/>
        <v>0</v>
      </c>
      <c r="DG262">
        <f t="shared" si="133"/>
        <v>0</v>
      </c>
      <c r="DH262">
        <f t="shared" si="134"/>
        <v>0</v>
      </c>
      <c r="DI262">
        <f t="shared" si="142"/>
        <v>2219.1799999999998</v>
      </c>
      <c r="DJ262">
        <f t="shared" si="143"/>
        <v>2219.1799999999998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ROW(Source!A312)</f>
        <v>312</v>
      </c>
      <c r="B263">
        <v>79197129</v>
      </c>
      <c r="C263">
        <v>79199100</v>
      </c>
      <c r="D263">
        <v>60564156</v>
      </c>
      <c r="E263">
        <v>70</v>
      </c>
      <c r="F263">
        <v>1</v>
      </c>
      <c r="G263">
        <v>1</v>
      </c>
      <c r="H263">
        <v>1</v>
      </c>
      <c r="I263" t="s">
        <v>808</v>
      </c>
      <c r="J263" t="s">
        <v>3</v>
      </c>
      <c r="K263" t="s">
        <v>809</v>
      </c>
      <c r="L263">
        <v>1369</v>
      </c>
      <c r="N263">
        <v>1013</v>
      </c>
      <c r="O263" t="s">
        <v>805</v>
      </c>
      <c r="P263" t="s">
        <v>805</v>
      </c>
      <c r="Q263">
        <v>1</v>
      </c>
      <c r="W263">
        <v>0</v>
      </c>
      <c r="X263">
        <v>-512803540</v>
      </c>
      <c r="Y263">
        <f t="shared" si="135"/>
        <v>1.296</v>
      </c>
      <c r="AA263">
        <v>0</v>
      </c>
      <c r="AB263">
        <v>0</v>
      </c>
      <c r="AC263">
        <v>0</v>
      </c>
      <c r="AD263">
        <v>538.91</v>
      </c>
      <c r="AE263">
        <v>0</v>
      </c>
      <c r="AF263">
        <v>0</v>
      </c>
      <c r="AG263">
        <v>0</v>
      </c>
      <c r="AH263">
        <v>9.6199999999999992</v>
      </c>
      <c r="AI263">
        <v>1</v>
      </c>
      <c r="AJ263">
        <v>1</v>
      </c>
      <c r="AK263">
        <v>1</v>
      </c>
      <c r="AL263">
        <v>56.02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1.08</v>
      </c>
      <c r="AU263" t="s">
        <v>365</v>
      </c>
      <c r="AV263">
        <v>1</v>
      </c>
      <c r="AW263">
        <v>2</v>
      </c>
      <c r="AX263">
        <v>79199493</v>
      </c>
      <c r="AY263">
        <v>1</v>
      </c>
      <c r="AZ263">
        <v>0</v>
      </c>
      <c r="BA263">
        <v>264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ROUND(AT263*Source!I312*AH263*AL263,2)</f>
        <v>1164.05</v>
      </c>
      <c r="CV263">
        <f>ROUND(Y263*Source!I312,7)</f>
        <v>2.5920000000000001</v>
      </c>
      <c r="CW263">
        <v>0</v>
      </c>
      <c r="CX263">
        <f>ROUND(Y263*Source!I312,7)</f>
        <v>2.5920000000000001</v>
      </c>
      <c r="CY263">
        <f t="shared" si="136"/>
        <v>538.91</v>
      </c>
      <c r="CZ263">
        <f t="shared" si="137"/>
        <v>9.6199999999999992</v>
      </c>
      <c r="DA263">
        <f t="shared" si="138"/>
        <v>56.02</v>
      </c>
      <c r="DB263">
        <f t="shared" si="139"/>
        <v>12.468</v>
      </c>
      <c r="DC263">
        <f t="shared" si="140"/>
        <v>0</v>
      </c>
      <c r="DD263" t="s">
        <v>3</v>
      </c>
      <c r="DE263" t="s">
        <v>3</v>
      </c>
      <c r="DF263">
        <f t="shared" si="141"/>
        <v>0</v>
      </c>
      <c r="DG263">
        <f t="shared" si="133"/>
        <v>0</v>
      </c>
      <c r="DH263">
        <f t="shared" si="134"/>
        <v>0</v>
      </c>
      <c r="DI263">
        <f t="shared" si="142"/>
        <v>1396.85</v>
      </c>
      <c r="DJ263">
        <f t="shared" si="143"/>
        <v>1396.85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ROW(Source!A312)</f>
        <v>312</v>
      </c>
      <c r="B264">
        <v>79197129</v>
      </c>
      <c r="C264">
        <v>79199100</v>
      </c>
      <c r="D264">
        <v>60564164</v>
      </c>
      <c r="E264">
        <v>70</v>
      </c>
      <c r="F264">
        <v>1</v>
      </c>
      <c r="G264">
        <v>1</v>
      </c>
      <c r="H264">
        <v>1</v>
      </c>
      <c r="I264" t="s">
        <v>810</v>
      </c>
      <c r="J264" t="s">
        <v>3</v>
      </c>
      <c r="K264" t="s">
        <v>811</v>
      </c>
      <c r="L264">
        <v>1369</v>
      </c>
      <c r="N264">
        <v>1013</v>
      </c>
      <c r="O264" t="s">
        <v>805</v>
      </c>
      <c r="P264" t="s">
        <v>805</v>
      </c>
      <c r="Q264">
        <v>1</v>
      </c>
      <c r="W264">
        <v>0</v>
      </c>
      <c r="X264">
        <v>-1275334932</v>
      </c>
      <c r="Y264">
        <f t="shared" si="135"/>
        <v>1.296</v>
      </c>
      <c r="AA264">
        <v>0</v>
      </c>
      <c r="AB264">
        <v>0</v>
      </c>
      <c r="AC264">
        <v>0</v>
      </c>
      <c r="AD264">
        <v>513.70000000000005</v>
      </c>
      <c r="AE264">
        <v>0</v>
      </c>
      <c r="AF264">
        <v>0</v>
      </c>
      <c r="AG264">
        <v>0</v>
      </c>
      <c r="AH264">
        <v>9.17</v>
      </c>
      <c r="AI264">
        <v>1</v>
      </c>
      <c r="AJ264">
        <v>1</v>
      </c>
      <c r="AK264">
        <v>1</v>
      </c>
      <c r="AL264">
        <v>56.02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1.08</v>
      </c>
      <c r="AU264" t="s">
        <v>365</v>
      </c>
      <c r="AV264">
        <v>1</v>
      </c>
      <c r="AW264">
        <v>2</v>
      </c>
      <c r="AX264">
        <v>79199494</v>
      </c>
      <c r="AY264">
        <v>1</v>
      </c>
      <c r="AZ264">
        <v>0</v>
      </c>
      <c r="BA264">
        <v>265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U264">
        <f>ROUND(AT264*Source!I312*AH264*AL264,2)</f>
        <v>1109.5999999999999</v>
      </c>
      <c r="CV264">
        <f>ROUND(Y264*Source!I312,7)</f>
        <v>2.5920000000000001</v>
      </c>
      <c r="CW264">
        <v>0</v>
      </c>
      <c r="CX264">
        <f>ROUND(Y264*Source!I312,7)</f>
        <v>2.5920000000000001</v>
      </c>
      <c r="CY264">
        <f t="shared" si="136"/>
        <v>513.70000000000005</v>
      </c>
      <c r="CZ264">
        <f t="shared" si="137"/>
        <v>9.17</v>
      </c>
      <c r="DA264">
        <f t="shared" si="138"/>
        <v>56.02</v>
      </c>
      <c r="DB264">
        <f t="shared" si="139"/>
        <v>11.88</v>
      </c>
      <c r="DC264">
        <f t="shared" si="140"/>
        <v>0</v>
      </c>
      <c r="DD264" t="s">
        <v>3</v>
      </c>
      <c r="DE264" t="s">
        <v>3</v>
      </c>
      <c r="DF264">
        <f t="shared" si="141"/>
        <v>0</v>
      </c>
      <c r="DG264">
        <f t="shared" si="133"/>
        <v>0</v>
      </c>
      <c r="DH264">
        <f t="shared" si="134"/>
        <v>0</v>
      </c>
      <c r="DI264">
        <f t="shared" si="142"/>
        <v>1331.51</v>
      </c>
      <c r="DJ264">
        <f t="shared" si="143"/>
        <v>1331.51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ROW(Source!A312)</f>
        <v>312</v>
      </c>
      <c r="B265">
        <v>79197129</v>
      </c>
      <c r="C265">
        <v>79199100</v>
      </c>
      <c r="D265">
        <v>60564168</v>
      </c>
      <c r="E265">
        <v>70</v>
      </c>
      <c r="F265">
        <v>1</v>
      </c>
      <c r="G265">
        <v>1</v>
      </c>
      <c r="H265">
        <v>1</v>
      </c>
      <c r="I265" t="s">
        <v>812</v>
      </c>
      <c r="J265" t="s">
        <v>3</v>
      </c>
      <c r="K265" t="s">
        <v>813</v>
      </c>
      <c r="L265">
        <v>1369</v>
      </c>
      <c r="N265">
        <v>1013</v>
      </c>
      <c r="O265" t="s">
        <v>805</v>
      </c>
      <c r="P265" t="s">
        <v>805</v>
      </c>
      <c r="Q265">
        <v>1</v>
      </c>
      <c r="W265">
        <v>0</v>
      </c>
      <c r="X265">
        <v>-2140504649</v>
      </c>
      <c r="Y265">
        <f t="shared" si="135"/>
        <v>3.8879999999999999</v>
      </c>
      <c r="AA265">
        <v>0</v>
      </c>
      <c r="AB265">
        <v>0</v>
      </c>
      <c r="AC265">
        <v>0</v>
      </c>
      <c r="AD265">
        <v>789.32</v>
      </c>
      <c r="AE265">
        <v>0</v>
      </c>
      <c r="AF265">
        <v>0</v>
      </c>
      <c r="AG265">
        <v>0</v>
      </c>
      <c r="AH265">
        <v>14.09</v>
      </c>
      <c r="AI265">
        <v>1</v>
      </c>
      <c r="AJ265">
        <v>1</v>
      </c>
      <c r="AK265">
        <v>1</v>
      </c>
      <c r="AL265">
        <v>56.02</v>
      </c>
      <c r="AM265">
        <v>4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3.24</v>
      </c>
      <c r="AU265" t="s">
        <v>365</v>
      </c>
      <c r="AV265">
        <v>1</v>
      </c>
      <c r="AW265">
        <v>2</v>
      </c>
      <c r="AX265">
        <v>79199495</v>
      </c>
      <c r="AY265">
        <v>1</v>
      </c>
      <c r="AZ265">
        <v>0</v>
      </c>
      <c r="BA265">
        <v>266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ROUND(AT265*Source!I312*AH265*AL265,2)</f>
        <v>5114.8100000000004</v>
      </c>
      <c r="CV265">
        <f>ROUND(Y265*Source!I312,7)</f>
        <v>7.7759999999999998</v>
      </c>
      <c r="CW265">
        <v>0</v>
      </c>
      <c r="CX265">
        <f>ROUND(Y265*Source!I312,7)</f>
        <v>7.7759999999999998</v>
      </c>
      <c r="CY265">
        <f t="shared" si="136"/>
        <v>789.32</v>
      </c>
      <c r="CZ265">
        <f t="shared" si="137"/>
        <v>14.09</v>
      </c>
      <c r="DA265">
        <f t="shared" si="138"/>
        <v>56.02</v>
      </c>
      <c r="DB265">
        <f t="shared" si="139"/>
        <v>54.78</v>
      </c>
      <c r="DC265">
        <f t="shared" si="140"/>
        <v>0</v>
      </c>
      <c r="DD265" t="s">
        <v>3</v>
      </c>
      <c r="DE265" t="s">
        <v>3</v>
      </c>
      <c r="DF265">
        <f t="shared" si="141"/>
        <v>0</v>
      </c>
      <c r="DG265">
        <f t="shared" si="133"/>
        <v>0</v>
      </c>
      <c r="DH265">
        <f t="shared" si="134"/>
        <v>0</v>
      </c>
      <c r="DI265">
        <f t="shared" si="142"/>
        <v>6137.75</v>
      </c>
      <c r="DJ265">
        <f t="shared" si="143"/>
        <v>6137.75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509" spans="9:9" x14ac:dyDescent="0.2">
      <c r="I50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79199496</v>
      </c>
      <c r="C1">
        <v>79198615</v>
      </c>
      <c r="D1">
        <v>60563980</v>
      </c>
      <c r="E1">
        <v>70</v>
      </c>
      <c r="F1">
        <v>1</v>
      </c>
      <c r="G1">
        <v>1</v>
      </c>
      <c r="H1">
        <v>1</v>
      </c>
      <c r="I1" t="s">
        <v>542</v>
      </c>
      <c r="J1" t="s">
        <v>3</v>
      </c>
      <c r="K1" t="s">
        <v>543</v>
      </c>
      <c r="L1">
        <v>1191</v>
      </c>
      <c r="N1">
        <v>1013</v>
      </c>
      <c r="O1" t="s">
        <v>544</v>
      </c>
      <c r="P1" t="s">
        <v>544</v>
      </c>
      <c r="Q1">
        <v>1</v>
      </c>
      <c r="X1">
        <v>179.8</v>
      </c>
      <c r="Y1">
        <v>0</v>
      </c>
      <c r="Z1">
        <v>0</v>
      </c>
      <c r="AA1">
        <v>0</v>
      </c>
      <c r="AB1">
        <v>8.31</v>
      </c>
      <c r="AC1">
        <v>0</v>
      </c>
      <c r="AD1">
        <v>1</v>
      </c>
      <c r="AE1">
        <v>1</v>
      </c>
      <c r="AF1" t="s">
        <v>23</v>
      </c>
      <c r="AG1">
        <v>237.78550000000001</v>
      </c>
      <c r="AH1">
        <v>2</v>
      </c>
      <c r="AI1">
        <v>79199496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79199497</v>
      </c>
      <c r="C2">
        <v>79198615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545</v>
      </c>
      <c r="J2" t="s">
        <v>3</v>
      </c>
      <c r="K2" t="s">
        <v>546</v>
      </c>
      <c r="L2">
        <v>1191</v>
      </c>
      <c r="N2">
        <v>1013</v>
      </c>
      <c r="O2" t="s">
        <v>544</v>
      </c>
      <c r="P2" t="s">
        <v>544</v>
      </c>
      <c r="Q2">
        <v>1</v>
      </c>
      <c r="X2">
        <v>45.63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65.593125000000001</v>
      </c>
      <c r="AH2">
        <v>2</v>
      </c>
      <c r="AI2">
        <v>79199497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79199498</v>
      </c>
      <c r="C3">
        <v>79198615</v>
      </c>
      <c r="D3">
        <v>60725385</v>
      </c>
      <c r="E3">
        <v>1</v>
      </c>
      <c r="F3">
        <v>1</v>
      </c>
      <c r="G3">
        <v>1</v>
      </c>
      <c r="H3">
        <v>2</v>
      </c>
      <c r="I3" t="s">
        <v>547</v>
      </c>
      <c r="J3" t="s">
        <v>548</v>
      </c>
      <c r="K3" t="s">
        <v>549</v>
      </c>
      <c r="L3">
        <v>1367</v>
      </c>
      <c r="N3">
        <v>1011</v>
      </c>
      <c r="O3" t="s">
        <v>393</v>
      </c>
      <c r="P3" t="s">
        <v>393</v>
      </c>
      <c r="Q3">
        <v>1</v>
      </c>
      <c r="X3">
        <v>1.55</v>
      </c>
      <c r="Y3">
        <v>0</v>
      </c>
      <c r="Z3">
        <v>123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2.2281249999999999</v>
      </c>
      <c r="AH3">
        <v>2</v>
      </c>
      <c r="AI3">
        <v>79199498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79199499</v>
      </c>
      <c r="C4">
        <v>79198615</v>
      </c>
      <c r="D4">
        <v>60727079</v>
      </c>
      <c r="E4">
        <v>1</v>
      </c>
      <c r="F4">
        <v>1</v>
      </c>
      <c r="G4">
        <v>1</v>
      </c>
      <c r="H4">
        <v>2</v>
      </c>
      <c r="I4" t="s">
        <v>550</v>
      </c>
      <c r="J4" t="s">
        <v>551</v>
      </c>
      <c r="K4" t="s">
        <v>552</v>
      </c>
      <c r="L4">
        <v>1367</v>
      </c>
      <c r="N4">
        <v>1011</v>
      </c>
      <c r="O4" t="s">
        <v>393</v>
      </c>
      <c r="P4" t="s">
        <v>393</v>
      </c>
      <c r="Q4">
        <v>1</v>
      </c>
      <c r="X4">
        <v>44.08</v>
      </c>
      <c r="Y4">
        <v>0</v>
      </c>
      <c r="Z4">
        <v>90</v>
      </c>
      <c r="AA4">
        <v>10.06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63.365000000000002</v>
      </c>
      <c r="AH4">
        <v>2</v>
      </c>
      <c r="AI4">
        <v>79199499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79199500</v>
      </c>
      <c r="C5">
        <v>79198615</v>
      </c>
      <c r="D5">
        <v>60727541</v>
      </c>
      <c r="E5">
        <v>1</v>
      </c>
      <c r="F5">
        <v>1</v>
      </c>
      <c r="G5">
        <v>1</v>
      </c>
      <c r="H5">
        <v>2</v>
      </c>
      <c r="I5" t="s">
        <v>553</v>
      </c>
      <c r="J5" t="s">
        <v>554</v>
      </c>
      <c r="K5" t="s">
        <v>555</v>
      </c>
      <c r="L5">
        <v>1367</v>
      </c>
      <c r="N5">
        <v>1011</v>
      </c>
      <c r="O5" t="s">
        <v>393</v>
      </c>
      <c r="P5" t="s">
        <v>393</v>
      </c>
      <c r="Q5">
        <v>1</v>
      </c>
      <c r="X5">
        <v>88.16</v>
      </c>
      <c r="Y5">
        <v>0</v>
      </c>
      <c r="Z5">
        <v>1.53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126.73</v>
      </c>
      <c r="AH5">
        <v>2</v>
      </c>
      <c r="AI5">
        <v>79199500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79199230</v>
      </c>
      <c r="C6">
        <v>79198616</v>
      </c>
      <c r="D6">
        <v>60563956</v>
      </c>
      <c r="E6">
        <v>70</v>
      </c>
      <c r="F6">
        <v>1</v>
      </c>
      <c r="G6">
        <v>1</v>
      </c>
      <c r="H6">
        <v>1</v>
      </c>
      <c r="I6" t="s">
        <v>556</v>
      </c>
      <c r="J6" t="s">
        <v>3</v>
      </c>
      <c r="K6" t="s">
        <v>557</v>
      </c>
      <c r="L6">
        <v>1191</v>
      </c>
      <c r="N6">
        <v>1013</v>
      </c>
      <c r="O6" t="s">
        <v>544</v>
      </c>
      <c r="P6" t="s">
        <v>544</v>
      </c>
      <c r="Q6">
        <v>1</v>
      </c>
      <c r="X6">
        <v>13.22</v>
      </c>
      <c r="Y6">
        <v>0</v>
      </c>
      <c r="Z6">
        <v>0</v>
      </c>
      <c r="AA6">
        <v>0</v>
      </c>
      <c r="AB6">
        <v>7.8</v>
      </c>
      <c r="AC6">
        <v>0</v>
      </c>
      <c r="AD6">
        <v>1</v>
      </c>
      <c r="AE6">
        <v>1</v>
      </c>
      <c r="AF6" t="s">
        <v>36</v>
      </c>
      <c r="AG6">
        <v>15.202999999999999</v>
      </c>
      <c r="AH6">
        <v>2</v>
      </c>
      <c r="AI6">
        <v>79199230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79199231</v>
      </c>
      <c r="C7">
        <v>79198616</v>
      </c>
      <c r="D7">
        <v>60564180</v>
      </c>
      <c r="E7">
        <v>70</v>
      </c>
      <c r="F7">
        <v>1</v>
      </c>
      <c r="G7">
        <v>1</v>
      </c>
      <c r="H7">
        <v>1</v>
      </c>
      <c r="I7" t="s">
        <v>545</v>
      </c>
      <c r="J7" t="s">
        <v>3</v>
      </c>
      <c r="K7" t="s">
        <v>546</v>
      </c>
      <c r="L7">
        <v>1191</v>
      </c>
      <c r="N7">
        <v>1013</v>
      </c>
      <c r="O7" t="s">
        <v>544</v>
      </c>
      <c r="P7" t="s">
        <v>544</v>
      </c>
      <c r="Q7">
        <v>1</v>
      </c>
      <c r="X7">
        <v>3.79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35</v>
      </c>
      <c r="AG7">
        <v>4.7374999999999998</v>
      </c>
      <c r="AH7">
        <v>2</v>
      </c>
      <c r="AI7">
        <v>79199231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79199232</v>
      </c>
      <c r="C8">
        <v>79198616</v>
      </c>
      <c r="D8">
        <v>60725385</v>
      </c>
      <c r="E8">
        <v>1</v>
      </c>
      <c r="F8">
        <v>1</v>
      </c>
      <c r="G8">
        <v>1</v>
      </c>
      <c r="H8">
        <v>2</v>
      </c>
      <c r="I8" t="s">
        <v>547</v>
      </c>
      <c r="J8" t="s">
        <v>548</v>
      </c>
      <c r="K8" t="s">
        <v>549</v>
      </c>
      <c r="L8">
        <v>1367</v>
      </c>
      <c r="N8">
        <v>1011</v>
      </c>
      <c r="O8" t="s">
        <v>393</v>
      </c>
      <c r="P8" t="s">
        <v>393</v>
      </c>
      <c r="Q8">
        <v>1</v>
      </c>
      <c r="X8">
        <v>1.94</v>
      </c>
      <c r="Y8">
        <v>0</v>
      </c>
      <c r="Z8">
        <v>123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35</v>
      </c>
      <c r="AG8">
        <v>2.4249999999999998</v>
      </c>
      <c r="AH8">
        <v>2</v>
      </c>
      <c r="AI8">
        <v>79199232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79199233</v>
      </c>
      <c r="C9">
        <v>79198616</v>
      </c>
      <c r="D9">
        <v>60726747</v>
      </c>
      <c r="E9">
        <v>1</v>
      </c>
      <c r="F9">
        <v>1</v>
      </c>
      <c r="G9">
        <v>1</v>
      </c>
      <c r="H9">
        <v>2</v>
      </c>
      <c r="I9" t="s">
        <v>558</v>
      </c>
      <c r="J9" t="s">
        <v>559</v>
      </c>
      <c r="K9" t="s">
        <v>560</v>
      </c>
      <c r="L9">
        <v>1367</v>
      </c>
      <c r="N9">
        <v>1011</v>
      </c>
      <c r="O9" t="s">
        <v>393</v>
      </c>
      <c r="P9" t="s">
        <v>393</v>
      </c>
      <c r="Q9">
        <v>1</v>
      </c>
      <c r="X9">
        <v>1.39</v>
      </c>
      <c r="Y9">
        <v>0</v>
      </c>
      <c r="Z9">
        <v>8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35</v>
      </c>
      <c r="AG9">
        <v>1.7375</v>
      </c>
      <c r="AH9">
        <v>2</v>
      </c>
      <c r="AI9">
        <v>79199233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79199234</v>
      </c>
      <c r="C10">
        <v>79198616</v>
      </c>
      <c r="D10">
        <v>60726800</v>
      </c>
      <c r="E10">
        <v>1</v>
      </c>
      <c r="F10">
        <v>1</v>
      </c>
      <c r="G10">
        <v>1</v>
      </c>
      <c r="H10">
        <v>2</v>
      </c>
      <c r="I10" t="s">
        <v>561</v>
      </c>
      <c r="J10" t="s">
        <v>562</v>
      </c>
      <c r="K10" t="s">
        <v>563</v>
      </c>
      <c r="L10">
        <v>1367</v>
      </c>
      <c r="N10">
        <v>1011</v>
      </c>
      <c r="O10" t="s">
        <v>393</v>
      </c>
      <c r="P10" t="s">
        <v>393</v>
      </c>
      <c r="Q10">
        <v>1</v>
      </c>
      <c r="X10">
        <v>0.46</v>
      </c>
      <c r="Y10">
        <v>0</v>
      </c>
      <c r="Z10">
        <v>110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35</v>
      </c>
      <c r="AG10">
        <v>0.57499999999999996</v>
      </c>
      <c r="AH10">
        <v>2</v>
      </c>
      <c r="AI10">
        <v>79199234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79199235</v>
      </c>
      <c r="C11">
        <v>79198616</v>
      </c>
      <c r="D11">
        <v>60726919</v>
      </c>
      <c r="E11">
        <v>1</v>
      </c>
      <c r="F11">
        <v>1</v>
      </c>
      <c r="G11">
        <v>1</v>
      </c>
      <c r="H11">
        <v>2</v>
      </c>
      <c r="I11" t="s">
        <v>564</v>
      </c>
      <c r="J11" t="s">
        <v>565</v>
      </c>
      <c r="K11" t="s">
        <v>566</v>
      </c>
      <c r="L11">
        <v>1367</v>
      </c>
      <c r="N11">
        <v>1011</v>
      </c>
      <c r="O11" t="s">
        <v>393</v>
      </c>
      <c r="P11" t="s">
        <v>393</v>
      </c>
      <c r="Q11">
        <v>1</v>
      </c>
      <c r="X11">
        <v>1.39</v>
      </c>
      <c r="Y11">
        <v>0</v>
      </c>
      <c r="Z11">
        <v>77.2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35</v>
      </c>
      <c r="AG11">
        <v>1.7375</v>
      </c>
      <c r="AH11">
        <v>2</v>
      </c>
      <c r="AI11">
        <v>79199235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79199236</v>
      </c>
      <c r="C12">
        <v>79198617</v>
      </c>
      <c r="D12">
        <v>60563968</v>
      </c>
      <c r="E12">
        <v>70</v>
      </c>
      <c r="F12">
        <v>1</v>
      </c>
      <c r="G12">
        <v>1</v>
      </c>
      <c r="H12">
        <v>1</v>
      </c>
      <c r="I12" t="s">
        <v>567</v>
      </c>
      <c r="J12" t="s">
        <v>3</v>
      </c>
      <c r="K12" t="s">
        <v>568</v>
      </c>
      <c r="L12">
        <v>1191</v>
      </c>
      <c r="N12">
        <v>1013</v>
      </c>
      <c r="O12" t="s">
        <v>544</v>
      </c>
      <c r="P12" t="s">
        <v>544</v>
      </c>
      <c r="Q12">
        <v>1</v>
      </c>
      <c r="X12">
        <v>21.6</v>
      </c>
      <c r="Y12">
        <v>0</v>
      </c>
      <c r="Z12">
        <v>0</v>
      </c>
      <c r="AA12">
        <v>0</v>
      </c>
      <c r="AB12">
        <v>8.02</v>
      </c>
      <c r="AC12">
        <v>0</v>
      </c>
      <c r="AD12">
        <v>1</v>
      </c>
      <c r="AE12">
        <v>1</v>
      </c>
      <c r="AF12" t="s">
        <v>23</v>
      </c>
      <c r="AG12">
        <v>28.565999999999999</v>
      </c>
      <c r="AH12">
        <v>2</v>
      </c>
      <c r="AI12">
        <v>79199236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79199237</v>
      </c>
      <c r="C13">
        <v>79198617</v>
      </c>
      <c r="D13">
        <v>60564180</v>
      </c>
      <c r="E13">
        <v>70</v>
      </c>
      <c r="F13">
        <v>1</v>
      </c>
      <c r="G13">
        <v>1</v>
      </c>
      <c r="H13">
        <v>1</v>
      </c>
      <c r="I13" t="s">
        <v>545</v>
      </c>
      <c r="J13" t="s">
        <v>3</v>
      </c>
      <c r="K13" t="s">
        <v>546</v>
      </c>
      <c r="L13">
        <v>1191</v>
      </c>
      <c r="N13">
        <v>1013</v>
      </c>
      <c r="O13" t="s">
        <v>544</v>
      </c>
      <c r="P13" t="s">
        <v>544</v>
      </c>
      <c r="Q13">
        <v>1</v>
      </c>
      <c r="X13">
        <v>20.6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22</v>
      </c>
      <c r="AG13">
        <v>29.612500000000001</v>
      </c>
      <c r="AH13">
        <v>2</v>
      </c>
      <c r="AI13">
        <v>79199237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79199238</v>
      </c>
      <c r="C14">
        <v>79198617</v>
      </c>
      <c r="D14">
        <v>60725372</v>
      </c>
      <c r="E14">
        <v>1</v>
      </c>
      <c r="F14">
        <v>1</v>
      </c>
      <c r="G14">
        <v>1</v>
      </c>
      <c r="H14">
        <v>2</v>
      </c>
      <c r="I14" t="s">
        <v>569</v>
      </c>
      <c r="J14" t="s">
        <v>570</v>
      </c>
      <c r="K14" t="s">
        <v>571</v>
      </c>
      <c r="L14">
        <v>1367</v>
      </c>
      <c r="N14">
        <v>1011</v>
      </c>
      <c r="O14" t="s">
        <v>393</v>
      </c>
      <c r="P14" t="s">
        <v>393</v>
      </c>
      <c r="Q14">
        <v>1</v>
      </c>
      <c r="X14">
        <v>2.59</v>
      </c>
      <c r="Y14">
        <v>0</v>
      </c>
      <c r="Z14">
        <v>79.069999999999993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3.723125</v>
      </c>
      <c r="AH14">
        <v>2</v>
      </c>
      <c r="AI14">
        <v>79199238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79199239</v>
      </c>
      <c r="C15">
        <v>79198617</v>
      </c>
      <c r="D15">
        <v>60725385</v>
      </c>
      <c r="E15">
        <v>1</v>
      </c>
      <c r="F15">
        <v>1</v>
      </c>
      <c r="G15">
        <v>1</v>
      </c>
      <c r="H15">
        <v>2</v>
      </c>
      <c r="I15" t="s">
        <v>547</v>
      </c>
      <c r="J15" t="s">
        <v>548</v>
      </c>
      <c r="K15" t="s">
        <v>549</v>
      </c>
      <c r="L15">
        <v>1367</v>
      </c>
      <c r="N15">
        <v>1011</v>
      </c>
      <c r="O15" t="s">
        <v>393</v>
      </c>
      <c r="P15" t="s">
        <v>393</v>
      </c>
      <c r="Q15">
        <v>1</v>
      </c>
      <c r="X15">
        <v>2.2999999999999998</v>
      </c>
      <c r="Y15">
        <v>0</v>
      </c>
      <c r="Z15">
        <v>123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3.3062499999999999</v>
      </c>
      <c r="AH15">
        <v>2</v>
      </c>
      <c r="AI15">
        <v>79199239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79199240</v>
      </c>
      <c r="C16">
        <v>79198617</v>
      </c>
      <c r="D16">
        <v>60726077</v>
      </c>
      <c r="E16">
        <v>1</v>
      </c>
      <c r="F16">
        <v>1</v>
      </c>
      <c r="G16">
        <v>1</v>
      </c>
      <c r="H16">
        <v>2</v>
      </c>
      <c r="I16" t="s">
        <v>572</v>
      </c>
      <c r="J16" t="s">
        <v>573</v>
      </c>
      <c r="K16" t="s">
        <v>574</v>
      </c>
      <c r="L16">
        <v>1367</v>
      </c>
      <c r="N16">
        <v>1011</v>
      </c>
      <c r="O16" t="s">
        <v>393</v>
      </c>
      <c r="P16" t="s">
        <v>393</v>
      </c>
      <c r="Q16">
        <v>1</v>
      </c>
      <c r="X16">
        <v>2.46</v>
      </c>
      <c r="Y16">
        <v>0</v>
      </c>
      <c r="Z16">
        <v>89.99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3.5362499999999999</v>
      </c>
      <c r="AH16">
        <v>2</v>
      </c>
      <c r="AI16">
        <v>79199240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79199241</v>
      </c>
      <c r="C17">
        <v>79198617</v>
      </c>
      <c r="D17">
        <v>60726310</v>
      </c>
      <c r="E17">
        <v>1</v>
      </c>
      <c r="F17">
        <v>1</v>
      </c>
      <c r="G17">
        <v>1</v>
      </c>
      <c r="H17">
        <v>2</v>
      </c>
      <c r="I17" t="s">
        <v>575</v>
      </c>
      <c r="J17" t="s">
        <v>576</v>
      </c>
      <c r="K17" t="s">
        <v>577</v>
      </c>
      <c r="L17">
        <v>1367</v>
      </c>
      <c r="N17">
        <v>1011</v>
      </c>
      <c r="O17" t="s">
        <v>393</v>
      </c>
      <c r="P17" t="s">
        <v>393</v>
      </c>
      <c r="Q17">
        <v>1</v>
      </c>
      <c r="X17">
        <v>12.21</v>
      </c>
      <c r="Y17">
        <v>0</v>
      </c>
      <c r="Z17">
        <v>364.07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17.551874999999999</v>
      </c>
      <c r="AH17">
        <v>2</v>
      </c>
      <c r="AI17">
        <v>79199241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79199242</v>
      </c>
      <c r="C18">
        <v>79198617</v>
      </c>
      <c r="D18">
        <v>60726800</v>
      </c>
      <c r="E18">
        <v>1</v>
      </c>
      <c r="F18">
        <v>1</v>
      </c>
      <c r="G18">
        <v>1</v>
      </c>
      <c r="H18">
        <v>2</v>
      </c>
      <c r="I18" t="s">
        <v>561</v>
      </c>
      <c r="J18" t="s">
        <v>562</v>
      </c>
      <c r="K18" t="s">
        <v>563</v>
      </c>
      <c r="L18">
        <v>1367</v>
      </c>
      <c r="N18">
        <v>1011</v>
      </c>
      <c r="O18" t="s">
        <v>393</v>
      </c>
      <c r="P18" t="s">
        <v>393</v>
      </c>
      <c r="Q18">
        <v>1</v>
      </c>
      <c r="X18">
        <v>1.04</v>
      </c>
      <c r="Y18">
        <v>0</v>
      </c>
      <c r="Z18">
        <v>110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1.4950000000000001</v>
      </c>
      <c r="AH18">
        <v>2</v>
      </c>
      <c r="AI18">
        <v>79199242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79199243</v>
      </c>
      <c r="C19">
        <v>79198617</v>
      </c>
      <c r="D19">
        <v>60576478</v>
      </c>
      <c r="E19">
        <v>1</v>
      </c>
      <c r="F19">
        <v>1</v>
      </c>
      <c r="G19">
        <v>1</v>
      </c>
      <c r="H19">
        <v>3</v>
      </c>
      <c r="I19" t="s">
        <v>578</v>
      </c>
      <c r="J19" t="s">
        <v>579</v>
      </c>
      <c r="K19" t="s">
        <v>580</v>
      </c>
      <c r="L19">
        <v>1339</v>
      </c>
      <c r="N19">
        <v>1007</v>
      </c>
      <c r="O19" t="s">
        <v>46</v>
      </c>
      <c r="P19" t="s">
        <v>46</v>
      </c>
      <c r="Q19">
        <v>1</v>
      </c>
      <c r="X19">
        <v>7</v>
      </c>
      <c r="Y19">
        <v>2.44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</v>
      </c>
      <c r="AH19">
        <v>2</v>
      </c>
      <c r="AI19">
        <v>79199243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79199244</v>
      </c>
      <c r="C20">
        <v>79198617</v>
      </c>
      <c r="D20">
        <v>60564862</v>
      </c>
      <c r="E20">
        <v>70</v>
      </c>
      <c r="F20">
        <v>1</v>
      </c>
      <c r="G20">
        <v>1</v>
      </c>
      <c r="H20">
        <v>3</v>
      </c>
      <c r="I20" t="s">
        <v>814</v>
      </c>
      <c r="J20" t="s">
        <v>3</v>
      </c>
      <c r="K20" t="s">
        <v>815</v>
      </c>
      <c r="L20">
        <v>1339</v>
      </c>
      <c r="N20">
        <v>1007</v>
      </c>
      <c r="O20" t="s">
        <v>46</v>
      </c>
      <c r="P20" t="s">
        <v>46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79199246</v>
      </c>
      <c r="C21">
        <v>79198618</v>
      </c>
      <c r="D21">
        <v>60563980</v>
      </c>
      <c r="E21">
        <v>70</v>
      </c>
      <c r="F21">
        <v>1</v>
      </c>
      <c r="G21">
        <v>1</v>
      </c>
      <c r="H21">
        <v>1</v>
      </c>
      <c r="I21" t="s">
        <v>542</v>
      </c>
      <c r="J21" t="s">
        <v>3</v>
      </c>
      <c r="K21" t="s">
        <v>543</v>
      </c>
      <c r="L21">
        <v>1191</v>
      </c>
      <c r="N21">
        <v>1013</v>
      </c>
      <c r="O21" t="s">
        <v>544</v>
      </c>
      <c r="P21" t="s">
        <v>544</v>
      </c>
      <c r="Q21">
        <v>1</v>
      </c>
      <c r="X21">
        <v>112.1</v>
      </c>
      <c r="Y21">
        <v>0</v>
      </c>
      <c r="Z21">
        <v>0</v>
      </c>
      <c r="AA21">
        <v>0</v>
      </c>
      <c r="AB21">
        <v>8.31</v>
      </c>
      <c r="AC21">
        <v>0</v>
      </c>
      <c r="AD21">
        <v>1</v>
      </c>
      <c r="AE21">
        <v>1</v>
      </c>
      <c r="AF21" t="s">
        <v>53</v>
      </c>
      <c r="AG21">
        <v>154.69800000000001</v>
      </c>
      <c r="AH21">
        <v>2</v>
      </c>
      <c r="AI21">
        <v>79199246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79199247</v>
      </c>
      <c r="C22">
        <v>79198618</v>
      </c>
      <c r="D22">
        <v>60564180</v>
      </c>
      <c r="E22">
        <v>70</v>
      </c>
      <c r="F22">
        <v>1</v>
      </c>
      <c r="G22">
        <v>1</v>
      </c>
      <c r="H22">
        <v>1</v>
      </c>
      <c r="I22" t="s">
        <v>545</v>
      </c>
      <c r="J22" t="s">
        <v>3</v>
      </c>
      <c r="K22" t="s">
        <v>546</v>
      </c>
      <c r="L22">
        <v>1191</v>
      </c>
      <c r="N22">
        <v>1013</v>
      </c>
      <c r="O22" t="s">
        <v>544</v>
      </c>
      <c r="P22" t="s">
        <v>544</v>
      </c>
      <c r="Q22">
        <v>1</v>
      </c>
      <c r="X22">
        <v>10.67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53</v>
      </c>
      <c r="AG22">
        <v>14.724600000000001</v>
      </c>
      <c r="AH22">
        <v>2</v>
      </c>
      <c r="AI22">
        <v>79199247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79199248</v>
      </c>
      <c r="C23">
        <v>79198618</v>
      </c>
      <c r="D23">
        <v>60726301</v>
      </c>
      <c r="E23">
        <v>1</v>
      </c>
      <c r="F23">
        <v>1</v>
      </c>
      <c r="G23">
        <v>1</v>
      </c>
      <c r="H23">
        <v>2</v>
      </c>
      <c r="I23" t="s">
        <v>581</v>
      </c>
      <c r="J23" t="s">
        <v>582</v>
      </c>
      <c r="K23" t="s">
        <v>583</v>
      </c>
      <c r="L23">
        <v>1367</v>
      </c>
      <c r="N23">
        <v>1011</v>
      </c>
      <c r="O23" t="s">
        <v>393</v>
      </c>
      <c r="P23" t="s">
        <v>393</v>
      </c>
      <c r="Q23">
        <v>1</v>
      </c>
      <c r="X23">
        <v>5.8</v>
      </c>
      <c r="Y23">
        <v>0</v>
      </c>
      <c r="Z23">
        <v>226.54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53</v>
      </c>
      <c r="AG23">
        <v>8.0039999999999996</v>
      </c>
      <c r="AH23">
        <v>2</v>
      </c>
      <c r="AI23">
        <v>79199248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79199249</v>
      </c>
      <c r="C24">
        <v>79198618</v>
      </c>
      <c r="D24">
        <v>60726324</v>
      </c>
      <c r="E24">
        <v>1</v>
      </c>
      <c r="F24">
        <v>1</v>
      </c>
      <c r="G24">
        <v>1</v>
      </c>
      <c r="H24">
        <v>2</v>
      </c>
      <c r="I24" t="s">
        <v>584</v>
      </c>
      <c r="J24" t="s">
        <v>585</v>
      </c>
      <c r="K24" t="s">
        <v>586</v>
      </c>
      <c r="L24">
        <v>1367</v>
      </c>
      <c r="N24">
        <v>1011</v>
      </c>
      <c r="O24" t="s">
        <v>393</v>
      </c>
      <c r="P24" t="s">
        <v>393</v>
      </c>
      <c r="Q24">
        <v>1</v>
      </c>
      <c r="X24">
        <v>1.6</v>
      </c>
      <c r="Y24">
        <v>0</v>
      </c>
      <c r="Z24">
        <v>30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53</v>
      </c>
      <c r="AG24">
        <v>2.2080000000000002</v>
      </c>
      <c r="AH24">
        <v>2</v>
      </c>
      <c r="AI24">
        <v>79199249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79199250</v>
      </c>
      <c r="C25">
        <v>79198618</v>
      </c>
      <c r="D25">
        <v>60726853</v>
      </c>
      <c r="E25">
        <v>1</v>
      </c>
      <c r="F25">
        <v>1</v>
      </c>
      <c r="G25">
        <v>1</v>
      </c>
      <c r="H25">
        <v>2</v>
      </c>
      <c r="I25" t="s">
        <v>587</v>
      </c>
      <c r="J25" t="s">
        <v>588</v>
      </c>
      <c r="K25" t="s">
        <v>589</v>
      </c>
      <c r="L25">
        <v>1367</v>
      </c>
      <c r="N25">
        <v>1011</v>
      </c>
      <c r="O25" t="s">
        <v>393</v>
      </c>
      <c r="P25" t="s">
        <v>393</v>
      </c>
      <c r="Q25">
        <v>1</v>
      </c>
      <c r="X25">
        <v>0.17</v>
      </c>
      <c r="Y25">
        <v>0</v>
      </c>
      <c r="Z25">
        <v>65.709999999999994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53</v>
      </c>
      <c r="AG25">
        <v>0.2346</v>
      </c>
      <c r="AH25">
        <v>2</v>
      </c>
      <c r="AI25">
        <v>79199250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79199251</v>
      </c>
      <c r="C26">
        <v>79198618</v>
      </c>
      <c r="D26">
        <v>60727079</v>
      </c>
      <c r="E26">
        <v>1</v>
      </c>
      <c r="F26">
        <v>1</v>
      </c>
      <c r="G26">
        <v>1</v>
      </c>
      <c r="H26">
        <v>2</v>
      </c>
      <c r="I26" t="s">
        <v>550</v>
      </c>
      <c r="J26" t="s">
        <v>551</v>
      </c>
      <c r="K26" t="s">
        <v>552</v>
      </c>
      <c r="L26">
        <v>1367</v>
      </c>
      <c r="N26">
        <v>1011</v>
      </c>
      <c r="O26" t="s">
        <v>393</v>
      </c>
      <c r="P26" t="s">
        <v>393</v>
      </c>
      <c r="Q26">
        <v>1</v>
      </c>
      <c r="X26">
        <v>4.7</v>
      </c>
      <c r="Y26">
        <v>0</v>
      </c>
      <c r="Z26">
        <v>90</v>
      </c>
      <c r="AA26">
        <v>10.06</v>
      </c>
      <c r="AB26">
        <v>0</v>
      </c>
      <c r="AC26">
        <v>0</v>
      </c>
      <c r="AD26">
        <v>1</v>
      </c>
      <c r="AE26">
        <v>0</v>
      </c>
      <c r="AF26" t="s">
        <v>53</v>
      </c>
      <c r="AG26">
        <v>6.4859999999999998</v>
      </c>
      <c r="AH26">
        <v>2</v>
      </c>
      <c r="AI26">
        <v>79199251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79199252</v>
      </c>
      <c r="C27">
        <v>79198618</v>
      </c>
      <c r="D27">
        <v>60727541</v>
      </c>
      <c r="E27">
        <v>1</v>
      </c>
      <c r="F27">
        <v>1</v>
      </c>
      <c r="G27">
        <v>1</v>
      </c>
      <c r="H27">
        <v>2</v>
      </c>
      <c r="I27" t="s">
        <v>553</v>
      </c>
      <c r="J27" t="s">
        <v>554</v>
      </c>
      <c r="K27" t="s">
        <v>555</v>
      </c>
      <c r="L27">
        <v>1367</v>
      </c>
      <c r="N27">
        <v>1011</v>
      </c>
      <c r="O27" t="s">
        <v>393</v>
      </c>
      <c r="P27" t="s">
        <v>393</v>
      </c>
      <c r="Q27">
        <v>1</v>
      </c>
      <c r="X27">
        <v>9.4</v>
      </c>
      <c r="Y27">
        <v>0</v>
      </c>
      <c r="Z27">
        <v>1.53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53</v>
      </c>
      <c r="AG27">
        <v>12.972</v>
      </c>
      <c r="AH27">
        <v>2</v>
      </c>
      <c r="AI27">
        <v>79199252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79199253</v>
      </c>
      <c r="C28">
        <v>79198618</v>
      </c>
      <c r="D28">
        <v>60563951</v>
      </c>
      <c r="E28">
        <v>70</v>
      </c>
      <c r="F28">
        <v>1</v>
      </c>
      <c r="G28">
        <v>1</v>
      </c>
      <c r="H28">
        <v>3</v>
      </c>
      <c r="I28" t="s">
        <v>816</v>
      </c>
      <c r="J28" t="s">
        <v>3</v>
      </c>
      <c r="K28" t="s">
        <v>817</v>
      </c>
      <c r="L28">
        <v>1348</v>
      </c>
      <c r="N28">
        <v>1009</v>
      </c>
      <c r="O28" t="s">
        <v>63</v>
      </c>
      <c r="P28" t="s">
        <v>63</v>
      </c>
      <c r="Q28">
        <v>1000</v>
      </c>
      <c r="X28">
        <v>0.12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0.12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79199254</v>
      </c>
      <c r="C29">
        <v>79198618</v>
      </c>
      <c r="D29">
        <v>60565010</v>
      </c>
      <c r="E29">
        <v>70</v>
      </c>
      <c r="F29">
        <v>1</v>
      </c>
      <c r="G29">
        <v>1</v>
      </c>
      <c r="H29">
        <v>3</v>
      </c>
      <c r="I29" t="s">
        <v>818</v>
      </c>
      <c r="J29" t="s">
        <v>3</v>
      </c>
      <c r="K29" t="s">
        <v>819</v>
      </c>
      <c r="L29">
        <v>1348</v>
      </c>
      <c r="N29">
        <v>1009</v>
      </c>
      <c r="O29" t="s">
        <v>63</v>
      </c>
      <c r="P29" t="s">
        <v>63</v>
      </c>
      <c r="Q29">
        <v>1000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19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79199255</v>
      </c>
      <c r="C30">
        <v>79198618</v>
      </c>
      <c r="D30">
        <v>60568911</v>
      </c>
      <c r="E30">
        <v>70</v>
      </c>
      <c r="F30">
        <v>1</v>
      </c>
      <c r="G30">
        <v>1</v>
      </c>
      <c r="H30">
        <v>3</v>
      </c>
      <c r="I30" t="s">
        <v>820</v>
      </c>
      <c r="J30" t="s">
        <v>3</v>
      </c>
      <c r="K30" t="s">
        <v>821</v>
      </c>
      <c r="L30">
        <v>1348</v>
      </c>
      <c r="N30">
        <v>1009</v>
      </c>
      <c r="O30" t="s">
        <v>63</v>
      </c>
      <c r="P30" t="s">
        <v>63</v>
      </c>
      <c r="Q30">
        <v>1000</v>
      </c>
      <c r="X30">
        <v>14.3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14.3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79199259</v>
      </c>
      <c r="C31">
        <v>79198619</v>
      </c>
      <c r="D31">
        <v>60563956</v>
      </c>
      <c r="E31">
        <v>70</v>
      </c>
      <c r="F31">
        <v>1</v>
      </c>
      <c r="G31">
        <v>1</v>
      </c>
      <c r="H31">
        <v>1</v>
      </c>
      <c r="I31" t="s">
        <v>556</v>
      </c>
      <c r="J31" t="s">
        <v>3</v>
      </c>
      <c r="K31" t="s">
        <v>557</v>
      </c>
      <c r="L31">
        <v>1191</v>
      </c>
      <c r="N31">
        <v>1013</v>
      </c>
      <c r="O31" t="s">
        <v>544</v>
      </c>
      <c r="P31" t="s">
        <v>544</v>
      </c>
      <c r="Q31">
        <v>1</v>
      </c>
      <c r="X31">
        <v>154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74</v>
      </c>
      <c r="AG31">
        <v>244.398</v>
      </c>
      <c r="AH31">
        <v>2</v>
      </c>
      <c r="AI31">
        <v>79199259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79199260</v>
      </c>
      <c r="C32">
        <v>79198623</v>
      </c>
      <c r="D32">
        <v>60563932</v>
      </c>
      <c r="E32">
        <v>70</v>
      </c>
      <c r="F32">
        <v>1</v>
      </c>
      <c r="G32">
        <v>1</v>
      </c>
      <c r="H32">
        <v>1</v>
      </c>
      <c r="I32" t="s">
        <v>590</v>
      </c>
      <c r="J32" t="s">
        <v>3</v>
      </c>
      <c r="K32" t="s">
        <v>591</v>
      </c>
      <c r="L32">
        <v>1191</v>
      </c>
      <c r="N32">
        <v>1013</v>
      </c>
      <c r="O32" t="s">
        <v>544</v>
      </c>
      <c r="P32" t="s">
        <v>544</v>
      </c>
      <c r="Q32">
        <v>1</v>
      </c>
      <c r="X32">
        <v>97.2</v>
      </c>
      <c r="Y32">
        <v>0</v>
      </c>
      <c r="Z32">
        <v>0</v>
      </c>
      <c r="AA32">
        <v>0</v>
      </c>
      <c r="AB32">
        <v>7.5</v>
      </c>
      <c r="AC32">
        <v>0</v>
      </c>
      <c r="AD32">
        <v>1</v>
      </c>
      <c r="AE32">
        <v>1</v>
      </c>
      <c r="AF32" t="s">
        <v>74</v>
      </c>
      <c r="AG32">
        <v>154.25640000000001</v>
      </c>
      <c r="AH32">
        <v>2</v>
      </c>
      <c r="AI32">
        <v>79199260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79199261</v>
      </c>
      <c r="C33">
        <v>79198625</v>
      </c>
      <c r="D33">
        <v>60563932</v>
      </c>
      <c r="E33">
        <v>70</v>
      </c>
      <c r="F33">
        <v>1</v>
      </c>
      <c r="G33">
        <v>1</v>
      </c>
      <c r="H33">
        <v>1</v>
      </c>
      <c r="I33" t="s">
        <v>590</v>
      </c>
      <c r="J33" t="s">
        <v>3</v>
      </c>
      <c r="K33" t="s">
        <v>591</v>
      </c>
      <c r="L33">
        <v>1191</v>
      </c>
      <c r="N33">
        <v>1013</v>
      </c>
      <c r="O33" t="s">
        <v>544</v>
      </c>
      <c r="P33" t="s">
        <v>544</v>
      </c>
      <c r="Q33">
        <v>1</v>
      </c>
      <c r="X33">
        <v>97.2</v>
      </c>
      <c r="Y33">
        <v>0</v>
      </c>
      <c r="Z33">
        <v>0</v>
      </c>
      <c r="AA33">
        <v>0</v>
      </c>
      <c r="AB33">
        <v>7.5</v>
      </c>
      <c r="AC33">
        <v>0</v>
      </c>
      <c r="AD33">
        <v>1</v>
      </c>
      <c r="AE33">
        <v>1</v>
      </c>
      <c r="AF33" t="s">
        <v>74</v>
      </c>
      <c r="AG33">
        <v>154.25640000000001</v>
      </c>
      <c r="AH33">
        <v>2</v>
      </c>
      <c r="AI33">
        <v>79199261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79199262</v>
      </c>
      <c r="C34">
        <v>79198627</v>
      </c>
      <c r="D34">
        <v>60563956</v>
      </c>
      <c r="E34">
        <v>70</v>
      </c>
      <c r="F34">
        <v>1</v>
      </c>
      <c r="G34">
        <v>1</v>
      </c>
      <c r="H34">
        <v>1</v>
      </c>
      <c r="I34" t="s">
        <v>556</v>
      </c>
      <c r="J34" t="s">
        <v>3</v>
      </c>
      <c r="K34" t="s">
        <v>557</v>
      </c>
      <c r="L34">
        <v>1191</v>
      </c>
      <c r="N34">
        <v>1013</v>
      </c>
      <c r="O34" t="s">
        <v>544</v>
      </c>
      <c r="P34" t="s">
        <v>544</v>
      </c>
      <c r="Q34">
        <v>1</v>
      </c>
      <c r="X34">
        <v>4.24</v>
      </c>
      <c r="Y34">
        <v>0</v>
      </c>
      <c r="Z34">
        <v>0</v>
      </c>
      <c r="AA34">
        <v>0</v>
      </c>
      <c r="AB34">
        <v>7.8</v>
      </c>
      <c r="AC34">
        <v>0</v>
      </c>
      <c r="AD34">
        <v>1</v>
      </c>
      <c r="AE34">
        <v>1</v>
      </c>
      <c r="AF34" t="s">
        <v>74</v>
      </c>
      <c r="AG34">
        <v>6.7288800000000002</v>
      </c>
      <c r="AH34">
        <v>2</v>
      </c>
      <c r="AI34">
        <v>79199262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79199263</v>
      </c>
      <c r="C35">
        <v>79198627</v>
      </c>
      <c r="D35">
        <v>60564180</v>
      </c>
      <c r="E35">
        <v>70</v>
      </c>
      <c r="F35">
        <v>1</v>
      </c>
      <c r="G35">
        <v>1</v>
      </c>
      <c r="H35">
        <v>1</v>
      </c>
      <c r="I35" t="s">
        <v>545</v>
      </c>
      <c r="J35" t="s">
        <v>3</v>
      </c>
      <c r="K35" t="s">
        <v>546</v>
      </c>
      <c r="L35">
        <v>1191</v>
      </c>
      <c r="N35">
        <v>1013</v>
      </c>
      <c r="O35" t="s">
        <v>544</v>
      </c>
      <c r="P35" t="s">
        <v>544</v>
      </c>
      <c r="Q35">
        <v>1</v>
      </c>
      <c r="X35">
        <v>17.64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73</v>
      </c>
      <c r="AG35">
        <v>30.428999999999998</v>
      </c>
      <c r="AH35">
        <v>2</v>
      </c>
      <c r="AI35">
        <v>79199263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79199264</v>
      </c>
      <c r="C36">
        <v>79198627</v>
      </c>
      <c r="D36">
        <v>60725440</v>
      </c>
      <c r="E36">
        <v>1</v>
      </c>
      <c r="F36">
        <v>1</v>
      </c>
      <c r="G36">
        <v>1</v>
      </c>
      <c r="H36">
        <v>2</v>
      </c>
      <c r="I36" t="s">
        <v>592</v>
      </c>
      <c r="J36" t="s">
        <v>593</v>
      </c>
      <c r="K36" t="s">
        <v>594</v>
      </c>
      <c r="L36">
        <v>1367</v>
      </c>
      <c r="N36">
        <v>1011</v>
      </c>
      <c r="O36" t="s">
        <v>393</v>
      </c>
      <c r="P36" t="s">
        <v>393</v>
      </c>
      <c r="Q36">
        <v>1</v>
      </c>
      <c r="X36">
        <v>8.82</v>
      </c>
      <c r="Y36">
        <v>0</v>
      </c>
      <c r="Z36">
        <v>155.30000000000001</v>
      </c>
      <c r="AA36">
        <v>27</v>
      </c>
      <c r="AB36">
        <v>0</v>
      </c>
      <c r="AC36">
        <v>0</v>
      </c>
      <c r="AD36">
        <v>1</v>
      </c>
      <c r="AE36">
        <v>0</v>
      </c>
      <c r="AF36" t="s">
        <v>73</v>
      </c>
      <c r="AG36">
        <v>15.214499999999999</v>
      </c>
      <c r="AH36">
        <v>2</v>
      </c>
      <c r="AI36">
        <v>79199264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79199265</v>
      </c>
      <c r="C37">
        <v>79198629</v>
      </c>
      <c r="D37">
        <v>60564180</v>
      </c>
      <c r="E37">
        <v>70</v>
      </c>
      <c r="F37">
        <v>1</v>
      </c>
      <c r="G37">
        <v>1</v>
      </c>
      <c r="H37">
        <v>1</v>
      </c>
      <c r="I37" t="s">
        <v>545</v>
      </c>
      <c r="J37" t="s">
        <v>3</v>
      </c>
      <c r="K37" t="s">
        <v>546</v>
      </c>
      <c r="L37">
        <v>1191</v>
      </c>
      <c r="N37">
        <v>1013</v>
      </c>
      <c r="O37" t="s">
        <v>544</v>
      </c>
      <c r="P37" t="s">
        <v>544</v>
      </c>
      <c r="Q37">
        <v>1</v>
      </c>
      <c r="X37">
        <v>8.06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73</v>
      </c>
      <c r="AG37">
        <v>13.903499999999999</v>
      </c>
      <c r="AH37">
        <v>2</v>
      </c>
      <c r="AI37">
        <v>79199265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79199266</v>
      </c>
      <c r="C38">
        <v>79198629</v>
      </c>
      <c r="D38">
        <v>60725371</v>
      </c>
      <c r="E38">
        <v>1</v>
      </c>
      <c r="F38">
        <v>1</v>
      </c>
      <c r="G38">
        <v>1</v>
      </c>
      <c r="H38">
        <v>2</v>
      </c>
      <c r="I38" t="s">
        <v>595</v>
      </c>
      <c r="J38" t="s">
        <v>596</v>
      </c>
      <c r="K38" t="s">
        <v>597</v>
      </c>
      <c r="L38">
        <v>1367</v>
      </c>
      <c r="N38">
        <v>1011</v>
      </c>
      <c r="O38" t="s">
        <v>393</v>
      </c>
      <c r="P38" t="s">
        <v>393</v>
      </c>
      <c r="Q38">
        <v>1</v>
      </c>
      <c r="X38">
        <v>8.06</v>
      </c>
      <c r="Y38">
        <v>0</v>
      </c>
      <c r="Z38">
        <v>59.47</v>
      </c>
      <c r="AA38">
        <v>11.6</v>
      </c>
      <c r="AB38">
        <v>0</v>
      </c>
      <c r="AC38">
        <v>0</v>
      </c>
      <c r="AD38">
        <v>1</v>
      </c>
      <c r="AE38">
        <v>0</v>
      </c>
      <c r="AF38" t="s">
        <v>73</v>
      </c>
      <c r="AG38">
        <v>13.903499999999999</v>
      </c>
      <c r="AH38">
        <v>2</v>
      </c>
      <c r="AI38">
        <v>79199266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ROW(Source!A44)</f>
        <v>44</v>
      </c>
      <c r="B39">
        <v>79199267</v>
      </c>
      <c r="C39">
        <v>79198631</v>
      </c>
      <c r="D39">
        <v>60564024</v>
      </c>
      <c r="E39">
        <v>70</v>
      </c>
      <c r="F39">
        <v>1</v>
      </c>
      <c r="G39">
        <v>1</v>
      </c>
      <c r="H39">
        <v>1</v>
      </c>
      <c r="I39" t="s">
        <v>598</v>
      </c>
      <c r="J39" t="s">
        <v>3</v>
      </c>
      <c r="K39" t="s">
        <v>599</v>
      </c>
      <c r="L39">
        <v>1191</v>
      </c>
      <c r="N39">
        <v>1013</v>
      </c>
      <c r="O39" t="s">
        <v>544</v>
      </c>
      <c r="P39" t="s">
        <v>544</v>
      </c>
      <c r="Q39">
        <v>1</v>
      </c>
      <c r="X39">
        <v>5.3</v>
      </c>
      <c r="Y39">
        <v>0</v>
      </c>
      <c r="Z39">
        <v>0</v>
      </c>
      <c r="AA39">
        <v>0</v>
      </c>
      <c r="AB39">
        <v>9.4</v>
      </c>
      <c r="AC39">
        <v>0</v>
      </c>
      <c r="AD39">
        <v>1</v>
      </c>
      <c r="AE39">
        <v>1</v>
      </c>
      <c r="AF39" t="s">
        <v>53</v>
      </c>
      <c r="AG39">
        <v>7.3140000000000001</v>
      </c>
      <c r="AH39">
        <v>2</v>
      </c>
      <c r="AI39">
        <v>79199267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ROW(Source!A44)</f>
        <v>44</v>
      </c>
      <c r="B40">
        <v>79199268</v>
      </c>
      <c r="C40">
        <v>79198631</v>
      </c>
      <c r="D40">
        <v>60564180</v>
      </c>
      <c r="E40">
        <v>70</v>
      </c>
      <c r="F40">
        <v>1</v>
      </c>
      <c r="G40">
        <v>1</v>
      </c>
      <c r="H40">
        <v>1</v>
      </c>
      <c r="I40" t="s">
        <v>545</v>
      </c>
      <c r="J40" t="s">
        <v>3</v>
      </c>
      <c r="K40" t="s">
        <v>546</v>
      </c>
      <c r="L40">
        <v>1191</v>
      </c>
      <c r="N40">
        <v>1013</v>
      </c>
      <c r="O40" t="s">
        <v>544</v>
      </c>
      <c r="P40" t="s">
        <v>544</v>
      </c>
      <c r="Q40">
        <v>1</v>
      </c>
      <c r="X40">
        <v>3.9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53</v>
      </c>
      <c r="AG40">
        <v>5.3819999999999997</v>
      </c>
      <c r="AH40">
        <v>2</v>
      </c>
      <c r="AI40">
        <v>79199268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79199269</v>
      </c>
      <c r="C41">
        <v>79198631</v>
      </c>
      <c r="D41">
        <v>60726853</v>
      </c>
      <c r="E41">
        <v>1</v>
      </c>
      <c r="F41">
        <v>1</v>
      </c>
      <c r="G41">
        <v>1</v>
      </c>
      <c r="H41">
        <v>2</v>
      </c>
      <c r="I41" t="s">
        <v>587</v>
      </c>
      <c r="J41" t="s">
        <v>588</v>
      </c>
      <c r="K41" t="s">
        <v>589</v>
      </c>
      <c r="L41">
        <v>1367</v>
      </c>
      <c r="N41">
        <v>1011</v>
      </c>
      <c r="O41" t="s">
        <v>393</v>
      </c>
      <c r="P41" t="s">
        <v>393</v>
      </c>
      <c r="Q41">
        <v>1</v>
      </c>
      <c r="X41">
        <v>3.9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53</v>
      </c>
      <c r="AG41">
        <v>5.3819999999999997</v>
      </c>
      <c r="AH41">
        <v>2</v>
      </c>
      <c r="AI41">
        <v>79199269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79199270</v>
      </c>
      <c r="C42">
        <v>79198631</v>
      </c>
      <c r="D42">
        <v>60568913</v>
      </c>
      <c r="E42">
        <v>70</v>
      </c>
      <c r="F42">
        <v>1</v>
      </c>
      <c r="G42">
        <v>1</v>
      </c>
      <c r="H42">
        <v>3</v>
      </c>
      <c r="I42" t="s">
        <v>600</v>
      </c>
      <c r="J42" t="s">
        <v>3</v>
      </c>
      <c r="K42" t="s">
        <v>601</v>
      </c>
      <c r="L42">
        <v>1374</v>
      </c>
      <c r="N42">
        <v>1013</v>
      </c>
      <c r="O42" t="s">
        <v>602</v>
      </c>
      <c r="P42" t="s">
        <v>602</v>
      </c>
      <c r="Q42">
        <v>1</v>
      </c>
      <c r="X42">
        <v>1</v>
      </c>
      <c r="Y42">
        <v>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</v>
      </c>
      <c r="AH42">
        <v>2</v>
      </c>
      <c r="AI42">
        <v>79199270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ROW(Source!A45)</f>
        <v>45</v>
      </c>
      <c r="B43">
        <v>79199271</v>
      </c>
      <c r="C43">
        <v>79198633</v>
      </c>
      <c r="D43">
        <v>60564024</v>
      </c>
      <c r="E43">
        <v>70</v>
      </c>
      <c r="F43">
        <v>1</v>
      </c>
      <c r="G43">
        <v>1</v>
      </c>
      <c r="H43">
        <v>1</v>
      </c>
      <c r="I43" t="s">
        <v>598</v>
      </c>
      <c r="J43" t="s">
        <v>3</v>
      </c>
      <c r="K43" t="s">
        <v>599</v>
      </c>
      <c r="L43">
        <v>1191</v>
      </c>
      <c r="N43">
        <v>1013</v>
      </c>
      <c r="O43" t="s">
        <v>544</v>
      </c>
      <c r="P43" t="s">
        <v>544</v>
      </c>
      <c r="Q43">
        <v>1</v>
      </c>
      <c r="X43">
        <v>1.99</v>
      </c>
      <c r="Y43">
        <v>0</v>
      </c>
      <c r="Z43">
        <v>0</v>
      </c>
      <c r="AA43">
        <v>0</v>
      </c>
      <c r="AB43">
        <v>9.4</v>
      </c>
      <c r="AC43">
        <v>0</v>
      </c>
      <c r="AD43">
        <v>1</v>
      </c>
      <c r="AE43">
        <v>1</v>
      </c>
      <c r="AF43" t="s">
        <v>53</v>
      </c>
      <c r="AG43">
        <v>2.7462</v>
      </c>
      <c r="AH43">
        <v>2</v>
      </c>
      <c r="AI43">
        <v>79199271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ROW(Source!A45)</f>
        <v>45</v>
      </c>
      <c r="B44">
        <v>79199272</v>
      </c>
      <c r="C44">
        <v>79198633</v>
      </c>
      <c r="D44">
        <v>60564180</v>
      </c>
      <c r="E44">
        <v>70</v>
      </c>
      <c r="F44">
        <v>1</v>
      </c>
      <c r="G44">
        <v>1</v>
      </c>
      <c r="H44">
        <v>1</v>
      </c>
      <c r="I44" t="s">
        <v>545</v>
      </c>
      <c r="J44" t="s">
        <v>3</v>
      </c>
      <c r="K44" t="s">
        <v>546</v>
      </c>
      <c r="L44">
        <v>1191</v>
      </c>
      <c r="N44">
        <v>1013</v>
      </c>
      <c r="O44" t="s">
        <v>544</v>
      </c>
      <c r="P44" t="s">
        <v>544</v>
      </c>
      <c r="Q44">
        <v>1</v>
      </c>
      <c r="X44">
        <v>0.08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53</v>
      </c>
      <c r="AG44">
        <v>0.1104</v>
      </c>
      <c r="AH44">
        <v>2</v>
      </c>
      <c r="AI44">
        <v>79199272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ROW(Source!A45)</f>
        <v>45</v>
      </c>
      <c r="B45">
        <v>79199273</v>
      </c>
      <c r="C45">
        <v>79198633</v>
      </c>
      <c r="D45">
        <v>60726853</v>
      </c>
      <c r="E45">
        <v>1</v>
      </c>
      <c r="F45">
        <v>1</v>
      </c>
      <c r="G45">
        <v>1</v>
      </c>
      <c r="H45">
        <v>2</v>
      </c>
      <c r="I45" t="s">
        <v>587</v>
      </c>
      <c r="J45" t="s">
        <v>588</v>
      </c>
      <c r="K45" t="s">
        <v>589</v>
      </c>
      <c r="L45">
        <v>1367</v>
      </c>
      <c r="N45">
        <v>1011</v>
      </c>
      <c r="O45" t="s">
        <v>393</v>
      </c>
      <c r="P45" t="s">
        <v>393</v>
      </c>
      <c r="Q45">
        <v>1</v>
      </c>
      <c r="X45">
        <v>0.08</v>
      </c>
      <c r="Y45">
        <v>0</v>
      </c>
      <c r="Z45">
        <v>65.709999999999994</v>
      </c>
      <c r="AA45">
        <v>11.6</v>
      </c>
      <c r="AB45">
        <v>0</v>
      </c>
      <c r="AC45">
        <v>0</v>
      </c>
      <c r="AD45">
        <v>1</v>
      </c>
      <c r="AE45">
        <v>0</v>
      </c>
      <c r="AF45" t="s">
        <v>53</v>
      </c>
      <c r="AG45">
        <v>0.1104</v>
      </c>
      <c r="AH45">
        <v>2</v>
      </c>
      <c r="AI45">
        <v>79199273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ROW(Source!A45)</f>
        <v>45</v>
      </c>
      <c r="B46">
        <v>79199274</v>
      </c>
      <c r="C46">
        <v>79198633</v>
      </c>
      <c r="D46">
        <v>60568913</v>
      </c>
      <c r="E46">
        <v>70</v>
      </c>
      <c r="F46">
        <v>1</v>
      </c>
      <c r="G46">
        <v>1</v>
      </c>
      <c r="H46">
        <v>3</v>
      </c>
      <c r="I46" t="s">
        <v>600</v>
      </c>
      <c r="J46" t="s">
        <v>3</v>
      </c>
      <c r="K46" t="s">
        <v>601</v>
      </c>
      <c r="L46">
        <v>1374</v>
      </c>
      <c r="N46">
        <v>1013</v>
      </c>
      <c r="O46" t="s">
        <v>602</v>
      </c>
      <c r="P46" t="s">
        <v>602</v>
      </c>
      <c r="Q46">
        <v>1</v>
      </c>
      <c r="X46">
        <v>0.37</v>
      </c>
      <c r="Y46">
        <v>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0.37</v>
      </c>
      <c r="AH46">
        <v>2</v>
      </c>
      <c r="AI46">
        <v>79199274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79199275</v>
      </c>
      <c r="C47">
        <v>79198635</v>
      </c>
      <c r="D47">
        <v>60564024</v>
      </c>
      <c r="E47">
        <v>70</v>
      </c>
      <c r="F47">
        <v>1</v>
      </c>
      <c r="G47">
        <v>1</v>
      </c>
      <c r="H47">
        <v>1</v>
      </c>
      <c r="I47" t="s">
        <v>598</v>
      </c>
      <c r="J47" t="s">
        <v>3</v>
      </c>
      <c r="K47" t="s">
        <v>599</v>
      </c>
      <c r="L47">
        <v>1191</v>
      </c>
      <c r="N47">
        <v>1013</v>
      </c>
      <c r="O47" t="s">
        <v>544</v>
      </c>
      <c r="P47" t="s">
        <v>544</v>
      </c>
      <c r="Q47">
        <v>1</v>
      </c>
      <c r="X47">
        <v>0.51</v>
      </c>
      <c r="Y47">
        <v>0</v>
      </c>
      <c r="Z47">
        <v>0</v>
      </c>
      <c r="AA47">
        <v>0</v>
      </c>
      <c r="AB47">
        <v>9.4</v>
      </c>
      <c r="AC47">
        <v>0</v>
      </c>
      <c r="AD47">
        <v>1</v>
      </c>
      <c r="AE47">
        <v>1</v>
      </c>
      <c r="AF47" t="s">
        <v>36</v>
      </c>
      <c r="AG47">
        <v>0.58650000000000002</v>
      </c>
      <c r="AH47">
        <v>2</v>
      </c>
      <c r="AI47">
        <v>79199275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79199276</v>
      </c>
      <c r="C48">
        <v>79198635</v>
      </c>
      <c r="D48">
        <v>60596140</v>
      </c>
      <c r="E48">
        <v>1</v>
      </c>
      <c r="F48">
        <v>1</v>
      </c>
      <c r="G48">
        <v>1</v>
      </c>
      <c r="H48">
        <v>3</v>
      </c>
      <c r="I48" t="s">
        <v>603</v>
      </c>
      <c r="J48" t="s">
        <v>604</v>
      </c>
      <c r="K48" t="s">
        <v>605</v>
      </c>
      <c r="L48">
        <v>1348</v>
      </c>
      <c r="N48">
        <v>1009</v>
      </c>
      <c r="O48" t="s">
        <v>63</v>
      </c>
      <c r="P48" t="s">
        <v>63</v>
      </c>
      <c r="Q48">
        <v>1000</v>
      </c>
      <c r="X48">
        <v>1.06E-3</v>
      </c>
      <c r="Y48">
        <v>5763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1.06E-3</v>
      </c>
      <c r="AH48">
        <v>2</v>
      </c>
      <c r="AI48">
        <v>79199276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79199277</v>
      </c>
      <c r="C49">
        <v>79198635</v>
      </c>
      <c r="D49">
        <v>60596406</v>
      </c>
      <c r="E49">
        <v>1</v>
      </c>
      <c r="F49">
        <v>1</v>
      </c>
      <c r="G49">
        <v>1</v>
      </c>
      <c r="H49">
        <v>3</v>
      </c>
      <c r="I49" t="s">
        <v>606</v>
      </c>
      <c r="J49" t="s">
        <v>607</v>
      </c>
      <c r="K49" t="s">
        <v>608</v>
      </c>
      <c r="L49">
        <v>1348</v>
      </c>
      <c r="N49">
        <v>1009</v>
      </c>
      <c r="O49" t="s">
        <v>63</v>
      </c>
      <c r="P49" t="s">
        <v>63</v>
      </c>
      <c r="Q49">
        <v>1000</v>
      </c>
      <c r="X49">
        <v>5.0899999999999999E-3</v>
      </c>
      <c r="Y49">
        <v>5763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5.0899999999999999E-3</v>
      </c>
      <c r="AH49">
        <v>2</v>
      </c>
      <c r="AI49">
        <v>79199277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79199278</v>
      </c>
      <c r="C50">
        <v>79198635</v>
      </c>
      <c r="D50">
        <v>60608218</v>
      </c>
      <c r="E50">
        <v>1</v>
      </c>
      <c r="F50">
        <v>1</v>
      </c>
      <c r="G50">
        <v>1</v>
      </c>
      <c r="H50">
        <v>3</v>
      </c>
      <c r="I50" t="s">
        <v>609</v>
      </c>
      <c r="J50" t="s">
        <v>610</v>
      </c>
      <c r="K50" t="s">
        <v>611</v>
      </c>
      <c r="L50">
        <v>1348</v>
      </c>
      <c r="N50">
        <v>1009</v>
      </c>
      <c r="O50" t="s">
        <v>63</v>
      </c>
      <c r="P50" t="s">
        <v>63</v>
      </c>
      <c r="Q50">
        <v>1000</v>
      </c>
      <c r="X50">
        <v>2.0000000000000001E-4</v>
      </c>
      <c r="Y50">
        <v>35001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2.0000000000000001E-4</v>
      </c>
      <c r="AH50">
        <v>2</v>
      </c>
      <c r="AI50">
        <v>79199278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79199279</v>
      </c>
      <c r="C51">
        <v>79198635</v>
      </c>
      <c r="D51">
        <v>60568913</v>
      </c>
      <c r="E51">
        <v>70</v>
      </c>
      <c r="F51">
        <v>1</v>
      </c>
      <c r="G51">
        <v>1</v>
      </c>
      <c r="H51">
        <v>3</v>
      </c>
      <c r="I51" t="s">
        <v>600</v>
      </c>
      <c r="J51" t="s">
        <v>3</v>
      </c>
      <c r="K51" t="s">
        <v>601</v>
      </c>
      <c r="L51">
        <v>1374</v>
      </c>
      <c r="N51">
        <v>1013</v>
      </c>
      <c r="O51" t="s">
        <v>602</v>
      </c>
      <c r="P51" t="s">
        <v>602</v>
      </c>
      <c r="Q51">
        <v>1</v>
      </c>
      <c r="X51">
        <v>0.1</v>
      </c>
      <c r="Y51">
        <v>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</v>
      </c>
      <c r="AH51">
        <v>2</v>
      </c>
      <c r="AI51">
        <v>79199279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79199280</v>
      </c>
      <c r="C52">
        <v>79198637</v>
      </c>
      <c r="D52">
        <v>60564042</v>
      </c>
      <c r="E52">
        <v>70</v>
      </c>
      <c r="F52">
        <v>1</v>
      </c>
      <c r="G52">
        <v>1</v>
      </c>
      <c r="H52">
        <v>1</v>
      </c>
      <c r="I52" t="s">
        <v>612</v>
      </c>
      <c r="J52" t="s">
        <v>3</v>
      </c>
      <c r="K52" t="s">
        <v>613</v>
      </c>
      <c r="L52">
        <v>1191</v>
      </c>
      <c r="N52">
        <v>1013</v>
      </c>
      <c r="O52" t="s">
        <v>544</v>
      </c>
      <c r="P52" t="s">
        <v>544</v>
      </c>
      <c r="Q52">
        <v>1</v>
      </c>
      <c r="X52">
        <v>5.2</v>
      </c>
      <c r="Y52">
        <v>0</v>
      </c>
      <c r="Z52">
        <v>0</v>
      </c>
      <c r="AA52">
        <v>0</v>
      </c>
      <c r="AB52">
        <v>9.92</v>
      </c>
      <c r="AC52">
        <v>0</v>
      </c>
      <c r="AD52">
        <v>1</v>
      </c>
      <c r="AE52">
        <v>1</v>
      </c>
      <c r="AF52" t="s">
        <v>36</v>
      </c>
      <c r="AG52">
        <v>5.98</v>
      </c>
      <c r="AH52">
        <v>2</v>
      </c>
      <c r="AI52">
        <v>79199280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79199281</v>
      </c>
      <c r="C53">
        <v>79198637</v>
      </c>
      <c r="D53">
        <v>60564180</v>
      </c>
      <c r="E53">
        <v>70</v>
      </c>
      <c r="F53">
        <v>1</v>
      </c>
      <c r="G53">
        <v>1</v>
      </c>
      <c r="H53">
        <v>1</v>
      </c>
      <c r="I53" t="s">
        <v>545</v>
      </c>
      <c r="J53" t="s">
        <v>3</v>
      </c>
      <c r="K53" t="s">
        <v>546</v>
      </c>
      <c r="L53">
        <v>1191</v>
      </c>
      <c r="N53">
        <v>1013</v>
      </c>
      <c r="O53" t="s">
        <v>544</v>
      </c>
      <c r="P53" t="s">
        <v>544</v>
      </c>
      <c r="Q53">
        <v>1</v>
      </c>
      <c r="X53">
        <v>0.88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36</v>
      </c>
      <c r="AG53">
        <v>1.012</v>
      </c>
      <c r="AH53">
        <v>2</v>
      </c>
      <c r="AI53">
        <v>79199281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ROW(Source!A47)</f>
        <v>47</v>
      </c>
      <c r="B54">
        <v>79199282</v>
      </c>
      <c r="C54">
        <v>79198637</v>
      </c>
      <c r="D54">
        <v>60725923</v>
      </c>
      <c r="E54">
        <v>1</v>
      </c>
      <c r="F54">
        <v>1</v>
      </c>
      <c r="G54">
        <v>1</v>
      </c>
      <c r="H54">
        <v>2</v>
      </c>
      <c r="I54" t="s">
        <v>614</v>
      </c>
      <c r="J54" t="s">
        <v>615</v>
      </c>
      <c r="K54" t="s">
        <v>616</v>
      </c>
      <c r="L54">
        <v>1367</v>
      </c>
      <c r="N54">
        <v>1011</v>
      </c>
      <c r="O54" t="s">
        <v>393</v>
      </c>
      <c r="P54" t="s">
        <v>393</v>
      </c>
      <c r="Q54">
        <v>1</v>
      </c>
      <c r="X54">
        <v>0.4</v>
      </c>
      <c r="Y54">
        <v>0</v>
      </c>
      <c r="Z54">
        <v>115.4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36</v>
      </c>
      <c r="AG54">
        <v>0.46</v>
      </c>
      <c r="AH54">
        <v>2</v>
      </c>
      <c r="AI54">
        <v>79199282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ROW(Source!A47)</f>
        <v>47</v>
      </c>
      <c r="B55">
        <v>79199283</v>
      </c>
      <c r="C55">
        <v>79198637</v>
      </c>
      <c r="D55">
        <v>60726056</v>
      </c>
      <c r="E55">
        <v>1</v>
      </c>
      <c r="F55">
        <v>1</v>
      </c>
      <c r="G55">
        <v>1</v>
      </c>
      <c r="H55">
        <v>2</v>
      </c>
      <c r="I55" t="s">
        <v>617</v>
      </c>
      <c r="J55" t="s">
        <v>618</v>
      </c>
      <c r="K55" t="s">
        <v>619</v>
      </c>
      <c r="L55">
        <v>1367</v>
      </c>
      <c r="N55">
        <v>1011</v>
      </c>
      <c r="O55" t="s">
        <v>393</v>
      </c>
      <c r="P55" t="s">
        <v>393</v>
      </c>
      <c r="Q55">
        <v>1</v>
      </c>
      <c r="X55">
        <v>0.08</v>
      </c>
      <c r="Y55">
        <v>0</v>
      </c>
      <c r="Z55">
        <v>131.44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36</v>
      </c>
      <c r="AG55">
        <v>9.1999999999999998E-2</v>
      </c>
      <c r="AH55">
        <v>2</v>
      </c>
      <c r="AI55">
        <v>79199283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ROW(Source!A47)</f>
        <v>47</v>
      </c>
      <c r="B56">
        <v>79199284</v>
      </c>
      <c r="C56">
        <v>79198637</v>
      </c>
      <c r="D56">
        <v>60726853</v>
      </c>
      <c r="E56">
        <v>1</v>
      </c>
      <c r="F56">
        <v>1</v>
      </c>
      <c r="G56">
        <v>1</v>
      </c>
      <c r="H56">
        <v>2</v>
      </c>
      <c r="I56" t="s">
        <v>587</v>
      </c>
      <c r="J56" t="s">
        <v>588</v>
      </c>
      <c r="K56" t="s">
        <v>589</v>
      </c>
      <c r="L56">
        <v>1367</v>
      </c>
      <c r="N56">
        <v>1011</v>
      </c>
      <c r="O56" t="s">
        <v>393</v>
      </c>
      <c r="P56" t="s">
        <v>393</v>
      </c>
      <c r="Q56">
        <v>1</v>
      </c>
      <c r="X56">
        <v>0.4</v>
      </c>
      <c r="Y56">
        <v>0</v>
      </c>
      <c r="Z56">
        <v>65.709999999999994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36</v>
      </c>
      <c r="AG56">
        <v>0.46</v>
      </c>
      <c r="AH56">
        <v>2</v>
      </c>
      <c r="AI56">
        <v>79199284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79199285</v>
      </c>
      <c r="C57">
        <v>79198637</v>
      </c>
      <c r="D57">
        <v>60727065</v>
      </c>
      <c r="E57">
        <v>1</v>
      </c>
      <c r="F57">
        <v>1</v>
      </c>
      <c r="G57">
        <v>1</v>
      </c>
      <c r="H57">
        <v>2</v>
      </c>
      <c r="I57" t="s">
        <v>620</v>
      </c>
      <c r="J57" t="s">
        <v>621</v>
      </c>
      <c r="K57" t="s">
        <v>622</v>
      </c>
      <c r="L57">
        <v>1367</v>
      </c>
      <c r="N57">
        <v>1011</v>
      </c>
      <c r="O57" t="s">
        <v>393</v>
      </c>
      <c r="P57" t="s">
        <v>393</v>
      </c>
      <c r="Q57">
        <v>1</v>
      </c>
      <c r="X57">
        <v>0.75</v>
      </c>
      <c r="Y57">
        <v>0</v>
      </c>
      <c r="Z57">
        <v>8.1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36</v>
      </c>
      <c r="AG57">
        <v>0.86250000000000004</v>
      </c>
      <c r="AH57">
        <v>2</v>
      </c>
      <c r="AI57">
        <v>79199285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79199286</v>
      </c>
      <c r="C58">
        <v>79198637</v>
      </c>
      <c r="D58">
        <v>60727576</v>
      </c>
      <c r="E58">
        <v>1</v>
      </c>
      <c r="F58">
        <v>1</v>
      </c>
      <c r="G58">
        <v>1</v>
      </c>
      <c r="H58">
        <v>2</v>
      </c>
      <c r="I58" t="s">
        <v>623</v>
      </c>
      <c r="J58" t="s">
        <v>624</v>
      </c>
      <c r="K58" t="s">
        <v>625</v>
      </c>
      <c r="L58">
        <v>1367</v>
      </c>
      <c r="N58">
        <v>1011</v>
      </c>
      <c r="O58" t="s">
        <v>393</v>
      </c>
      <c r="P58" t="s">
        <v>393</v>
      </c>
      <c r="Q58">
        <v>1</v>
      </c>
      <c r="X58">
        <v>0.03</v>
      </c>
      <c r="Y58">
        <v>0</v>
      </c>
      <c r="Z58">
        <v>1.1100000000000001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36</v>
      </c>
      <c r="AG58">
        <v>3.4500000000000003E-2</v>
      </c>
      <c r="AH58">
        <v>2</v>
      </c>
      <c r="AI58">
        <v>79199286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79199287</v>
      </c>
      <c r="C59">
        <v>79198637</v>
      </c>
      <c r="D59">
        <v>60574769</v>
      </c>
      <c r="E59">
        <v>1</v>
      </c>
      <c r="F59">
        <v>1</v>
      </c>
      <c r="G59">
        <v>1</v>
      </c>
      <c r="H59">
        <v>3</v>
      </c>
      <c r="I59" t="s">
        <v>626</v>
      </c>
      <c r="J59" t="s">
        <v>627</v>
      </c>
      <c r="K59" t="s">
        <v>628</v>
      </c>
      <c r="L59">
        <v>1346</v>
      </c>
      <c r="N59">
        <v>1009</v>
      </c>
      <c r="O59" t="s">
        <v>279</v>
      </c>
      <c r="P59" t="s">
        <v>279</v>
      </c>
      <c r="Q59">
        <v>1</v>
      </c>
      <c r="X59">
        <v>2E-3</v>
      </c>
      <c r="Y59">
        <v>44.97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2E-3</v>
      </c>
      <c r="AH59">
        <v>2</v>
      </c>
      <c r="AI59">
        <v>79199287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79199288</v>
      </c>
      <c r="C60">
        <v>79198637</v>
      </c>
      <c r="D60">
        <v>60576756</v>
      </c>
      <c r="E60">
        <v>1</v>
      </c>
      <c r="F60">
        <v>1</v>
      </c>
      <c r="G60">
        <v>1</v>
      </c>
      <c r="H60">
        <v>3</v>
      </c>
      <c r="I60" t="s">
        <v>629</v>
      </c>
      <c r="J60" t="s">
        <v>630</v>
      </c>
      <c r="K60" t="s">
        <v>631</v>
      </c>
      <c r="L60">
        <v>1346</v>
      </c>
      <c r="N60">
        <v>1009</v>
      </c>
      <c r="O60" t="s">
        <v>279</v>
      </c>
      <c r="P60" t="s">
        <v>279</v>
      </c>
      <c r="Q60">
        <v>1</v>
      </c>
      <c r="X60">
        <v>0.01</v>
      </c>
      <c r="Y60">
        <v>30.4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0.01</v>
      </c>
      <c r="AH60">
        <v>2</v>
      </c>
      <c r="AI60">
        <v>79199288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ROW(Source!A47)</f>
        <v>47</v>
      </c>
      <c r="B61">
        <v>79199289</v>
      </c>
      <c r="C61">
        <v>79198637</v>
      </c>
      <c r="D61">
        <v>60577565</v>
      </c>
      <c r="E61">
        <v>1</v>
      </c>
      <c r="F61">
        <v>1</v>
      </c>
      <c r="G61">
        <v>1</v>
      </c>
      <c r="H61">
        <v>3</v>
      </c>
      <c r="I61" t="s">
        <v>632</v>
      </c>
      <c r="J61" t="s">
        <v>633</v>
      </c>
      <c r="K61" t="s">
        <v>634</v>
      </c>
      <c r="L61">
        <v>1346</v>
      </c>
      <c r="N61">
        <v>1009</v>
      </c>
      <c r="O61" t="s">
        <v>279</v>
      </c>
      <c r="P61" t="s">
        <v>279</v>
      </c>
      <c r="Q61">
        <v>1</v>
      </c>
      <c r="X61">
        <v>0.4</v>
      </c>
      <c r="Y61">
        <v>10.57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0.4</v>
      </c>
      <c r="AH61">
        <v>2</v>
      </c>
      <c r="AI61">
        <v>79199289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ROW(Source!A47)</f>
        <v>47</v>
      </c>
      <c r="B62">
        <v>79199290</v>
      </c>
      <c r="C62">
        <v>79198637</v>
      </c>
      <c r="D62">
        <v>60578763</v>
      </c>
      <c r="E62">
        <v>1</v>
      </c>
      <c r="F62">
        <v>1</v>
      </c>
      <c r="G62">
        <v>1</v>
      </c>
      <c r="H62">
        <v>3</v>
      </c>
      <c r="I62" t="s">
        <v>635</v>
      </c>
      <c r="J62" t="s">
        <v>636</v>
      </c>
      <c r="K62" t="s">
        <v>637</v>
      </c>
      <c r="L62">
        <v>1346</v>
      </c>
      <c r="N62">
        <v>1009</v>
      </c>
      <c r="O62" t="s">
        <v>279</v>
      </c>
      <c r="P62" t="s">
        <v>279</v>
      </c>
      <c r="Q62">
        <v>1</v>
      </c>
      <c r="X62">
        <v>0.06</v>
      </c>
      <c r="Y62">
        <v>9.0399999999999991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0.06</v>
      </c>
      <c r="AH62">
        <v>2</v>
      </c>
      <c r="AI62">
        <v>79199290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ROW(Source!A47)</f>
        <v>47</v>
      </c>
      <c r="B63">
        <v>79199291</v>
      </c>
      <c r="C63">
        <v>79198637</v>
      </c>
      <c r="D63">
        <v>60607935</v>
      </c>
      <c r="E63">
        <v>1</v>
      </c>
      <c r="F63">
        <v>1</v>
      </c>
      <c r="G63">
        <v>1</v>
      </c>
      <c r="H63">
        <v>3</v>
      </c>
      <c r="I63" t="s">
        <v>638</v>
      </c>
      <c r="J63" t="s">
        <v>639</v>
      </c>
      <c r="K63" t="s">
        <v>640</v>
      </c>
      <c r="L63">
        <v>1346</v>
      </c>
      <c r="N63">
        <v>1009</v>
      </c>
      <c r="O63" t="s">
        <v>279</v>
      </c>
      <c r="P63" t="s">
        <v>279</v>
      </c>
      <c r="Q63">
        <v>1</v>
      </c>
      <c r="X63">
        <v>0.25</v>
      </c>
      <c r="Y63">
        <v>28.6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0.25</v>
      </c>
      <c r="AH63">
        <v>2</v>
      </c>
      <c r="AI63">
        <v>79199291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ROW(Source!A47)</f>
        <v>47</v>
      </c>
      <c r="B64">
        <v>79199292</v>
      </c>
      <c r="C64">
        <v>79198637</v>
      </c>
      <c r="D64">
        <v>60636490</v>
      </c>
      <c r="E64">
        <v>1</v>
      </c>
      <c r="F64">
        <v>1</v>
      </c>
      <c r="G64">
        <v>1</v>
      </c>
      <c r="H64">
        <v>3</v>
      </c>
      <c r="I64" t="s">
        <v>641</v>
      </c>
      <c r="J64" t="s">
        <v>642</v>
      </c>
      <c r="K64" t="s">
        <v>643</v>
      </c>
      <c r="L64">
        <v>1346</v>
      </c>
      <c r="N64">
        <v>1009</v>
      </c>
      <c r="O64" t="s">
        <v>279</v>
      </c>
      <c r="P64" t="s">
        <v>279</v>
      </c>
      <c r="Q64">
        <v>1</v>
      </c>
      <c r="X64">
        <v>1.4999999999999999E-2</v>
      </c>
      <c r="Y64">
        <v>35.700000000000003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1.4999999999999999E-2</v>
      </c>
      <c r="AH64">
        <v>2</v>
      </c>
      <c r="AI64">
        <v>79199292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ROW(Source!A47)</f>
        <v>47</v>
      </c>
      <c r="B65">
        <v>79199293</v>
      </c>
      <c r="C65">
        <v>79198637</v>
      </c>
      <c r="D65">
        <v>60639679</v>
      </c>
      <c r="E65">
        <v>1</v>
      </c>
      <c r="F65">
        <v>1</v>
      </c>
      <c r="G65">
        <v>1</v>
      </c>
      <c r="H65">
        <v>3</v>
      </c>
      <c r="I65" t="s">
        <v>644</v>
      </c>
      <c r="J65" t="s">
        <v>645</v>
      </c>
      <c r="K65" t="s">
        <v>646</v>
      </c>
      <c r="L65">
        <v>1425</v>
      </c>
      <c r="N65">
        <v>1013</v>
      </c>
      <c r="O65" t="s">
        <v>174</v>
      </c>
      <c r="P65" t="s">
        <v>174</v>
      </c>
      <c r="Q65">
        <v>1</v>
      </c>
      <c r="X65">
        <v>0.02</v>
      </c>
      <c r="Y65">
        <v>63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0.02</v>
      </c>
      <c r="AH65">
        <v>2</v>
      </c>
      <c r="AI65">
        <v>79199293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ROW(Source!A47)</f>
        <v>47</v>
      </c>
      <c r="B66">
        <v>79199294</v>
      </c>
      <c r="C66">
        <v>79198637</v>
      </c>
      <c r="D66">
        <v>60568913</v>
      </c>
      <c r="E66">
        <v>70</v>
      </c>
      <c r="F66">
        <v>1</v>
      </c>
      <c r="G66">
        <v>1</v>
      </c>
      <c r="H66">
        <v>3</v>
      </c>
      <c r="I66" t="s">
        <v>600</v>
      </c>
      <c r="J66" t="s">
        <v>3</v>
      </c>
      <c r="K66" t="s">
        <v>601</v>
      </c>
      <c r="L66">
        <v>1374</v>
      </c>
      <c r="N66">
        <v>1013</v>
      </c>
      <c r="O66" t="s">
        <v>602</v>
      </c>
      <c r="P66" t="s">
        <v>602</v>
      </c>
      <c r="Q66">
        <v>1</v>
      </c>
      <c r="X66">
        <v>1.03</v>
      </c>
      <c r="Y66">
        <v>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1.03</v>
      </c>
      <c r="AH66">
        <v>2</v>
      </c>
      <c r="AI66">
        <v>79199294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79199295</v>
      </c>
      <c r="C67">
        <v>79198639</v>
      </c>
      <c r="D67">
        <v>60564024</v>
      </c>
      <c r="E67">
        <v>70</v>
      </c>
      <c r="F67">
        <v>1</v>
      </c>
      <c r="G67">
        <v>1</v>
      </c>
      <c r="H67">
        <v>1</v>
      </c>
      <c r="I67" t="s">
        <v>598</v>
      </c>
      <c r="J67" t="s">
        <v>3</v>
      </c>
      <c r="K67" t="s">
        <v>599</v>
      </c>
      <c r="L67">
        <v>1191</v>
      </c>
      <c r="N67">
        <v>1013</v>
      </c>
      <c r="O67" t="s">
        <v>544</v>
      </c>
      <c r="P67" t="s">
        <v>544</v>
      </c>
      <c r="Q67">
        <v>1</v>
      </c>
      <c r="X67">
        <v>11.2</v>
      </c>
      <c r="Y67">
        <v>0</v>
      </c>
      <c r="Z67">
        <v>0</v>
      </c>
      <c r="AA67">
        <v>0</v>
      </c>
      <c r="AB67">
        <v>9.4</v>
      </c>
      <c r="AC67">
        <v>0</v>
      </c>
      <c r="AD67">
        <v>1</v>
      </c>
      <c r="AE67">
        <v>1</v>
      </c>
      <c r="AF67" t="s">
        <v>53</v>
      </c>
      <c r="AG67">
        <v>15.456</v>
      </c>
      <c r="AH67">
        <v>2</v>
      </c>
      <c r="AI67">
        <v>79199295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ROW(Source!A48)</f>
        <v>48</v>
      </c>
      <c r="B68">
        <v>79199296</v>
      </c>
      <c r="C68">
        <v>79198639</v>
      </c>
      <c r="D68">
        <v>60564180</v>
      </c>
      <c r="E68">
        <v>70</v>
      </c>
      <c r="F68">
        <v>1</v>
      </c>
      <c r="G68">
        <v>1</v>
      </c>
      <c r="H68">
        <v>1</v>
      </c>
      <c r="I68" t="s">
        <v>545</v>
      </c>
      <c r="J68" t="s">
        <v>3</v>
      </c>
      <c r="K68" t="s">
        <v>546</v>
      </c>
      <c r="L68">
        <v>1191</v>
      </c>
      <c r="N68">
        <v>1013</v>
      </c>
      <c r="O68" t="s">
        <v>544</v>
      </c>
      <c r="P68" t="s">
        <v>544</v>
      </c>
      <c r="Q68">
        <v>1</v>
      </c>
      <c r="X68">
        <v>0.02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53</v>
      </c>
      <c r="AG68">
        <v>2.76E-2</v>
      </c>
      <c r="AH68">
        <v>2</v>
      </c>
      <c r="AI68">
        <v>79199296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ROW(Source!A48)</f>
        <v>48</v>
      </c>
      <c r="B69">
        <v>79199297</v>
      </c>
      <c r="C69">
        <v>79198639</v>
      </c>
      <c r="D69">
        <v>60725923</v>
      </c>
      <c r="E69">
        <v>1</v>
      </c>
      <c r="F69">
        <v>1</v>
      </c>
      <c r="G69">
        <v>1</v>
      </c>
      <c r="H69">
        <v>2</v>
      </c>
      <c r="I69" t="s">
        <v>614</v>
      </c>
      <c r="J69" t="s">
        <v>615</v>
      </c>
      <c r="K69" t="s">
        <v>616</v>
      </c>
      <c r="L69">
        <v>1367</v>
      </c>
      <c r="N69">
        <v>1011</v>
      </c>
      <c r="O69" t="s">
        <v>393</v>
      </c>
      <c r="P69" t="s">
        <v>393</v>
      </c>
      <c r="Q69">
        <v>1</v>
      </c>
      <c r="X69">
        <v>0.01</v>
      </c>
      <c r="Y69">
        <v>0</v>
      </c>
      <c r="Z69">
        <v>115.4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53</v>
      </c>
      <c r="AG69">
        <v>1.38E-2</v>
      </c>
      <c r="AH69">
        <v>2</v>
      </c>
      <c r="AI69">
        <v>79199297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ROW(Source!A48)</f>
        <v>48</v>
      </c>
      <c r="B70">
        <v>79199298</v>
      </c>
      <c r="C70">
        <v>79198639</v>
      </c>
      <c r="D70">
        <v>60726853</v>
      </c>
      <c r="E70">
        <v>1</v>
      </c>
      <c r="F70">
        <v>1</v>
      </c>
      <c r="G70">
        <v>1</v>
      </c>
      <c r="H70">
        <v>2</v>
      </c>
      <c r="I70" t="s">
        <v>587</v>
      </c>
      <c r="J70" t="s">
        <v>588</v>
      </c>
      <c r="K70" t="s">
        <v>589</v>
      </c>
      <c r="L70">
        <v>1367</v>
      </c>
      <c r="N70">
        <v>1011</v>
      </c>
      <c r="O70" t="s">
        <v>393</v>
      </c>
      <c r="P70" t="s">
        <v>393</v>
      </c>
      <c r="Q70">
        <v>1</v>
      </c>
      <c r="X70">
        <v>0.01</v>
      </c>
      <c r="Y70">
        <v>0</v>
      </c>
      <c r="Z70">
        <v>65.709999999999994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53</v>
      </c>
      <c r="AG70">
        <v>1.38E-2</v>
      </c>
      <c r="AH70">
        <v>2</v>
      </c>
      <c r="AI70">
        <v>79199298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79199299</v>
      </c>
      <c r="C71">
        <v>79198639</v>
      </c>
      <c r="D71">
        <v>60574756</v>
      </c>
      <c r="E71">
        <v>1</v>
      </c>
      <c r="F71">
        <v>1</v>
      </c>
      <c r="G71">
        <v>1</v>
      </c>
      <c r="H71">
        <v>3</v>
      </c>
      <c r="I71" t="s">
        <v>647</v>
      </c>
      <c r="J71" t="s">
        <v>648</v>
      </c>
      <c r="K71" t="s">
        <v>649</v>
      </c>
      <c r="L71">
        <v>1348</v>
      </c>
      <c r="N71">
        <v>1009</v>
      </c>
      <c r="O71" t="s">
        <v>63</v>
      </c>
      <c r="P71" t="s">
        <v>63</v>
      </c>
      <c r="Q71">
        <v>1000</v>
      </c>
      <c r="X71">
        <v>8.0000000000000004E-4</v>
      </c>
      <c r="Y71">
        <v>4488.3999999999996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8.0000000000000004E-4</v>
      </c>
      <c r="AH71">
        <v>2</v>
      </c>
      <c r="AI71">
        <v>79199299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79199300</v>
      </c>
      <c r="C72">
        <v>79198639</v>
      </c>
      <c r="D72">
        <v>60574788</v>
      </c>
      <c r="E72">
        <v>1</v>
      </c>
      <c r="F72">
        <v>1</v>
      </c>
      <c r="G72">
        <v>1</v>
      </c>
      <c r="H72">
        <v>3</v>
      </c>
      <c r="I72" t="s">
        <v>650</v>
      </c>
      <c r="J72" t="s">
        <v>651</v>
      </c>
      <c r="K72" t="s">
        <v>652</v>
      </c>
      <c r="L72">
        <v>1348</v>
      </c>
      <c r="N72">
        <v>1009</v>
      </c>
      <c r="O72" t="s">
        <v>63</v>
      </c>
      <c r="P72" t="s">
        <v>63</v>
      </c>
      <c r="Q72">
        <v>1000</v>
      </c>
      <c r="X72">
        <v>2.0000000000000002E-5</v>
      </c>
      <c r="Y72">
        <v>8105.71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2.0000000000000002E-5</v>
      </c>
      <c r="AH72">
        <v>2</v>
      </c>
      <c r="AI72">
        <v>79199300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ROW(Source!A48)</f>
        <v>48</v>
      </c>
      <c r="B73">
        <v>79199301</v>
      </c>
      <c r="C73">
        <v>79198639</v>
      </c>
      <c r="D73">
        <v>60576774</v>
      </c>
      <c r="E73">
        <v>1</v>
      </c>
      <c r="F73">
        <v>1</v>
      </c>
      <c r="G73">
        <v>1</v>
      </c>
      <c r="H73">
        <v>3</v>
      </c>
      <c r="I73" t="s">
        <v>653</v>
      </c>
      <c r="J73" t="s">
        <v>654</v>
      </c>
      <c r="K73" t="s">
        <v>655</v>
      </c>
      <c r="L73">
        <v>1302</v>
      </c>
      <c r="N73">
        <v>1003</v>
      </c>
      <c r="O73" t="s">
        <v>656</v>
      </c>
      <c r="P73" t="s">
        <v>656</v>
      </c>
      <c r="Q73">
        <v>10</v>
      </c>
      <c r="X73">
        <v>2.4E-2</v>
      </c>
      <c r="Y73">
        <v>6.9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2.4E-2</v>
      </c>
      <c r="AH73">
        <v>2</v>
      </c>
      <c r="AI73">
        <v>79199301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79199302</v>
      </c>
      <c r="C74">
        <v>79198639</v>
      </c>
      <c r="D74">
        <v>60621353</v>
      </c>
      <c r="E74">
        <v>1</v>
      </c>
      <c r="F74">
        <v>1</v>
      </c>
      <c r="G74">
        <v>1</v>
      </c>
      <c r="H74">
        <v>3</v>
      </c>
      <c r="I74" t="s">
        <v>657</v>
      </c>
      <c r="J74" t="s">
        <v>658</v>
      </c>
      <c r="K74" t="s">
        <v>659</v>
      </c>
      <c r="L74">
        <v>1425</v>
      </c>
      <c r="N74">
        <v>1013</v>
      </c>
      <c r="O74" t="s">
        <v>174</v>
      </c>
      <c r="P74" t="s">
        <v>174</v>
      </c>
      <c r="Q74">
        <v>1</v>
      </c>
      <c r="X74">
        <v>3.1E-2</v>
      </c>
      <c r="Y74">
        <v>3120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3.1E-2</v>
      </c>
      <c r="AH74">
        <v>2</v>
      </c>
      <c r="AI74">
        <v>79199302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79199303</v>
      </c>
      <c r="C75">
        <v>79198639</v>
      </c>
      <c r="D75">
        <v>60568913</v>
      </c>
      <c r="E75">
        <v>70</v>
      </c>
      <c r="F75">
        <v>1</v>
      </c>
      <c r="G75">
        <v>1</v>
      </c>
      <c r="H75">
        <v>3</v>
      </c>
      <c r="I75" t="s">
        <v>600</v>
      </c>
      <c r="J75" t="s">
        <v>3</v>
      </c>
      <c r="K75" t="s">
        <v>601</v>
      </c>
      <c r="L75">
        <v>1374</v>
      </c>
      <c r="N75">
        <v>1013</v>
      </c>
      <c r="O75" t="s">
        <v>602</v>
      </c>
      <c r="P75" t="s">
        <v>602</v>
      </c>
      <c r="Q75">
        <v>1</v>
      </c>
      <c r="X75">
        <v>2.11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2.11</v>
      </c>
      <c r="AH75">
        <v>2</v>
      </c>
      <c r="AI75">
        <v>79199303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ROW(Source!A49)</f>
        <v>49</v>
      </c>
      <c r="B76">
        <v>79199304</v>
      </c>
      <c r="C76">
        <v>79198641</v>
      </c>
      <c r="D76">
        <v>60564024</v>
      </c>
      <c r="E76">
        <v>70</v>
      </c>
      <c r="F76">
        <v>1</v>
      </c>
      <c r="G76">
        <v>1</v>
      </c>
      <c r="H76">
        <v>1</v>
      </c>
      <c r="I76" t="s">
        <v>598</v>
      </c>
      <c r="J76" t="s">
        <v>3</v>
      </c>
      <c r="K76" t="s">
        <v>599</v>
      </c>
      <c r="L76">
        <v>1191</v>
      </c>
      <c r="N76">
        <v>1013</v>
      </c>
      <c r="O76" t="s">
        <v>544</v>
      </c>
      <c r="P76" t="s">
        <v>544</v>
      </c>
      <c r="Q76">
        <v>1</v>
      </c>
      <c r="X76">
        <v>13.68</v>
      </c>
      <c r="Y76">
        <v>0</v>
      </c>
      <c r="Z76">
        <v>0</v>
      </c>
      <c r="AA76">
        <v>0</v>
      </c>
      <c r="AB76">
        <v>9.4</v>
      </c>
      <c r="AC76">
        <v>0</v>
      </c>
      <c r="AD76">
        <v>1</v>
      </c>
      <c r="AE76">
        <v>1</v>
      </c>
      <c r="AF76" t="s">
        <v>132</v>
      </c>
      <c r="AG76">
        <v>22.1616</v>
      </c>
      <c r="AH76">
        <v>2</v>
      </c>
      <c r="AI76">
        <v>79199304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ROW(Source!A49)</f>
        <v>49</v>
      </c>
      <c r="B77">
        <v>79199305</v>
      </c>
      <c r="C77">
        <v>79198641</v>
      </c>
      <c r="D77">
        <v>60564180</v>
      </c>
      <c r="E77">
        <v>70</v>
      </c>
      <c r="F77">
        <v>1</v>
      </c>
      <c r="G77">
        <v>1</v>
      </c>
      <c r="H77">
        <v>1</v>
      </c>
      <c r="I77" t="s">
        <v>545</v>
      </c>
      <c r="J77" t="s">
        <v>3</v>
      </c>
      <c r="K77" t="s">
        <v>546</v>
      </c>
      <c r="L77">
        <v>1191</v>
      </c>
      <c r="N77">
        <v>1013</v>
      </c>
      <c r="O77" t="s">
        <v>544</v>
      </c>
      <c r="P77" t="s">
        <v>544</v>
      </c>
      <c r="Q77">
        <v>1</v>
      </c>
      <c r="X77">
        <v>6.14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132</v>
      </c>
      <c r="AG77">
        <v>9.9467999999999996</v>
      </c>
      <c r="AH77">
        <v>2</v>
      </c>
      <c r="AI77">
        <v>79199305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ROW(Source!A49)</f>
        <v>49</v>
      </c>
      <c r="B78">
        <v>79199306</v>
      </c>
      <c r="C78">
        <v>79198641</v>
      </c>
      <c r="D78">
        <v>60725923</v>
      </c>
      <c r="E78">
        <v>1</v>
      </c>
      <c r="F78">
        <v>1</v>
      </c>
      <c r="G78">
        <v>1</v>
      </c>
      <c r="H78">
        <v>2</v>
      </c>
      <c r="I78" t="s">
        <v>614</v>
      </c>
      <c r="J78" t="s">
        <v>615</v>
      </c>
      <c r="K78" t="s">
        <v>616</v>
      </c>
      <c r="L78">
        <v>1367</v>
      </c>
      <c r="N78">
        <v>1011</v>
      </c>
      <c r="O78" t="s">
        <v>393</v>
      </c>
      <c r="P78" t="s">
        <v>393</v>
      </c>
      <c r="Q78">
        <v>1</v>
      </c>
      <c r="X78">
        <v>0.05</v>
      </c>
      <c r="Y78">
        <v>0</v>
      </c>
      <c r="Z78">
        <v>115.4</v>
      </c>
      <c r="AA78">
        <v>13.5</v>
      </c>
      <c r="AB78">
        <v>0</v>
      </c>
      <c r="AC78">
        <v>0</v>
      </c>
      <c r="AD78">
        <v>1</v>
      </c>
      <c r="AE78">
        <v>0</v>
      </c>
      <c r="AF78" t="s">
        <v>132</v>
      </c>
      <c r="AG78">
        <v>8.1000000000000003E-2</v>
      </c>
      <c r="AH78">
        <v>2</v>
      </c>
      <c r="AI78">
        <v>79199306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ROW(Source!A49)</f>
        <v>49</v>
      </c>
      <c r="B79">
        <v>79199307</v>
      </c>
      <c r="C79">
        <v>79198641</v>
      </c>
      <c r="D79">
        <v>60726147</v>
      </c>
      <c r="E79">
        <v>1</v>
      </c>
      <c r="F79">
        <v>1</v>
      </c>
      <c r="G79">
        <v>1</v>
      </c>
      <c r="H79">
        <v>2</v>
      </c>
      <c r="I79" t="s">
        <v>660</v>
      </c>
      <c r="J79" t="s">
        <v>661</v>
      </c>
      <c r="K79" t="s">
        <v>662</v>
      </c>
      <c r="L79">
        <v>1367</v>
      </c>
      <c r="N79">
        <v>1011</v>
      </c>
      <c r="O79" t="s">
        <v>393</v>
      </c>
      <c r="P79" t="s">
        <v>393</v>
      </c>
      <c r="Q79">
        <v>1</v>
      </c>
      <c r="X79">
        <v>6.04</v>
      </c>
      <c r="Y79">
        <v>0</v>
      </c>
      <c r="Z79">
        <v>142.69999999999999</v>
      </c>
      <c r="AA79">
        <v>13.5</v>
      </c>
      <c r="AB79">
        <v>0</v>
      </c>
      <c r="AC79">
        <v>0</v>
      </c>
      <c r="AD79">
        <v>1</v>
      </c>
      <c r="AE79">
        <v>0</v>
      </c>
      <c r="AF79" t="s">
        <v>132</v>
      </c>
      <c r="AG79">
        <v>9.7848000000000006</v>
      </c>
      <c r="AH79">
        <v>2</v>
      </c>
      <c r="AI79">
        <v>79199307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ROW(Source!A49)</f>
        <v>49</v>
      </c>
      <c r="B80">
        <v>79199308</v>
      </c>
      <c r="C80">
        <v>79198641</v>
      </c>
      <c r="D80">
        <v>60726853</v>
      </c>
      <c r="E80">
        <v>1</v>
      </c>
      <c r="F80">
        <v>1</v>
      </c>
      <c r="G80">
        <v>1</v>
      </c>
      <c r="H80">
        <v>2</v>
      </c>
      <c r="I80" t="s">
        <v>587</v>
      </c>
      <c r="J80" t="s">
        <v>588</v>
      </c>
      <c r="K80" t="s">
        <v>589</v>
      </c>
      <c r="L80">
        <v>1367</v>
      </c>
      <c r="N80">
        <v>1011</v>
      </c>
      <c r="O80" t="s">
        <v>393</v>
      </c>
      <c r="P80" t="s">
        <v>393</v>
      </c>
      <c r="Q80">
        <v>1</v>
      </c>
      <c r="X80">
        <v>0.05</v>
      </c>
      <c r="Y80">
        <v>0</v>
      </c>
      <c r="Z80">
        <v>65.709999999999994</v>
      </c>
      <c r="AA80">
        <v>11.6</v>
      </c>
      <c r="AB80">
        <v>0</v>
      </c>
      <c r="AC80">
        <v>0</v>
      </c>
      <c r="AD80">
        <v>1</v>
      </c>
      <c r="AE80">
        <v>0</v>
      </c>
      <c r="AF80" t="s">
        <v>132</v>
      </c>
      <c r="AG80">
        <v>8.1000000000000003E-2</v>
      </c>
      <c r="AH80">
        <v>2</v>
      </c>
      <c r="AI80">
        <v>79199308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ROW(Source!A49)</f>
        <v>49</v>
      </c>
      <c r="B81">
        <v>79199309</v>
      </c>
      <c r="C81">
        <v>79198641</v>
      </c>
      <c r="D81">
        <v>60574756</v>
      </c>
      <c r="E81">
        <v>1</v>
      </c>
      <c r="F81">
        <v>1</v>
      </c>
      <c r="G81">
        <v>1</v>
      </c>
      <c r="H81">
        <v>3</v>
      </c>
      <c r="I81" t="s">
        <v>647</v>
      </c>
      <c r="J81" t="s">
        <v>648</v>
      </c>
      <c r="K81" t="s">
        <v>649</v>
      </c>
      <c r="L81">
        <v>1348</v>
      </c>
      <c r="N81">
        <v>1009</v>
      </c>
      <c r="O81" t="s">
        <v>63</v>
      </c>
      <c r="P81" t="s">
        <v>63</v>
      </c>
      <c r="Q81">
        <v>1000</v>
      </c>
      <c r="X81">
        <v>2.0000000000000001E-4</v>
      </c>
      <c r="Y81">
        <v>4488.3999999999996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2.0000000000000001E-4</v>
      </c>
      <c r="AH81">
        <v>2</v>
      </c>
      <c r="AI81">
        <v>79199309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ROW(Source!A49)</f>
        <v>49</v>
      </c>
      <c r="B82">
        <v>79199310</v>
      </c>
      <c r="C82">
        <v>79198641</v>
      </c>
      <c r="D82">
        <v>60574788</v>
      </c>
      <c r="E82">
        <v>1</v>
      </c>
      <c r="F82">
        <v>1</v>
      </c>
      <c r="G82">
        <v>1</v>
      </c>
      <c r="H82">
        <v>3</v>
      </c>
      <c r="I82" t="s">
        <v>650</v>
      </c>
      <c r="J82" t="s">
        <v>651</v>
      </c>
      <c r="K82" t="s">
        <v>652</v>
      </c>
      <c r="L82">
        <v>1348</v>
      </c>
      <c r="N82">
        <v>1009</v>
      </c>
      <c r="O82" t="s">
        <v>63</v>
      </c>
      <c r="P82" t="s">
        <v>63</v>
      </c>
      <c r="Q82">
        <v>1000</v>
      </c>
      <c r="X82">
        <v>1.0000000000000001E-5</v>
      </c>
      <c r="Y82">
        <v>8105.71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1.0000000000000001E-5</v>
      </c>
      <c r="AH82">
        <v>2</v>
      </c>
      <c r="AI82">
        <v>79199310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ROW(Source!A49)</f>
        <v>49</v>
      </c>
      <c r="B83">
        <v>79199311</v>
      </c>
      <c r="C83">
        <v>79198641</v>
      </c>
      <c r="D83">
        <v>60574883</v>
      </c>
      <c r="E83">
        <v>1</v>
      </c>
      <c r="F83">
        <v>1</v>
      </c>
      <c r="G83">
        <v>1</v>
      </c>
      <c r="H83">
        <v>3</v>
      </c>
      <c r="I83" t="s">
        <v>663</v>
      </c>
      <c r="J83" t="s">
        <v>664</v>
      </c>
      <c r="K83" t="s">
        <v>665</v>
      </c>
      <c r="L83">
        <v>1346</v>
      </c>
      <c r="N83">
        <v>1009</v>
      </c>
      <c r="O83" t="s">
        <v>279</v>
      </c>
      <c r="P83" t="s">
        <v>279</v>
      </c>
      <c r="Q83">
        <v>1</v>
      </c>
      <c r="X83">
        <v>3.6</v>
      </c>
      <c r="Y83">
        <v>6.09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3.6</v>
      </c>
      <c r="AH83">
        <v>2</v>
      </c>
      <c r="AI83">
        <v>79199311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ROW(Source!A49)</f>
        <v>49</v>
      </c>
      <c r="B84">
        <v>79199312</v>
      </c>
      <c r="C84">
        <v>79198641</v>
      </c>
      <c r="D84">
        <v>60576774</v>
      </c>
      <c r="E84">
        <v>1</v>
      </c>
      <c r="F84">
        <v>1</v>
      </c>
      <c r="G84">
        <v>1</v>
      </c>
      <c r="H84">
        <v>3</v>
      </c>
      <c r="I84" t="s">
        <v>653</v>
      </c>
      <c r="J84" t="s">
        <v>654</v>
      </c>
      <c r="K84" t="s">
        <v>655</v>
      </c>
      <c r="L84">
        <v>1302</v>
      </c>
      <c r="N84">
        <v>1003</v>
      </c>
      <c r="O84" t="s">
        <v>656</v>
      </c>
      <c r="P84" t="s">
        <v>656</v>
      </c>
      <c r="Q84">
        <v>10</v>
      </c>
      <c r="X84">
        <v>0.24</v>
      </c>
      <c r="Y84">
        <v>6.9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0.24</v>
      </c>
      <c r="AH84">
        <v>2</v>
      </c>
      <c r="AI84">
        <v>79199312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ROW(Source!A49)</f>
        <v>49</v>
      </c>
      <c r="B85">
        <v>79199313</v>
      </c>
      <c r="C85">
        <v>79198641</v>
      </c>
      <c r="D85">
        <v>60568913</v>
      </c>
      <c r="E85">
        <v>70</v>
      </c>
      <c r="F85">
        <v>1</v>
      </c>
      <c r="G85">
        <v>1</v>
      </c>
      <c r="H85">
        <v>3</v>
      </c>
      <c r="I85" t="s">
        <v>600</v>
      </c>
      <c r="J85" t="s">
        <v>3</v>
      </c>
      <c r="K85" t="s">
        <v>601</v>
      </c>
      <c r="L85">
        <v>1374</v>
      </c>
      <c r="N85">
        <v>1013</v>
      </c>
      <c r="O85" t="s">
        <v>602</v>
      </c>
      <c r="P85" t="s">
        <v>602</v>
      </c>
      <c r="Q85">
        <v>1</v>
      </c>
      <c r="X85">
        <v>2.57</v>
      </c>
      <c r="Y85">
        <v>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2.57</v>
      </c>
      <c r="AH85">
        <v>2</v>
      </c>
      <c r="AI85">
        <v>79199313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ROW(Source!A50)</f>
        <v>50</v>
      </c>
      <c r="B86">
        <v>79199314</v>
      </c>
      <c r="C86">
        <v>79198643</v>
      </c>
      <c r="D86">
        <v>60564024</v>
      </c>
      <c r="E86">
        <v>70</v>
      </c>
      <c r="F86">
        <v>1</v>
      </c>
      <c r="G86">
        <v>1</v>
      </c>
      <c r="H86">
        <v>1</v>
      </c>
      <c r="I86" t="s">
        <v>598</v>
      </c>
      <c r="J86" t="s">
        <v>3</v>
      </c>
      <c r="K86" t="s">
        <v>599</v>
      </c>
      <c r="L86">
        <v>1191</v>
      </c>
      <c r="N86">
        <v>1013</v>
      </c>
      <c r="O86" t="s">
        <v>544</v>
      </c>
      <c r="P86" t="s">
        <v>544</v>
      </c>
      <c r="Q86">
        <v>1</v>
      </c>
      <c r="X86">
        <v>12</v>
      </c>
      <c r="Y86">
        <v>0</v>
      </c>
      <c r="Z86">
        <v>0</v>
      </c>
      <c r="AA86">
        <v>0</v>
      </c>
      <c r="AB86">
        <v>9.4</v>
      </c>
      <c r="AC86">
        <v>0</v>
      </c>
      <c r="AD86">
        <v>1</v>
      </c>
      <c r="AE86">
        <v>1</v>
      </c>
      <c r="AF86" t="s">
        <v>36</v>
      </c>
      <c r="AG86">
        <v>13.8</v>
      </c>
      <c r="AH86">
        <v>2</v>
      </c>
      <c r="AI86">
        <v>79199314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ROW(Source!A50)</f>
        <v>50</v>
      </c>
      <c r="B87">
        <v>79199315</v>
      </c>
      <c r="C87">
        <v>79198643</v>
      </c>
      <c r="D87">
        <v>60564180</v>
      </c>
      <c r="E87">
        <v>70</v>
      </c>
      <c r="F87">
        <v>1</v>
      </c>
      <c r="G87">
        <v>1</v>
      </c>
      <c r="H87">
        <v>1</v>
      </c>
      <c r="I87" t="s">
        <v>545</v>
      </c>
      <c r="J87" t="s">
        <v>3</v>
      </c>
      <c r="K87" t="s">
        <v>546</v>
      </c>
      <c r="L87">
        <v>1191</v>
      </c>
      <c r="N87">
        <v>1013</v>
      </c>
      <c r="O87" t="s">
        <v>544</v>
      </c>
      <c r="P87" t="s">
        <v>544</v>
      </c>
      <c r="Q87">
        <v>1</v>
      </c>
      <c r="X87">
        <v>0.4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36</v>
      </c>
      <c r="AG87">
        <v>0.46</v>
      </c>
      <c r="AH87">
        <v>2</v>
      </c>
      <c r="AI87">
        <v>79199315</v>
      </c>
      <c r="AJ87">
        <v>86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ROW(Source!A50)</f>
        <v>50</v>
      </c>
      <c r="B88">
        <v>79199316</v>
      </c>
      <c r="C88">
        <v>79198643</v>
      </c>
      <c r="D88">
        <v>60725923</v>
      </c>
      <c r="E88">
        <v>1</v>
      </c>
      <c r="F88">
        <v>1</v>
      </c>
      <c r="G88">
        <v>1</v>
      </c>
      <c r="H88">
        <v>2</v>
      </c>
      <c r="I88" t="s">
        <v>614</v>
      </c>
      <c r="J88" t="s">
        <v>615</v>
      </c>
      <c r="K88" t="s">
        <v>616</v>
      </c>
      <c r="L88">
        <v>1367</v>
      </c>
      <c r="N88">
        <v>1011</v>
      </c>
      <c r="O88" t="s">
        <v>393</v>
      </c>
      <c r="P88" t="s">
        <v>393</v>
      </c>
      <c r="Q88">
        <v>1</v>
      </c>
      <c r="X88">
        <v>0.2</v>
      </c>
      <c r="Y88">
        <v>0</v>
      </c>
      <c r="Z88">
        <v>115.4</v>
      </c>
      <c r="AA88">
        <v>13.5</v>
      </c>
      <c r="AB88">
        <v>0</v>
      </c>
      <c r="AC88">
        <v>0</v>
      </c>
      <c r="AD88">
        <v>1</v>
      </c>
      <c r="AE88">
        <v>0</v>
      </c>
      <c r="AF88" t="s">
        <v>36</v>
      </c>
      <c r="AG88">
        <v>0.23</v>
      </c>
      <c r="AH88">
        <v>2</v>
      </c>
      <c r="AI88">
        <v>79199316</v>
      </c>
      <c r="AJ88">
        <v>87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ROW(Source!A50)</f>
        <v>50</v>
      </c>
      <c r="B89">
        <v>79199317</v>
      </c>
      <c r="C89">
        <v>79198643</v>
      </c>
      <c r="D89">
        <v>60726004</v>
      </c>
      <c r="E89">
        <v>1</v>
      </c>
      <c r="F89">
        <v>1</v>
      </c>
      <c r="G89">
        <v>1</v>
      </c>
      <c r="H89">
        <v>2</v>
      </c>
      <c r="I89" t="s">
        <v>666</v>
      </c>
      <c r="J89" t="s">
        <v>667</v>
      </c>
      <c r="K89" t="s">
        <v>668</v>
      </c>
      <c r="L89">
        <v>1367</v>
      </c>
      <c r="N89">
        <v>1011</v>
      </c>
      <c r="O89" t="s">
        <v>393</v>
      </c>
      <c r="P89" t="s">
        <v>393</v>
      </c>
      <c r="Q89">
        <v>1</v>
      </c>
      <c r="X89">
        <v>2.58</v>
      </c>
      <c r="Y89">
        <v>0</v>
      </c>
      <c r="Z89">
        <v>0.9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36</v>
      </c>
      <c r="AG89">
        <v>2.9670000000000001</v>
      </c>
      <c r="AH89">
        <v>2</v>
      </c>
      <c r="AI89">
        <v>79199317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ROW(Source!A50)</f>
        <v>50</v>
      </c>
      <c r="B90">
        <v>79199318</v>
      </c>
      <c r="C90">
        <v>79198643</v>
      </c>
      <c r="D90">
        <v>60726060</v>
      </c>
      <c r="E90">
        <v>1</v>
      </c>
      <c r="F90">
        <v>1</v>
      </c>
      <c r="G90">
        <v>1</v>
      </c>
      <c r="H90">
        <v>2</v>
      </c>
      <c r="I90" t="s">
        <v>669</v>
      </c>
      <c r="J90" t="s">
        <v>670</v>
      </c>
      <c r="K90" t="s">
        <v>671</v>
      </c>
      <c r="L90">
        <v>1367</v>
      </c>
      <c r="N90">
        <v>1011</v>
      </c>
      <c r="O90" t="s">
        <v>393</v>
      </c>
      <c r="P90" t="s">
        <v>393</v>
      </c>
      <c r="Q90">
        <v>1</v>
      </c>
      <c r="X90">
        <v>2.58</v>
      </c>
      <c r="Y90">
        <v>0</v>
      </c>
      <c r="Z90">
        <v>6.9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36</v>
      </c>
      <c r="AG90">
        <v>2.9670000000000001</v>
      </c>
      <c r="AH90">
        <v>2</v>
      </c>
      <c r="AI90">
        <v>79199318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ROW(Source!A50)</f>
        <v>50</v>
      </c>
      <c r="B91">
        <v>79199319</v>
      </c>
      <c r="C91">
        <v>79198643</v>
      </c>
      <c r="D91">
        <v>60726853</v>
      </c>
      <c r="E91">
        <v>1</v>
      </c>
      <c r="F91">
        <v>1</v>
      </c>
      <c r="G91">
        <v>1</v>
      </c>
      <c r="H91">
        <v>2</v>
      </c>
      <c r="I91" t="s">
        <v>587</v>
      </c>
      <c r="J91" t="s">
        <v>588</v>
      </c>
      <c r="K91" t="s">
        <v>589</v>
      </c>
      <c r="L91">
        <v>1367</v>
      </c>
      <c r="N91">
        <v>1011</v>
      </c>
      <c r="O91" t="s">
        <v>393</v>
      </c>
      <c r="P91" t="s">
        <v>393</v>
      </c>
      <c r="Q91">
        <v>1</v>
      </c>
      <c r="X91">
        <v>0.2</v>
      </c>
      <c r="Y91">
        <v>0</v>
      </c>
      <c r="Z91">
        <v>65.709999999999994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36</v>
      </c>
      <c r="AG91">
        <v>0.23</v>
      </c>
      <c r="AH91">
        <v>2</v>
      </c>
      <c r="AI91">
        <v>79199319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ROW(Source!A50)</f>
        <v>50</v>
      </c>
      <c r="B92">
        <v>79199320</v>
      </c>
      <c r="C92">
        <v>79198643</v>
      </c>
      <c r="D92">
        <v>60576774</v>
      </c>
      <c r="E92">
        <v>1</v>
      </c>
      <c r="F92">
        <v>1</v>
      </c>
      <c r="G92">
        <v>1</v>
      </c>
      <c r="H92">
        <v>3</v>
      </c>
      <c r="I92" t="s">
        <v>653</v>
      </c>
      <c r="J92" t="s">
        <v>654</v>
      </c>
      <c r="K92" t="s">
        <v>655</v>
      </c>
      <c r="L92">
        <v>1302</v>
      </c>
      <c r="N92">
        <v>1003</v>
      </c>
      <c r="O92" t="s">
        <v>656</v>
      </c>
      <c r="P92" t="s">
        <v>656</v>
      </c>
      <c r="Q92">
        <v>10</v>
      </c>
      <c r="X92">
        <v>0.96</v>
      </c>
      <c r="Y92">
        <v>6.9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0.96</v>
      </c>
      <c r="AH92">
        <v>2</v>
      </c>
      <c r="AI92">
        <v>79199320</v>
      </c>
      <c r="AJ92">
        <v>91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ROW(Source!A50)</f>
        <v>50</v>
      </c>
      <c r="B93">
        <v>79199321</v>
      </c>
      <c r="C93">
        <v>79198643</v>
      </c>
      <c r="D93">
        <v>60599209</v>
      </c>
      <c r="E93">
        <v>1</v>
      </c>
      <c r="F93">
        <v>1</v>
      </c>
      <c r="G93">
        <v>1</v>
      </c>
      <c r="H93">
        <v>3</v>
      </c>
      <c r="I93" t="s">
        <v>672</v>
      </c>
      <c r="J93" t="s">
        <v>673</v>
      </c>
      <c r="K93" t="s">
        <v>674</v>
      </c>
      <c r="L93">
        <v>1348</v>
      </c>
      <c r="N93">
        <v>1009</v>
      </c>
      <c r="O93" t="s">
        <v>63</v>
      </c>
      <c r="P93" t="s">
        <v>63</v>
      </c>
      <c r="Q93">
        <v>1000</v>
      </c>
      <c r="X93">
        <v>5.0000000000000001E-4</v>
      </c>
      <c r="Y93">
        <v>68050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5.0000000000000001E-4</v>
      </c>
      <c r="AH93">
        <v>2</v>
      </c>
      <c r="AI93">
        <v>79199321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ROW(Source!A50)</f>
        <v>50</v>
      </c>
      <c r="B94">
        <v>79199322</v>
      </c>
      <c r="C94">
        <v>79198643</v>
      </c>
      <c r="D94">
        <v>60607969</v>
      </c>
      <c r="E94">
        <v>1</v>
      </c>
      <c r="F94">
        <v>1</v>
      </c>
      <c r="G94">
        <v>1</v>
      </c>
      <c r="H94">
        <v>3</v>
      </c>
      <c r="I94" t="s">
        <v>675</v>
      </c>
      <c r="J94" t="s">
        <v>676</v>
      </c>
      <c r="K94" t="s">
        <v>677</v>
      </c>
      <c r="L94">
        <v>1348</v>
      </c>
      <c r="N94">
        <v>1009</v>
      </c>
      <c r="O94" t="s">
        <v>63</v>
      </c>
      <c r="P94" t="s">
        <v>63</v>
      </c>
      <c r="Q94">
        <v>1000</v>
      </c>
      <c r="X94">
        <v>6.0000000000000002E-5</v>
      </c>
      <c r="Y94">
        <v>7826.9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6.0000000000000002E-5</v>
      </c>
      <c r="AH94">
        <v>2</v>
      </c>
      <c r="AI94">
        <v>79199322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ROW(Source!A50)</f>
        <v>50</v>
      </c>
      <c r="B95">
        <v>79199323</v>
      </c>
      <c r="C95">
        <v>79198643</v>
      </c>
      <c r="D95">
        <v>60568913</v>
      </c>
      <c r="E95">
        <v>70</v>
      </c>
      <c r="F95">
        <v>1</v>
      </c>
      <c r="G95">
        <v>1</v>
      </c>
      <c r="H95">
        <v>3</v>
      </c>
      <c r="I95" t="s">
        <v>600</v>
      </c>
      <c r="J95" t="s">
        <v>3</v>
      </c>
      <c r="K95" t="s">
        <v>601</v>
      </c>
      <c r="L95">
        <v>1374</v>
      </c>
      <c r="N95">
        <v>1013</v>
      </c>
      <c r="O95" t="s">
        <v>602</v>
      </c>
      <c r="P95" t="s">
        <v>602</v>
      </c>
      <c r="Q95">
        <v>1</v>
      </c>
      <c r="X95">
        <v>2.2599999999999998</v>
      </c>
      <c r="Y95">
        <v>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2.2599999999999998</v>
      </c>
      <c r="AH95">
        <v>2</v>
      </c>
      <c r="AI95">
        <v>79199323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ROW(Source!A51)</f>
        <v>51</v>
      </c>
      <c r="B96">
        <v>79199508</v>
      </c>
      <c r="C96">
        <v>79198645</v>
      </c>
      <c r="D96">
        <v>60563968</v>
      </c>
      <c r="E96">
        <v>70</v>
      </c>
      <c r="F96">
        <v>1</v>
      </c>
      <c r="G96">
        <v>1</v>
      </c>
      <c r="H96">
        <v>1</v>
      </c>
      <c r="I96" t="s">
        <v>567</v>
      </c>
      <c r="J96" t="s">
        <v>3</v>
      </c>
      <c r="K96" t="s">
        <v>568</v>
      </c>
      <c r="L96">
        <v>1191</v>
      </c>
      <c r="N96">
        <v>1013</v>
      </c>
      <c r="O96" t="s">
        <v>544</v>
      </c>
      <c r="P96" t="s">
        <v>544</v>
      </c>
      <c r="Q96">
        <v>1</v>
      </c>
      <c r="X96">
        <v>0.48</v>
      </c>
      <c r="Y96">
        <v>0</v>
      </c>
      <c r="Z96">
        <v>0</v>
      </c>
      <c r="AA96">
        <v>0</v>
      </c>
      <c r="AB96">
        <v>8.02</v>
      </c>
      <c r="AC96">
        <v>0</v>
      </c>
      <c r="AD96">
        <v>1</v>
      </c>
      <c r="AE96">
        <v>1</v>
      </c>
      <c r="AF96" t="s">
        <v>36</v>
      </c>
      <c r="AG96">
        <v>0.55200000000000005</v>
      </c>
      <c r="AH96">
        <v>2</v>
      </c>
      <c r="AI96">
        <v>79199508</v>
      </c>
      <c r="AJ96">
        <v>95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ROW(Source!A51)</f>
        <v>51</v>
      </c>
      <c r="B97">
        <v>79199509</v>
      </c>
      <c r="C97">
        <v>79198645</v>
      </c>
      <c r="D97">
        <v>60564180</v>
      </c>
      <c r="E97">
        <v>70</v>
      </c>
      <c r="F97">
        <v>1</v>
      </c>
      <c r="G97">
        <v>1</v>
      </c>
      <c r="H97">
        <v>1</v>
      </c>
      <c r="I97" t="s">
        <v>545</v>
      </c>
      <c r="J97" t="s">
        <v>3</v>
      </c>
      <c r="K97" t="s">
        <v>546</v>
      </c>
      <c r="L97">
        <v>1191</v>
      </c>
      <c r="N97">
        <v>1013</v>
      </c>
      <c r="O97" t="s">
        <v>544</v>
      </c>
      <c r="P97" t="s">
        <v>544</v>
      </c>
      <c r="Q97">
        <v>1</v>
      </c>
      <c r="X97">
        <v>0.02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36</v>
      </c>
      <c r="AG97">
        <v>2.3E-2</v>
      </c>
      <c r="AH97">
        <v>2</v>
      </c>
      <c r="AI97">
        <v>79199509</v>
      </c>
      <c r="AJ97">
        <v>96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ROW(Source!A51)</f>
        <v>51</v>
      </c>
      <c r="B98">
        <v>79199510</v>
      </c>
      <c r="C98">
        <v>79198645</v>
      </c>
      <c r="D98">
        <v>60726853</v>
      </c>
      <c r="E98">
        <v>1</v>
      </c>
      <c r="F98">
        <v>1</v>
      </c>
      <c r="G98">
        <v>1</v>
      </c>
      <c r="H98">
        <v>2</v>
      </c>
      <c r="I98" t="s">
        <v>587</v>
      </c>
      <c r="J98" t="s">
        <v>588</v>
      </c>
      <c r="K98" t="s">
        <v>589</v>
      </c>
      <c r="L98">
        <v>1367</v>
      </c>
      <c r="N98">
        <v>1011</v>
      </c>
      <c r="O98" t="s">
        <v>393</v>
      </c>
      <c r="P98" t="s">
        <v>393</v>
      </c>
      <c r="Q98">
        <v>1</v>
      </c>
      <c r="X98">
        <v>0.02</v>
      </c>
      <c r="Y98">
        <v>0</v>
      </c>
      <c r="Z98">
        <v>65.709999999999994</v>
      </c>
      <c r="AA98">
        <v>11.6</v>
      </c>
      <c r="AB98">
        <v>0</v>
      </c>
      <c r="AC98">
        <v>0</v>
      </c>
      <c r="AD98">
        <v>1</v>
      </c>
      <c r="AE98">
        <v>0</v>
      </c>
      <c r="AF98" t="s">
        <v>36</v>
      </c>
      <c r="AG98">
        <v>2.3E-2</v>
      </c>
      <c r="AH98">
        <v>2</v>
      </c>
      <c r="AI98">
        <v>79199510</v>
      </c>
      <c r="AJ98">
        <v>97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ROW(Source!A51)</f>
        <v>51</v>
      </c>
      <c r="B99">
        <v>79199511</v>
      </c>
      <c r="C99">
        <v>79198645</v>
      </c>
      <c r="D99">
        <v>60568913</v>
      </c>
      <c r="E99">
        <v>70</v>
      </c>
      <c r="F99">
        <v>1</v>
      </c>
      <c r="G99">
        <v>1</v>
      </c>
      <c r="H99">
        <v>3</v>
      </c>
      <c r="I99" t="s">
        <v>600</v>
      </c>
      <c r="J99" t="s">
        <v>3</v>
      </c>
      <c r="K99" t="s">
        <v>601</v>
      </c>
      <c r="L99">
        <v>1374</v>
      </c>
      <c r="N99">
        <v>1013</v>
      </c>
      <c r="O99" t="s">
        <v>602</v>
      </c>
      <c r="P99" t="s">
        <v>602</v>
      </c>
      <c r="Q99">
        <v>1</v>
      </c>
      <c r="X99">
        <v>0.08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0.08</v>
      </c>
      <c r="AH99">
        <v>2</v>
      </c>
      <c r="AI99">
        <v>79199511</v>
      </c>
      <c r="AJ99">
        <v>98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ROW(Source!A52)</f>
        <v>52</v>
      </c>
      <c r="B100">
        <v>79199324</v>
      </c>
      <c r="C100">
        <v>79198647</v>
      </c>
      <c r="D100">
        <v>60564012</v>
      </c>
      <c r="E100">
        <v>70</v>
      </c>
      <c r="F100">
        <v>1</v>
      </c>
      <c r="G100">
        <v>1</v>
      </c>
      <c r="H100">
        <v>1</v>
      </c>
      <c r="I100" t="s">
        <v>678</v>
      </c>
      <c r="J100" t="s">
        <v>3</v>
      </c>
      <c r="K100" t="s">
        <v>679</v>
      </c>
      <c r="L100">
        <v>1191</v>
      </c>
      <c r="N100">
        <v>1013</v>
      </c>
      <c r="O100" t="s">
        <v>544</v>
      </c>
      <c r="P100" t="s">
        <v>544</v>
      </c>
      <c r="Q100">
        <v>1</v>
      </c>
      <c r="X100">
        <v>286.52</v>
      </c>
      <c r="Y100">
        <v>0</v>
      </c>
      <c r="Z100">
        <v>0</v>
      </c>
      <c r="AA100">
        <v>0</v>
      </c>
      <c r="AB100">
        <v>9.18</v>
      </c>
      <c r="AC100">
        <v>0</v>
      </c>
      <c r="AD100">
        <v>1</v>
      </c>
      <c r="AE100">
        <v>1</v>
      </c>
      <c r="AF100" t="s">
        <v>148</v>
      </c>
      <c r="AG100">
        <v>454.70724000000001</v>
      </c>
      <c r="AH100">
        <v>2</v>
      </c>
      <c r="AI100">
        <v>79199324</v>
      </c>
      <c r="AJ100">
        <v>99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ROW(Source!A52)</f>
        <v>52</v>
      </c>
      <c r="B101">
        <v>79199325</v>
      </c>
      <c r="C101">
        <v>79198647</v>
      </c>
      <c r="D101">
        <v>60564180</v>
      </c>
      <c r="E101">
        <v>70</v>
      </c>
      <c r="F101">
        <v>1</v>
      </c>
      <c r="G101">
        <v>1</v>
      </c>
      <c r="H101">
        <v>1</v>
      </c>
      <c r="I101" t="s">
        <v>545</v>
      </c>
      <c r="J101" t="s">
        <v>3</v>
      </c>
      <c r="K101" t="s">
        <v>546</v>
      </c>
      <c r="L101">
        <v>1191</v>
      </c>
      <c r="N101">
        <v>1013</v>
      </c>
      <c r="O101" t="s">
        <v>544</v>
      </c>
      <c r="P101" t="s">
        <v>544</v>
      </c>
      <c r="Q101">
        <v>1</v>
      </c>
      <c r="X101">
        <v>42.87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147</v>
      </c>
      <c r="AG101">
        <v>73.950749999999999</v>
      </c>
      <c r="AH101">
        <v>2</v>
      </c>
      <c r="AI101">
        <v>79199325</v>
      </c>
      <c r="AJ101">
        <v>100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ROW(Source!A52)</f>
        <v>52</v>
      </c>
      <c r="B102">
        <v>79199326</v>
      </c>
      <c r="C102">
        <v>79198647</v>
      </c>
      <c r="D102">
        <v>60725923</v>
      </c>
      <c r="E102">
        <v>1</v>
      </c>
      <c r="F102">
        <v>1</v>
      </c>
      <c r="G102">
        <v>1</v>
      </c>
      <c r="H102">
        <v>2</v>
      </c>
      <c r="I102" t="s">
        <v>614</v>
      </c>
      <c r="J102" t="s">
        <v>615</v>
      </c>
      <c r="K102" t="s">
        <v>616</v>
      </c>
      <c r="L102">
        <v>1367</v>
      </c>
      <c r="N102">
        <v>1011</v>
      </c>
      <c r="O102" t="s">
        <v>393</v>
      </c>
      <c r="P102" t="s">
        <v>393</v>
      </c>
      <c r="Q102">
        <v>1</v>
      </c>
      <c r="X102">
        <v>0.73</v>
      </c>
      <c r="Y102">
        <v>0</v>
      </c>
      <c r="Z102">
        <v>115.4</v>
      </c>
      <c r="AA102">
        <v>13.5</v>
      </c>
      <c r="AB102">
        <v>0</v>
      </c>
      <c r="AC102">
        <v>0</v>
      </c>
      <c r="AD102">
        <v>1</v>
      </c>
      <c r="AE102">
        <v>0</v>
      </c>
      <c r="AF102" t="s">
        <v>147</v>
      </c>
      <c r="AG102">
        <v>1.25925</v>
      </c>
      <c r="AH102">
        <v>2</v>
      </c>
      <c r="AI102">
        <v>79199326</v>
      </c>
      <c r="AJ102">
        <v>101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ROW(Source!A52)</f>
        <v>52</v>
      </c>
      <c r="B103">
        <v>79199327</v>
      </c>
      <c r="C103">
        <v>79198647</v>
      </c>
      <c r="D103">
        <v>60726659</v>
      </c>
      <c r="E103">
        <v>1</v>
      </c>
      <c r="F103">
        <v>1</v>
      </c>
      <c r="G103">
        <v>1</v>
      </c>
      <c r="H103">
        <v>2</v>
      </c>
      <c r="I103" t="s">
        <v>680</v>
      </c>
      <c r="J103" t="s">
        <v>681</v>
      </c>
      <c r="K103" t="s">
        <v>682</v>
      </c>
      <c r="L103">
        <v>1367</v>
      </c>
      <c r="N103">
        <v>1011</v>
      </c>
      <c r="O103" t="s">
        <v>393</v>
      </c>
      <c r="P103" t="s">
        <v>393</v>
      </c>
      <c r="Q103">
        <v>1</v>
      </c>
      <c r="X103">
        <v>20</v>
      </c>
      <c r="Y103">
        <v>0</v>
      </c>
      <c r="Z103">
        <v>26.32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147</v>
      </c>
      <c r="AG103">
        <v>34.5</v>
      </c>
      <c r="AH103">
        <v>2</v>
      </c>
      <c r="AI103">
        <v>79199327</v>
      </c>
      <c r="AJ103">
        <v>102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ROW(Source!A52)</f>
        <v>52</v>
      </c>
      <c r="B104">
        <v>79199328</v>
      </c>
      <c r="C104">
        <v>79198647</v>
      </c>
      <c r="D104">
        <v>60726870</v>
      </c>
      <c r="E104">
        <v>1</v>
      </c>
      <c r="F104">
        <v>1</v>
      </c>
      <c r="G104">
        <v>1</v>
      </c>
      <c r="H104">
        <v>2</v>
      </c>
      <c r="I104" t="s">
        <v>683</v>
      </c>
      <c r="J104" t="s">
        <v>684</v>
      </c>
      <c r="K104" t="s">
        <v>685</v>
      </c>
      <c r="L104">
        <v>1367</v>
      </c>
      <c r="N104">
        <v>1011</v>
      </c>
      <c r="O104" t="s">
        <v>393</v>
      </c>
      <c r="P104" t="s">
        <v>393</v>
      </c>
      <c r="Q104">
        <v>1</v>
      </c>
      <c r="X104">
        <v>2.5000000000000001E-2</v>
      </c>
      <c r="Y104">
        <v>0</v>
      </c>
      <c r="Z104">
        <v>94.38</v>
      </c>
      <c r="AA104">
        <v>13.5</v>
      </c>
      <c r="AB104">
        <v>0</v>
      </c>
      <c r="AC104">
        <v>0</v>
      </c>
      <c r="AD104">
        <v>1</v>
      </c>
      <c r="AE104">
        <v>0</v>
      </c>
      <c r="AF104" t="s">
        <v>147</v>
      </c>
      <c r="AG104">
        <v>4.3124999999999997E-2</v>
      </c>
      <c r="AH104">
        <v>2</v>
      </c>
      <c r="AI104">
        <v>79199328</v>
      </c>
      <c r="AJ104">
        <v>103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ROW(Source!A52)</f>
        <v>52</v>
      </c>
      <c r="B105">
        <v>79199329</v>
      </c>
      <c r="C105">
        <v>79198647</v>
      </c>
      <c r="D105">
        <v>60726879</v>
      </c>
      <c r="E105">
        <v>1</v>
      </c>
      <c r="F105">
        <v>1</v>
      </c>
      <c r="G105">
        <v>1</v>
      </c>
      <c r="H105">
        <v>2</v>
      </c>
      <c r="I105" t="s">
        <v>686</v>
      </c>
      <c r="J105" t="s">
        <v>687</v>
      </c>
      <c r="K105" t="s">
        <v>688</v>
      </c>
      <c r="L105">
        <v>1367</v>
      </c>
      <c r="N105">
        <v>1011</v>
      </c>
      <c r="O105" t="s">
        <v>393</v>
      </c>
      <c r="P105" t="s">
        <v>393</v>
      </c>
      <c r="Q105">
        <v>1</v>
      </c>
      <c r="X105">
        <v>2.5000000000000001E-2</v>
      </c>
      <c r="Y105">
        <v>0</v>
      </c>
      <c r="Z105">
        <v>19.760000000000002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147</v>
      </c>
      <c r="AG105">
        <v>4.3124999999999997E-2</v>
      </c>
      <c r="AH105">
        <v>2</v>
      </c>
      <c r="AI105">
        <v>79199329</v>
      </c>
      <c r="AJ105">
        <v>104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ROW(Source!A52)</f>
        <v>52</v>
      </c>
      <c r="B106">
        <v>79199330</v>
      </c>
      <c r="C106">
        <v>79198647</v>
      </c>
      <c r="D106">
        <v>60726942</v>
      </c>
      <c r="E106">
        <v>1</v>
      </c>
      <c r="F106">
        <v>1</v>
      </c>
      <c r="G106">
        <v>1</v>
      </c>
      <c r="H106">
        <v>2</v>
      </c>
      <c r="I106" t="s">
        <v>689</v>
      </c>
      <c r="J106" t="s">
        <v>690</v>
      </c>
      <c r="K106" t="s">
        <v>691</v>
      </c>
      <c r="L106">
        <v>1367</v>
      </c>
      <c r="N106">
        <v>1011</v>
      </c>
      <c r="O106" t="s">
        <v>393</v>
      </c>
      <c r="P106" t="s">
        <v>393</v>
      </c>
      <c r="Q106">
        <v>1</v>
      </c>
      <c r="X106">
        <v>2.3199999999999998</v>
      </c>
      <c r="Y106">
        <v>0</v>
      </c>
      <c r="Z106">
        <v>27.11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147</v>
      </c>
      <c r="AG106">
        <v>4.0019999999999998</v>
      </c>
      <c r="AH106">
        <v>2</v>
      </c>
      <c r="AI106">
        <v>79199330</v>
      </c>
      <c r="AJ106">
        <v>105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ROW(Source!A52)</f>
        <v>52</v>
      </c>
      <c r="B107">
        <v>79199331</v>
      </c>
      <c r="C107">
        <v>79198647</v>
      </c>
      <c r="D107">
        <v>60726997</v>
      </c>
      <c r="E107">
        <v>1</v>
      </c>
      <c r="F107">
        <v>1</v>
      </c>
      <c r="G107">
        <v>1</v>
      </c>
      <c r="H107">
        <v>2</v>
      </c>
      <c r="I107" t="s">
        <v>692</v>
      </c>
      <c r="J107" t="s">
        <v>693</v>
      </c>
      <c r="K107" t="s">
        <v>694</v>
      </c>
      <c r="L107">
        <v>1367</v>
      </c>
      <c r="N107">
        <v>1011</v>
      </c>
      <c r="O107" t="s">
        <v>393</v>
      </c>
      <c r="P107" t="s">
        <v>393</v>
      </c>
      <c r="Q107">
        <v>1</v>
      </c>
      <c r="X107">
        <v>39.79</v>
      </c>
      <c r="Y107">
        <v>0</v>
      </c>
      <c r="Z107">
        <v>100.1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147</v>
      </c>
      <c r="AG107">
        <v>68.637749999999997</v>
      </c>
      <c r="AH107">
        <v>2</v>
      </c>
      <c r="AI107">
        <v>79199331</v>
      </c>
      <c r="AJ107">
        <v>106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ROW(Source!A52)</f>
        <v>52</v>
      </c>
      <c r="B108">
        <v>79199332</v>
      </c>
      <c r="C108">
        <v>79198647</v>
      </c>
      <c r="D108">
        <v>60576478</v>
      </c>
      <c r="E108">
        <v>1</v>
      </c>
      <c r="F108">
        <v>1</v>
      </c>
      <c r="G108">
        <v>1</v>
      </c>
      <c r="H108">
        <v>3</v>
      </c>
      <c r="I108" t="s">
        <v>578</v>
      </c>
      <c r="J108" t="s">
        <v>579</v>
      </c>
      <c r="K108" t="s">
        <v>580</v>
      </c>
      <c r="L108">
        <v>1339</v>
      </c>
      <c r="N108">
        <v>1007</v>
      </c>
      <c r="O108" t="s">
        <v>46</v>
      </c>
      <c r="P108" t="s">
        <v>46</v>
      </c>
      <c r="Q108">
        <v>1</v>
      </c>
      <c r="X108">
        <v>20.5</v>
      </c>
      <c r="Y108">
        <v>2.44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20.5</v>
      </c>
      <c r="AH108">
        <v>2</v>
      </c>
      <c r="AI108">
        <v>79199332</v>
      </c>
      <c r="AJ108">
        <v>107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ROW(Source!A52)</f>
        <v>52</v>
      </c>
      <c r="B109">
        <v>79199333</v>
      </c>
      <c r="C109">
        <v>79198647</v>
      </c>
      <c r="D109">
        <v>60602556</v>
      </c>
      <c r="E109">
        <v>1</v>
      </c>
      <c r="F109">
        <v>1</v>
      </c>
      <c r="G109">
        <v>1</v>
      </c>
      <c r="H109">
        <v>3</v>
      </c>
      <c r="I109" t="s">
        <v>695</v>
      </c>
      <c r="J109" t="s">
        <v>696</v>
      </c>
      <c r="K109" t="s">
        <v>697</v>
      </c>
      <c r="L109">
        <v>1327</v>
      </c>
      <c r="N109">
        <v>1005</v>
      </c>
      <c r="O109" t="s">
        <v>698</v>
      </c>
      <c r="P109" t="s">
        <v>698</v>
      </c>
      <c r="Q109">
        <v>1</v>
      </c>
      <c r="X109">
        <v>0.44</v>
      </c>
      <c r="Y109">
        <v>7.46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0.44</v>
      </c>
      <c r="AH109">
        <v>2</v>
      </c>
      <c r="AI109">
        <v>79199333</v>
      </c>
      <c r="AJ109">
        <v>108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ROW(Source!A52)</f>
        <v>52</v>
      </c>
      <c r="B110">
        <v>79199334</v>
      </c>
      <c r="C110">
        <v>79198647</v>
      </c>
      <c r="D110">
        <v>60568659</v>
      </c>
      <c r="E110">
        <v>70</v>
      </c>
      <c r="F110">
        <v>1</v>
      </c>
      <c r="G110">
        <v>1</v>
      </c>
      <c r="H110">
        <v>3</v>
      </c>
      <c r="I110" t="s">
        <v>822</v>
      </c>
      <c r="J110" t="s">
        <v>3</v>
      </c>
      <c r="K110" t="s">
        <v>823</v>
      </c>
      <c r="L110">
        <v>1301</v>
      </c>
      <c r="N110">
        <v>1003</v>
      </c>
      <c r="O110" t="s">
        <v>157</v>
      </c>
      <c r="P110" t="s">
        <v>157</v>
      </c>
      <c r="Q110">
        <v>1</v>
      </c>
      <c r="X110">
        <v>1008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1008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ROW(Source!A54)</f>
        <v>54</v>
      </c>
      <c r="B111">
        <v>79199336</v>
      </c>
      <c r="C111">
        <v>79198649</v>
      </c>
      <c r="D111">
        <v>60564024</v>
      </c>
      <c r="E111">
        <v>70</v>
      </c>
      <c r="F111">
        <v>1</v>
      </c>
      <c r="G111">
        <v>1</v>
      </c>
      <c r="H111">
        <v>1</v>
      </c>
      <c r="I111" t="s">
        <v>598</v>
      </c>
      <c r="J111" t="s">
        <v>3</v>
      </c>
      <c r="K111" t="s">
        <v>599</v>
      </c>
      <c r="L111">
        <v>1191</v>
      </c>
      <c r="N111">
        <v>1013</v>
      </c>
      <c r="O111" t="s">
        <v>544</v>
      </c>
      <c r="P111" t="s">
        <v>544</v>
      </c>
      <c r="Q111">
        <v>1</v>
      </c>
      <c r="X111">
        <v>23.04</v>
      </c>
      <c r="Y111">
        <v>0</v>
      </c>
      <c r="Z111">
        <v>0</v>
      </c>
      <c r="AA111">
        <v>0</v>
      </c>
      <c r="AB111">
        <v>9.4</v>
      </c>
      <c r="AC111">
        <v>0</v>
      </c>
      <c r="AD111">
        <v>1</v>
      </c>
      <c r="AE111">
        <v>1</v>
      </c>
      <c r="AF111" t="s">
        <v>36</v>
      </c>
      <c r="AG111">
        <v>26.495999999999999</v>
      </c>
      <c r="AH111">
        <v>2</v>
      </c>
      <c r="AI111">
        <v>79199336</v>
      </c>
      <c r="AJ111">
        <v>110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ROW(Source!A54)</f>
        <v>54</v>
      </c>
      <c r="B112">
        <v>79199337</v>
      </c>
      <c r="C112">
        <v>79198649</v>
      </c>
      <c r="D112">
        <v>60564180</v>
      </c>
      <c r="E112">
        <v>70</v>
      </c>
      <c r="F112">
        <v>1</v>
      </c>
      <c r="G112">
        <v>1</v>
      </c>
      <c r="H112">
        <v>1</v>
      </c>
      <c r="I112" t="s">
        <v>545</v>
      </c>
      <c r="J112" t="s">
        <v>3</v>
      </c>
      <c r="K112" t="s">
        <v>546</v>
      </c>
      <c r="L112">
        <v>1191</v>
      </c>
      <c r="N112">
        <v>1013</v>
      </c>
      <c r="O112" t="s">
        <v>544</v>
      </c>
      <c r="P112" t="s">
        <v>544</v>
      </c>
      <c r="Q112">
        <v>1</v>
      </c>
      <c r="X112">
        <v>0.4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36</v>
      </c>
      <c r="AG112">
        <v>0.46</v>
      </c>
      <c r="AH112">
        <v>2</v>
      </c>
      <c r="AI112">
        <v>79199337</v>
      </c>
      <c r="AJ112">
        <v>111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ROW(Source!A54)</f>
        <v>54</v>
      </c>
      <c r="B113">
        <v>79199338</v>
      </c>
      <c r="C113">
        <v>79198649</v>
      </c>
      <c r="D113">
        <v>60725923</v>
      </c>
      <c r="E113">
        <v>1</v>
      </c>
      <c r="F113">
        <v>1</v>
      </c>
      <c r="G113">
        <v>1</v>
      </c>
      <c r="H113">
        <v>2</v>
      </c>
      <c r="I113" t="s">
        <v>614</v>
      </c>
      <c r="J113" t="s">
        <v>615</v>
      </c>
      <c r="K113" t="s">
        <v>616</v>
      </c>
      <c r="L113">
        <v>1367</v>
      </c>
      <c r="N113">
        <v>1011</v>
      </c>
      <c r="O113" t="s">
        <v>393</v>
      </c>
      <c r="P113" t="s">
        <v>393</v>
      </c>
      <c r="Q113">
        <v>1</v>
      </c>
      <c r="X113">
        <v>0.2</v>
      </c>
      <c r="Y113">
        <v>0</v>
      </c>
      <c r="Z113">
        <v>115.4</v>
      </c>
      <c r="AA113">
        <v>13.5</v>
      </c>
      <c r="AB113">
        <v>0</v>
      </c>
      <c r="AC113">
        <v>0</v>
      </c>
      <c r="AD113">
        <v>1</v>
      </c>
      <c r="AE113">
        <v>0</v>
      </c>
      <c r="AF113" t="s">
        <v>36</v>
      </c>
      <c r="AG113">
        <v>0.23</v>
      </c>
      <c r="AH113">
        <v>2</v>
      </c>
      <c r="AI113">
        <v>79199338</v>
      </c>
      <c r="AJ113">
        <v>112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ROW(Source!A54)</f>
        <v>54</v>
      </c>
      <c r="B114">
        <v>79199339</v>
      </c>
      <c r="C114">
        <v>79198649</v>
      </c>
      <c r="D114">
        <v>60726004</v>
      </c>
      <c r="E114">
        <v>1</v>
      </c>
      <c r="F114">
        <v>1</v>
      </c>
      <c r="G114">
        <v>1</v>
      </c>
      <c r="H114">
        <v>2</v>
      </c>
      <c r="I114" t="s">
        <v>666</v>
      </c>
      <c r="J114" t="s">
        <v>667</v>
      </c>
      <c r="K114" t="s">
        <v>668</v>
      </c>
      <c r="L114">
        <v>1367</v>
      </c>
      <c r="N114">
        <v>1011</v>
      </c>
      <c r="O114" t="s">
        <v>393</v>
      </c>
      <c r="P114" t="s">
        <v>393</v>
      </c>
      <c r="Q114">
        <v>1</v>
      </c>
      <c r="X114">
        <v>5.14</v>
      </c>
      <c r="Y114">
        <v>0</v>
      </c>
      <c r="Z114">
        <v>0.9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36</v>
      </c>
      <c r="AG114">
        <v>5.9109999999999996</v>
      </c>
      <c r="AH114">
        <v>2</v>
      </c>
      <c r="AI114">
        <v>79199339</v>
      </c>
      <c r="AJ114">
        <v>113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ROW(Source!A54)</f>
        <v>54</v>
      </c>
      <c r="B115">
        <v>79199340</v>
      </c>
      <c r="C115">
        <v>79198649</v>
      </c>
      <c r="D115">
        <v>60726060</v>
      </c>
      <c r="E115">
        <v>1</v>
      </c>
      <c r="F115">
        <v>1</v>
      </c>
      <c r="G115">
        <v>1</v>
      </c>
      <c r="H115">
        <v>2</v>
      </c>
      <c r="I115" t="s">
        <v>669</v>
      </c>
      <c r="J115" t="s">
        <v>670</v>
      </c>
      <c r="K115" t="s">
        <v>671</v>
      </c>
      <c r="L115">
        <v>1367</v>
      </c>
      <c r="N115">
        <v>1011</v>
      </c>
      <c r="O115" t="s">
        <v>393</v>
      </c>
      <c r="P115" t="s">
        <v>393</v>
      </c>
      <c r="Q115">
        <v>1</v>
      </c>
      <c r="X115">
        <v>5.14</v>
      </c>
      <c r="Y115">
        <v>0</v>
      </c>
      <c r="Z115">
        <v>6.9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36</v>
      </c>
      <c r="AG115">
        <v>5.9109999999999996</v>
      </c>
      <c r="AH115">
        <v>2</v>
      </c>
      <c r="AI115">
        <v>79199340</v>
      </c>
      <c r="AJ115">
        <v>114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ROW(Source!A54)</f>
        <v>54</v>
      </c>
      <c r="B116">
        <v>79199341</v>
      </c>
      <c r="C116">
        <v>79198649</v>
      </c>
      <c r="D116">
        <v>60726853</v>
      </c>
      <c r="E116">
        <v>1</v>
      </c>
      <c r="F116">
        <v>1</v>
      </c>
      <c r="G116">
        <v>1</v>
      </c>
      <c r="H116">
        <v>2</v>
      </c>
      <c r="I116" t="s">
        <v>587</v>
      </c>
      <c r="J116" t="s">
        <v>588</v>
      </c>
      <c r="K116" t="s">
        <v>589</v>
      </c>
      <c r="L116">
        <v>1367</v>
      </c>
      <c r="N116">
        <v>1011</v>
      </c>
      <c r="O116" t="s">
        <v>393</v>
      </c>
      <c r="P116" t="s">
        <v>393</v>
      </c>
      <c r="Q116">
        <v>1</v>
      </c>
      <c r="X116">
        <v>0.2</v>
      </c>
      <c r="Y116">
        <v>0</v>
      </c>
      <c r="Z116">
        <v>65.709999999999994</v>
      </c>
      <c r="AA116">
        <v>11.6</v>
      </c>
      <c r="AB116">
        <v>0</v>
      </c>
      <c r="AC116">
        <v>0</v>
      </c>
      <c r="AD116">
        <v>1</v>
      </c>
      <c r="AE116">
        <v>0</v>
      </c>
      <c r="AF116" t="s">
        <v>36</v>
      </c>
      <c r="AG116">
        <v>0.23</v>
      </c>
      <c r="AH116">
        <v>2</v>
      </c>
      <c r="AI116">
        <v>79199341</v>
      </c>
      <c r="AJ116">
        <v>115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79199342</v>
      </c>
      <c r="C117">
        <v>79198649</v>
      </c>
      <c r="D117">
        <v>60576774</v>
      </c>
      <c r="E117">
        <v>1</v>
      </c>
      <c r="F117">
        <v>1</v>
      </c>
      <c r="G117">
        <v>1</v>
      </c>
      <c r="H117">
        <v>3</v>
      </c>
      <c r="I117" t="s">
        <v>653</v>
      </c>
      <c r="J117" t="s">
        <v>654</v>
      </c>
      <c r="K117" t="s">
        <v>655</v>
      </c>
      <c r="L117">
        <v>1302</v>
      </c>
      <c r="N117">
        <v>1003</v>
      </c>
      <c r="O117" t="s">
        <v>656</v>
      </c>
      <c r="P117" t="s">
        <v>656</v>
      </c>
      <c r="Q117">
        <v>10</v>
      </c>
      <c r="X117">
        <v>9.6000000000000002E-2</v>
      </c>
      <c r="Y117">
        <v>6.9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9.6000000000000002E-2</v>
      </c>
      <c r="AH117">
        <v>2</v>
      </c>
      <c r="AI117">
        <v>79199342</v>
      </c>
      <c r="AJ117">
        <v>116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79199343</v>
      </c>
      <c r="C118">
        <v>79198649</v>
      </c>
      <c r="D118">
        <v>60599209</v>
      </c>
      <c r="E118">
        <v>1</v>
      </c>
      <c r="F118">
        <v>1</v>
      </c>
      <c r="G118">
        <v>1</v>
      </c>
      <c r="H118">
        <v>3</v>
      </c>
      <c r="I118" t="s">
        <v>672</v>
      </c>
      <c r="J118" t="s">
        <v>673</v>
      </c>
      <c r="K118" t="s">
        <v>674</v>
      </c>
      <c r="L118">
        <v>1348</v>
      </c>
      <c r="N118">
        <v>1009</v>
      </c>
      <c r="O118" t="s">
        <v>63</v>
      </c>
      <c r="P118" t="s">
        <v>63</v>
      </c>
      <c r="Q118">
        <v>1000</v>
      </c>
      <c r="X118">
        <v>5.0000000000000001E-4</v>
      </c>
      <c r="Y118">
        <v>68050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5.0000000000000001E-4</v>
      </c>
      <c r="AH118">
        <v>2</v>
      </c>
      <c r="AI118">
        <v>79199343</v>
      </c>
      <c r="AJ118">
        <v>117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79199344</v>
      </c>
      <c r="C119">
        <v>79198649</v>
      </c>
      <c r="D119">
        <v>60607969</v>
      </c>
      <c r="E119">
        <v>1</v>
      </c>
      <c r="F119">
        <v>1</v>
      </c>
      <c r="G119">
        <v>1</v>
      </c>
      <c r="H119">
        <v>3</v>
      </c>
      <c r="I119" t="s">
        <v>675</v>
      </c>
      <c r="J119" t="s">
        <v>676</v>
      </c>
      <c r="K119" t="s">
        <v>677</v>
      </c>
      <c r="L119">
        <v>1348</v>
      </c>
      <c r="N119">
        <v>1009</v>
      </c>
      <c r="O119" t="s">
        <v>63</v>
      </c>
      <c r="P119" t="s">
        <v>63</v>
      </c>
      <c r="Q119">
        <v>1000</v>
      </c>
      <c r="X119">
        <v>6.0000000000000002E-5</v>
      </c>
      <c r="Y119">
        <v>7826.9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6.0000000000000002E-5</v>
      </c>
      <c r="AH119">
        <v>2</v>
      </c>
      <c r="AI119">
        <v>79199344</v>
      </c>
      <c r="AJ119">
        <v>118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79199345</v>
      </c>
      <c r="C120">
        <v>79198649</v>
      </c>
      <c r="D120">
        <v>60568913</v>
      </c>
      <c r="E120">
        <v>70</v>
      </c>
      <c r="F120">
        <v>1</v>
      </c>
      <c r="G120">
        <v>1</v>
      </c>
      <c r="H120">
        <v>3</v>
      </c>
      <c r="I120" t="s">
        <v>600</v>
      </c>
      <c r="J120" t="s">
        <v>3</v>
      </c>
      <c r="K120" t="s">
        <v>601</v>
      </c>
      <c r="L120">
        <v>1374</v>
      </c>
      <c r="N120">
        <v>1013</v>
      </c>
      <c r="O120" t="s">
        <v>602</v>
      </c>
      <c r="P120" t="s">
        <v>602</v>
      </c>
      <c r="Q120">
        <v>1</v>
      </c>
      <c r="X120">
        <v>4.33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4.33</v>
      </c>
      <c r="AH120">
        <v>2</v>
      </c>
      <c r="AI120">
        <v>79199345</v>
      </c>
      <c r="AJ120">
        <v>119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79199346</v>
      </c>
      <c r="C121">
        <v>79198651</v>
      </c>
      <c r="D121">
        <v>60564024</v>
      </c>
      <c r="E121">
        <v>70</v>
      </c>
      <c r="F121">
        <v>1</v>
      </c>
      <c r="G121">
        <v>1</v>
      </c>
      <c r="H121">
        <v>1</v>
      </c>
      <c r="I121" t="s">
        <v>598</v>
      </c>
      <c r="J121" t="s">
        <v>3</v>
      </c>
      <c r="K121" t="s">
        <v>599</v>
      </c>
      <c r="L121">
        <v>1191</v>
      </c>
      <c r="N121">
        <v>1013</v>
      </c>
      <c r="O121" t="s">
        <v>544</v>
      </c>
      <c r="P121" t="s">
        <v>544</v>
      </c>
      <c r="Q121">
        <v>1</v>
      </c>
      <c r="X121">
        <v>20.239999999999998</v>
      </c>
      <c r="Y121">
        <v>0</v>
      </c>
      <c r="Z121">
        <v>0</v>
      </c>
      <c r="AA121">
        <v>0</v>
      </c>
      <c r="AB121">
        <v>9.4</v>
      </c>
      <c r="AC121">
        <v>0</v>
      </c>
      <c r="AD121">
        <v>1</v>
      </c>
      <c r="AE121">
        <v>1</v>
      </c>
      <c r="AF121" t="s">
        <v>36</v>
      </c>
      <c r="AG121">
        <v>23.276</v>
      </c>
      <c r="AH121">
        <v>2</v>
      </c>
      <c r="AI121">
        <v>79199346</v>
      </c>
      <c r="AJ121">
        <v>120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79199347</v>
      </c>
      <c r="C122">
        <v>79198651</v>
      </c>
      <c r="D122">
        <v>60564180</v>
      </c>
      <c r="E122">
        <v>70</v>
      </c>
      <c r="F122">
        <v>1</v>
      </c>
      <c r="G122">
        <v>1</v>
      </c>
      <c r="H122">
        <v>1</v>
      </c>
      <c r="I122" t="s">
        <v>545</v>
      </c>
      <c r="J122" t="s">
        <v>3</v>
      </c>
      <c r="K122" t="s">
        <v>546</v>
      </c>
      <c r="L122">
        <v>1191</v>
      </c>
      <c r="N122">
        <v>1013</v>
      </c>
      <c r="O122" t="s">
        <v>544</v>
      </c>
      <c r="P122" t="s">
        <v>544</v>
      </c>
      <c r="Q122">
        <v>1</v>
      </c>
      <c r="X122">
        <v>0.4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36</v>
      </c>
      <c r="AG122">
        <v>0.46</v>
      </c>
      <c r="AH122">
        <v>2</v>
      </c>
      <c r="AI122">
        <v>79199347</v>
      </c>
      <c r="AJ122">
        <v>121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79199348</v>
      </c>
      <c r="C123">
        <v>79198651</v>
      </c>
      <c r="D123">
        <v>60725923</v>
      </c>
      <c r="E123">
        <v>1</v>
      </c>
      <c r="F123">
        <v>1</v>
      </c>
      <c r="G123">
        <v>1</v>
      </c>
      <c r="H123">
        <v>2</v>
      </c>
      <c r="I123" t="s">
        <v>614</v>
      </c>
      <c r="J123" t="s">
        <v>615</v>
      </c>
      <c r="K123" t="s">
        <v>616</v>
      </c>
      <c r="L123">
        <v>1367</v>
      </c>
      <c r="N123">
        <v>1011</v>
      </c>
      <c r="O123" t="s">
        <v>393</v>
      </c>
      <c r="P123" t="s">
        <v>393</v>
      </c>
      <c r="Q123">
        <v>1</v>
      </c>
      <c r="X123">
        <v>0.2</v>
      </c>
      <c r="Y123">
        <v>0</v>
      </c>
      <c r="Z123">
        <v>115.4</v>
      </c>
      <c r="AA123">
        <v>13.5</v>
      </c>
      <c r="AB123">
        <v>0</v>
      </c>
      <c r="AC123">
        <v>0</v>
      </c>
      <c r="AD123">
        <v>1</v>
      </c>
      <c r="AE123">
        <v>0</v>
      </c>
      <c r="AF123" t="s">
        <v>36</v>
      </c>
      <c r="AG123">
        <v>0.23</v>
      </c>
      <c r="AH123">
        <v>2</v>
      </c>
      <c r="AI123">
        <v>79199348</v>
      </c>
      <c r="AJ123">
        <v>122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79199349</v>
      </c>
      <c r="C124">
        <v>79198651</v>
      </c>
      <c r="D124">
        <v>60726004</v>
      </c>
      <c r="E124">
        <v>1</v>
      </c>
      <c r="F124">
        <v>1</v>
      </c>
      <c r="G124">
        <v>1</v>
      </c>
      <c r="H124">
        <v>2</v>
      </c>
      <c r="I124" t="s">
        <v>666</v>
      </c>
      <c r="J124" t="s">
        <v>667</v>
      </c>
      <c r="K124" t="s">
        <v>668</v>
      </c>
      <c r="L124">
        <v>1367</v>
      </c>
      <c r="N124">
        <v>1011</v>
      </c>
      <c r="O124" t="s">
        <v>393</v>
      </c>
      <c r="P124" t="s">
        <v>393</v>
      </c>
      <c r="Q124">
        <v>1</v>
      </c>
      <c r="X124">
        <v>4.67</v>
      </c>
      <c r="Y124">
        <v>0</v>
      </c>
      <c r="Z124">
        <v>0.9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36</v>
      </c>
      <c r="AG124">
        <v>5.3704999999999998</v>
      </c>
      <c r="AH124">
        <v>2</v>
      </c>
      <c r="AI124">
        <v>79199349</v>
      </c>
      <c r="AJ124">
        <v>123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ROW(Source!A55)</f>
        <v>55</v>
      </c>
      <c r="B125">
        <v>79199350</v>
      </c>
      <c r="C125">
        <v>79198651</v>
      </c>
      <c r="D125">
        <v>60726060</v>
      </c>
      <c r="E125">
        <v>1</v>
      </c>
      <c r="F125">
        <v>1</v>
      </c>
      <c r="G125">
        <v>1</v>
      </c>
      <c r="H125">
        <v>2</v>
      </c>
      <c r="I125" t="s">
        <v>669</v>
      </c>
      <c r="J125" t="s">
        <v>670</v>
      </c>
      <c r="K125" t="s">
        <v>671</v>
      </c>
      <c r="L125">
        <v>1367</v>
      </c>
      <c r="N125">
        <v>1011</v>
      </c>
      <c r="O125" t="s">
        <v>393</v>
      </c>
      <c r="P125" t="s">
        <v>393</v>
      </c>
      <c r="Q125">
        <v>1</v>
      </c>
      <c r="X125">
        <v>4.67</v>
      </c>
      <c r="Y125">
        <v>0</v>
      </c>
      <c r="Z125">
        <v>6.9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36</v>
      </c>
      <c r="AG125">
        <v>5.3704999999999998</v>
      </c>
      <c r="AH125">
        <v>2</v>
      </c>
      <c r="AI125">
        <v>79199350</v>
      </c>
      <c r="AJ125">
        <v>124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ROW(Source!A55)</f>
        <v>55</v>
      </c>
      <c r="B126">
        <v>79199351</v>
      </c>
      <c r="C126">
        <v>79198651</v>
      </c>
      <c r="D126">
        <v>60726853</v>
      </c>
      <c r="E126">
        <v>1</v>
      </c>
      <c r="F126">
        <v>1</v>
      </c>
      <c r="G126">
        <v>1</v>
      </c>
      <c r="H126">
        <v>2</v>
      </c>
      <c r="I126" t="s">
        <v>587</v>
      </c>
      <c r="J126" t="s">
        <v>588</v>
      </c>
      <c r="K126" t="s">
        <v>589</v>
      </c>
      <c r="L126">
        <v>1367</v>
      </c>
      <c r="N126">
        <v>1011</v>
      </c>
      <c r="O126" t="s">
        <v>393</v>
      </c>
      <c r="P126" t="s">
        <v>393</v>
      </c>
      <c r="Q126">
        <v>1</v>
      </c>
      <c r="X126">
        <v>0.2</v>
      </c>
      <c r="Y126">
        <v>0</v>
      </c>
      <c r="Z126">
        <v>65.709999999999994</v>
      </c>
      <c r="AA126">
        <v>11.6</v>
      </c>
      <c r="AB126">
        <v>0</v>
      </c>
      <c r="AC126">
        <v>0</v>
      </c>
      <c r="AD126">
        <v>1</v>
      </c>
      <c r="AE126">
        <v>0</v>
      </c>
      <c r="AF126" t="s">
        <v>36</v>
      </c>
      <c r="AG126">
        <v>0.23</v>
      </c>
      <c r="AH126">
        <v>2</v>
      </c>
      <c r="AI126">
        <v>79199351</v>
      </c>
      <c r="AJ126">
        <v>125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ROW(Source!A55)</f>
        <v>55</v>
      </c>
      <c r="B127">
        <v>79199352</v>
      </c>
      <c r="C127">
        <v>79198651</v>
      </c>
      <c r="D127">
        <v>60576774</v>
      </c>
      <c r="E127">
        <v>1</v>
      </c>
      <c r="F127">
        <v>1</v>
      </c>
      <c r="G127">
        <v>1</v>
      </c>
      <c r="H127">
        <v>3</v>
      </c>
      <c r="I127" t="s">
        <v>653</v>
      </c>
      <c r="J127" t="s">
        <v>654</v>
      </c>
      <c r="K127" t="s">
        <v>655</v>
      </c>
      <c r="L127">
        <v>1302</v>
      </c>
      <c r="N127">
        <v>1003</v>
      </c>
      <c r="O127" t="s">
        <v>656</v>
      </c>
      <c r="P127" t="s">
        <v>656</v>
      </c>
      <c r="Q127">
        <v>10</v>
      </c>
      <c r="X127">
        <v>0.245</v>
      </c>
      <c r="Y127">
        <v>6.9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0.245</v>
      </c>
      <c r="AH127">
        <v>2</v>
      </c>
      <c r="AI127">
        <v>79199352</v>
      </c>
      <c r="AJ127">
        <v>126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ROW(Source!A55)</f>
        <v>55</v>
      </c>
      <c r="B128">
        <v>79199353</v>
      </c>
      <c r="C128">
        <v>79198651</v>
      </c>
      <c r="D128">
        <v>60579270</v>
      </c>
      <c r="E128">
        <v>1</v>
      </c>
      <c r="F128">
        <v>1</v>
      </c>
      <c r="G128">
        <v>1</v>
      </c>
      <c r="H128">
        <v>3</v>
      </c>
      <c r="I128" t="s">
        <v>699</v>
      </c>
      <c r="J128" t="s">
        <v>700</v>
      </c>
      <c r="K128" t="s">
        <v>701</v>
      </c>
      <c r="L128">
        <v>1348</v>
      </c>
      <c r="N128">
        <v>1009</v>
      </c>
      <c r="O128" t="s">
        <v>63</v>
      </c>
      <c r="P128" t="s">
        <v>63</v>
      </c>
      <c r="Q128">
        <v>1000</v>
      </c>
      <c r="X128">
        <v>1.1E-4</v>
      </c>
      <c r="Y128">
        <v>12430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1.1E-4</v>
      </c>
      <c r="AH128">
        <v>2</v>
      </c>
      <c r="AI128">
        <v>79199353</v>
      </c>
      <c r="AJ128">
        <v>127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ROW(Source!A55)</f>
        <v>55</v>
      </c>
      <c r="B129">
        <v>79199354</v>
      </c>
      <c r="C129">
        <v>79198651</v>
      </c>
      <c r="D129">
        <v>60599209</v>
      </c>
      <c r="E129">
        <v>1</v>
      </c>
      <c r="F129">
        <v>1</v>
      </c>
      <c r="G129">
        <v>1</v>
      </c>
      <c r="H129">
        <v>3</v>
      </c>
      <c r="I129" t="s">
        <v>672</v>
      </c>
      <c r="J129" t="s">
        <v>673</v>
      </c>
      <c r="K129" t="s">
        <v>674</v>
      </c>
      <c r="L129">
        <v>1348</v>
      </c>
      <c r="N129">
        <v>1009</v>
      </c>
      <c r="O129" t="s">
        <v>63</v>
      </c>
      <c r="P129" t="s">
        <v>63</v>
      </c>
      <c r="Q129">
        <v>1000</v>
      </c>
      <c r="X129">
        <v>2.5000000000000001E-4</v>
      </c>
      <c r="Y129">
        <v>68050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2.5000000000000001E-4</v>
      </c>
      <c r="AH129">
        <v>2</v>
      </c>
      <c r="AI129">
        <v>79199354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ROW(Source!A55)</f>
        <v>55</v>
      </c>
      <c r="B130">
        <v>79199355</v>
      </c>
      <c r="C130">
        <v>79198651</v>
      </c>
      <c r="D130">
        <v>60607969</v>
      </c>
      <c r="E130">
        <v>1</v>
      </c>
      <c r="F130">
        <v>1</v>
      </c>
      <c r="G130">
        <v>1</v>
      </c>
      <c r="H130">
        <v>3</v>
      </c>
      <c r="I130" t="s">
        <v>675</v>
      </c>
      <c r="J130" t="s">
        <v>676</v>
      </c>
      <c r="K130" t="s">
        <v>677</v>
      </c>
      <c r="L130">
        <v>1348</v>
      </c>
      <c r="N130">
        <v>1009</v>
      </c>
      <c r="O130" t="s">
        <v>63</v>
      </c>
      <c r="P130" t="s">
        <v>63</v>
      </c>
      <c r="Q130">
        <v>1000</v>
      </c>
      <c r="X130">
        <v>7.2000000000000005E-4</v>
      </c>
      <c r="Y130">
        <v>7826.9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7.2000000000000005E-4</v>
      </c>
      <c r="AH130">
        <v>2</v>
      </c>
      <c r="AI130">
        <v>79199355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ROW(Source!A55)</f>
        <v>55</v>
      </c>
      <c r="B131">
        <v>79199356</v>
      </c>
      <c r="C131">
        <v>79198651</v>
      </c>
      <c r="D131">
        <v>60568913</v>
      </c>
      <c r="E131">
        <v>70</v>
      </c>
      <c r="F131">
        <v>1</v>
      </c>
      <c r="G131">
        <v>1</v>
      </c>
      <c r="H131">
        <v>3</v>
      </c>
      <c r="I131" t="s">
        <v>600</v>
      </c>
      <c r="J131" t="s">
        <v>3</v>
      </c>
      <c r="K131" t="s">
        <v>601</v>
      </c>
      <c r="L131">
        <v>1374</v>
      </c>
      <c r="N131">
        <v>1013</v>
      </c>
      <c r="O131" t="s">
        <v>602</v>
      </c>
      <c r="P131" t="s">
        <v>602</v>
      </c>
      <c r="Q131">
        <v>1</v>
      </c>
      <c r="X131">
        <v>3.81</v>
      </c>
      <c r="Y131">
        <v>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3.81</v>
      </c>
      <c r="AH131">
        <v>2</v>
      </c>
      <c r="AI131">
        <v>79199356</v>
      </c>
      <c r="AJ131">
        <v>130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ROW(Source!A56)</f>
        <v>56</v>
      </c>
      <c r="B132">
        <v>79199357</v>
      </c>
      <c r="C132">
        <v>79198653</v>
      </c>
      <c r="D132">
        <v>60564052</v>
      </c>
      <c r="E132">
        <v>70</v>
      </c>
      <c r="F132">
        <v>1</v>
      </c>
      <c r="G132">
        <v>1</v>
      </c>
      <c r="H132">
        <v>1</v>
      </c>
      <c r="I132" t="s">
        <v>702</v>
      </c>
      <c r="J132" t="s">
        <v>3</v>
      </c>
      <c r="K132" t="s">
        <v>703</v>
      </c>
      <c r="L132">
        <v>1191</v>
      </c>
      <c r="N132">
        <v>1013</v>
      </c>
      <c r="O132" t="s">
        <v>544</v>
      </c>
      <c r="P132" t="s">
        <v>544</v>
      </c>
      <c r="Q132">
        <v>1</v>
      </c>
      <c r="X132">
        <v>2.57</v>
      </c>
      <c r="Y132">
        <v>0</v>
      </c>
      <c r="Z132">
        <v>0</v>
      </c>
      <c r="AA132">
        <v>0</v>
      </c>
      <c r="AB132">
        <v>10.5</v>
      </c>
      <c r="AC132">
        <v>0</v>
      </c>
      <c r="AD132">
        <v>1</v>
      </c>
      <c r="AE132">
        <v>1</v>
      </c>
      <c r="AF132" t="s">
        <v>36</v>
      </c>
      <c r="AG132">
        <v>2.9554999999999998</v>
      </c>
      <c r="AH132">
        <v>2</v>
      </c>
      <c r="AI132">
        <v>79199357</v>
      </c>
      <c r="AJ132">
        <v>131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ROW(Source!A56)</f>
        <v>56</v>
      </c>
      <c r="B133">
        <v>79199358</v>
      </c>
      <c r="C133">
        <v>79198653</v>
      </c>
      <c r="D133">
        <v>60564180</v>
      </c>
      <c r="E133">
        <v>70</v>
      </c>
      <c r="F133">
        <v>1</v>
      </c>
      <c r="G133">
        <v>1</v>
      </c>
      <c r="H133">
        <v>1</v>
      </c>
      <c r="I133" t="s">
        <v>545</v>
      </c>
      <c r="J133" t="s">
        <v>3</v>
      </c>
      <c r="K133" t="s">
        <v>546</v>
      </c>
      <c r="L133">
        <v>1191</v>
      </c>
      <c r="N133">
        <v>1013</v>
      </c>
      <c r="O133" t="s">
        <v>544</v>
      </c>
      <c r="P133" t="s">
        <v>544</v>
      </c>
      <c r="Q133">
        <v>1</v>
      </c>
      <c r="X133">
        <v>2.25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36</v>
      </c>
      <c r="AG133">
        <v>2.5874999999999999</v>
      </c>
      <c r="AH133">
        <v>2</v>
      </c>
      <c r="AI133">
        <v>79199358</v>
      </c>
      <c r="AJ133">
        <v>132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ROW(Source!A56)</f>
        <v>56</v>
      </c>
      <c r="B134">
        <v>79199359</v>
      </c>
      <c r="C134">
        <v>79198653</v>
      </c>
      <c r="D134">
        <v>60725923</v>
      </c>
      <c r="E134">
        <v>1</v>
      </c>
      <c r="F134">
        <v>1</v>
      </c>
      <c r="G134">
        <v>1</v>
      </c>
      <c r="H134">
        <v>2</v>
      </c>
      <c r="I134" t="s">
        <v>614</v>
      </c>
      <c r="J134" t="s">
        <v>615</v>
      </c>
      <c r="K134" t="s">
        <v>616</v>
      </c>
      <c r="L134">
        <v>1367</v>
      </c>
      <c r="N134">
        <v>1011</v>
      </c>
      <c r="O134" t="s">
        <v>393</v>
      </c>
      <c r="P134" t="s">
        <v>393</v>
      </c>
      <c r="Q134">
        <v>1</v>
      </c>
      <c r="X134">
        <v>0.01</v>
      </c>
      <c r="Y134">
        <v>0</v>
      </c>
      <c r="Z134">
        <v>115.4</v>
      </c>
      <c r="AA134">
        <v>13.5</v>
      </c>
      <c r="AB134">
        <v>0</v>
      </c>
      <c r="AC134">
        <v>0</v>
      </c>
      <c r="AD134">
        <v>1</v>
      </c>
      <c r="AE134">
        <v>0</v>
      </c>
      <c r="AF134" t="s">
        <v>36</v>
      </c>
      <c r="AG134">
        <v>1.15E-2</v>
      </c>
      <c r="AH134">
        <v>2</v>
      </c>
      <c r="AI134">
        <v>79199359</v>
      </c>
      <c r="AJ134">
        <v>133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ROW(Source!A56)</f>
        <v>56</v>
      </c>
      <c r="B135">
        <v>79199360</v>
      </c>
      <c r="C135">
        <v>79198653</v>
      </c>
      <c r="D135">
        <v>60726147</v>
      </c>
      <c r="E135">
        <v>1</v>
      </c>
      <c r="F135">
        <v>1</v>
      </c>
      <c r="G135">
        <v>1</v>
      </c>
      <c r="H135">
        <v>2</v>
      </c>
      <c r="I135" t="s">
        <v>660</v>
      </c>
      <c r="J135" t="s">
        <v>661</v>
      </c>
      <c r="K135" t="s">
        <v>662</v>
      </c>
      <c r="L135">
        <v>1367</v>
      </c>
      <c r="N135">
        <v>1011</v>
      </c>
      <c r="O135" t="s">
        <v>393</v>
      </c>
      <c r="P135" t="s">
        <v>393</v>
      </c>
      <c r="Q135">
        <v>1</v>
      </c>
      <c r="X135">
        <v>2.23</v>
      </c>
      <c r="Y135">
        <v>0</v>
      </c>
      <c r="Z135">
        <v>142.69999999999999</v>
      </c>
      <c r="AA135">
        <v>13.5</v>
      </c>
      <c r="AB135">
        <v>0</v>
      </c>
      <c r="AC135">
        <v>0</v>
      </c>
      <c r="AD135">
        <v>1</v>
      </c>
      <c r="AE135">
        <v>0</v>
      </c>
      <c r="AF135" t="s">
        <v>36</v>
      </c>
      <c r="AG135">
        <v>2.5644999999999998</v>
      </c>
      <c r="AH135">
        <v>2</v>
      </c>
      <c r="AI135">
        <v>79199360</v>
      </c>
      <c r="AJ135">
        <v>134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ROW(Source!A56)</f>
        <v>56</v>
      </c>
      <c r="B136">
        <v>79199361</v>
      </c>
      <c r="C136">
        <v>79198653</v>
      </c>
      <c r="D136">
        <v>60726853</v>
      </c>
      <c r="E136">
        <v>1</v>
      </c>
      <c r="F136">
        <v>1</v>
      </c>
      <c r="G136">
        <v>1</v>
      </c>
      <c r="H136">
        <v>2</v>
      </c>
      <c r="I136" t="s">
        <v>587</v>
      </c>
      <c r="J136" t="s">
        <v>588</v>
      </c>
      <c r="K136" t="s">
        <v>589</v>
      </c>
      <c r="L136">
        <v>1367</v>
      </c>
      <c r="N136">
        <v>1011</v>
      </c>
      <c r="O136" t="s">
        <v>393</v>
      </c>
      <c r="P136" t="s">
        <v>393</v>
      </c>
      <c r="Q136">
        <v>1</v>
      </c>
      <c r="X136">
        <v>0.01</v>
      </c>
      <c r="Y136">
        <v>0</v>
      </c>
      <c r="Z136">
        <v>65.709999999999994</v>
      </c>
      <c r="AA136">
        <v>11.6</v>
      </c>
      <c r="AB136">
        <v>0</v>
      </c>
      <c r="AC136">
        <v>0</v>
      </c>
      <c r="AD136">
        <v>1</v>
      </c>
      <c r="AE136">
        <v>0</v>
      </c>
      <c r="AF136" t="s">
        <v>36</v>
      </c>
      <c r="AG136">
        <v>1.15E-2</v>
      </c>
      <c r="AH136">
        <v>2</v>
      </c>
      <c r="AI136">
        <v>79199361</v>
      </c>
      <c r="AJ136">
        <v>135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ROW(Source!A56)</f>
        <v>56</v>
      </c>
      <c r="B137">
        <v>79199362</v>
      </c>
      <c r="C137">
        <v>79198653</v>
      </c>
      <c r="D137">
        <v>60576826</v>
      </c>
      <c r="E137">
        <v>1</v>
      </c>
      <c r="F137">
        <v>1</v>
      </c>
      <c r="G137">
        <v>1</v>
      </c>
      <c r="H137">
        <v>3</v>
      </c>
      <c r="I137" t="s">
        <v>704</v>
      </c>
      <c r="J137" t="s">
        <v>705</v>
      </c>
      <c r="K137" t="s">
        <v>706</v>
      </c>
      <c r="L137">
        <v>1346</v>
      </c>
      <c r="N137">
        <v>1009</v>
      </c>
      <c r="O137" t="s">
        <v>279</v>
      </c>
      <c r="P137" t="s">
        <v>279</v>
      </c>
      <c r="Q137">
        <v>1</v>
      </c>
      <c r="X137">
        <v>0.04</v>
      </c>
      <c r="Y137">
        <v>24.04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0.04</v>
      </c>
      <c r="AH137">
        <v>2</v>
      </c>
      <c r="AI137">
        <v>79199362</v>
      </c>
      <c r="AJ137">
        <v>136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ROW(Source!A56)</f>
        <v>56</v>
      </c>
      <c r="B138">
        <v>79199363</v>
      </c>
      <c r="C138">
        <v>79198653</v>
      </c>
      <c r="D138">
        <v>60578763</v>
      </c>
      <c r="E138">
        <v>1</v>
      </c>
      <c r="F138">
        <v>1</v>
      </c>
      <c r="G138">
        <v>1</v>
      </c>
      <c r="H138">
        <v>3</v>
      </c>
      <c r="I138" t="s">
        <v>635</v>
      </c>
      <c r="J138" t="s">
        <v>636</v>
      </c>
      <c r="K138" t="s">
        <v>637</v>
      </c>
      <c r="L138">
        <v>1346</v>
      </c>
      <c r="N138">
        <v>1009</v>
      </c>
      <c r="O138" t="s">
        <v>279</v>
      </c>
      <c r="P138" t="s">
        <v>279</v>
      </c>
      <c r="Q138">
        <v>1</v>
      </c>
      <c r="X138">
        <v>0.02</v>
      </c>
      <c r="Y138">
        <v>9.0399999999999991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0.02</v>
      </c>
      <c r="AH138">
        <v>2</v>
      </c>
      <c r="AI138">
        <v>79199363</v>
      </c>
      <c r="AJ138">
        <v>137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ROW(Source!A56)</f>
        <v>56</v>
      </c>
      <c r="B139">
        <v>79199364</v>
      </c>
      <c r="C139">
        <v>79198653</v>
      </c>
      <c r="D139">
        <v>60607935</v>
      </c>
      <c r="E139">
        <v>1</v>
      </c>
      <c r="F139">
        <v>1</v>
      </c>
      <c r="G139">
        <v>1</v>
      </c>
      <c r="H139">
        <v>3</v>
      </c>
      <c r="I139" t="s">
        <v>638</v>
      </c>
      <c r="J139" t="s">
        <v>639</v>
      </c>
      <c r="K139" t="s">
        <v>640</v>
      </c>
      <c r="L139">
        <v>1346</v>
      </c>
      <c r="N139">
        <v>1009</v>
      </c>
      <c r="O139" t="s">
        <v>279</v>
      </c>
      <c r="P139" t="s">
        <v>279</v>
      </c>
      <c r="Q139">
        <v>1</v>
      </c>
      <c r="X139">
        <v>0.13</v>
      </c>
      <c r="Y139">
        <v>28.6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0.13</v>
      </c>
      <c r="AH139">
        <v>2</v>
      </c>
      <c r="AI139">
        <v>79199364</v>
      </c>
      <c r="AJ139">
        <v>138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ROW(Source!A56)</f>
        <v>56</v>
      </c>
      <c r="B140">
        <v>79199365</v>
      </c>
      <c r="C140">
        <v>79198653</v>
      </c>
      <c r="D140">
        <v>60607969</v>
      </c>
      <c r="E140">
        <v>1</v>
      </c>
      <c r="F140">
        <v>1</v>
      </c>
      <c r="G140">
        <v>1</v>
      </c>
      <c r="H140">
        <v>3</v>
      </c>
      <c r="I140" t="s">
        <v>675</v>
      </c>
      <c r="J140" t="s">
        <v>676</v>
      </c>
      <c r="K140" t="s">
        <v>677</v>
      </c>
      <c r="L140">
        <v>1348</v>
      </c>
      <c r="N140">
        <v>1009</v>
      </c>
      <c r="O140" t="s">
        <v>63</v>
      </c>
      <c r="P140" t="s">
        <v>63</v>
      </c>
      <c r="Q140">
        <v>1000</v>
      </c>
      <c r="X140">
        <v>1.2E-5</v>
      </c>
      <c r="Y140">
        <v>7826.9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1.2E-5</v>
      </c>
      <c r="AH140">
        <v>2</v>
      </c>
      <c r="AI140">
        <v>79199365</v>
      </c>
      <c r="AJ140">
        <v>139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ROW(Source!A56)</f>
        <v>56</v>
      </c>
      <c r="B141">
        <v>79199366</v>
      </c>
      <c r="C141">
        <v>79198653</v>
      </c>
      <c r="D141">
        <v>60621398</v>
      </c>
      <c r="E141">
        <v>1</v>
      </c>
      <c r="F141">
        <v>1</v>
      </c>
      <c r="G141">
        <v>1</v>
      </c>
      <c r="H141">
        <v>3</v>
      </c>
      <c r="I141" t="s">
        <v>707</v>
      </c>
      <c r="J141" t="s">
        <v>708</v>
      </c>
      <c r="K141" t="s">
        <v>709</v>
      </c>
      <c r="L141">
        <v>1407</v>
      </c>
      <c r="N141">
        <v>1013</v>
      </c>
      <c r="O141" t="s">
        <v>710</v>
      </c>
      <c r="P141" t="s">
        <v>710</v>
      </c>
      <c r="Q141">
        <v>1</v>
      </c>
      <c r="X141">
        <v>4.0000000000000001E-3</v>
      </c>
      <c r="Y141">
        <v>270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4.0000000000000001E-3</v>
      </c>
      <c r="AH141">
        <v>2</v>
      </c>
      <c r="AI141">
        <v>79199366</v>
      </c>
      <c r="AJ141">
        <v>140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ROW(Source!A56)</f>
        <v>56</v>
      </c>
      <c r="B142">
        <v>79199367</v>
      </c>
      <c r="C142">
        <v>79198653</v>
      </c>
      <c r="D142">
        <v>60568913</v>
      </c>
      <c r="E142">
        <v>70</v>
      </c>
      <c r="F142">
        <v>1</v>
      </c>
      <c r="G142">
        <v>1</v>
      </c>
      <c r="H142">
        <v>3</v>
      </c>
      <c r="I142" t="s">
        <v>600</v>
      </c>
      <c r="J142" t="s">
        <v>3</v>
      </c>
      <c r="K142" t="s">
        <v>601</v>
      </c>
      <c r="L142">
        <v>1374</v>
      </c>
      <c r="N142">
        <v>1013</v>
      </c>
      <c r="O142" t="s">
        <v>602</v>
      </c>
      <c r="P142" t="s">
        <v>602</v>
      </c>
      <c r="Q142">
        <v>1</v>
      </c>
      <c r="X142">
        <v>0.54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0.54</v>
      </c>
      <c r="AH142">
        <v>2</v>
      </c>
      <c r="AI142">
        <v>79199367</v>
      </c>
      <c r="AJ142">
        <v>141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ROW(Source!A57)</f>
        <v>57</v>
      </c>
      <c r="B143">
        <v>79199368</v>
      </c>
      <c r="C143">
        <v>79198655</v>
      </c>
      <c r="D143">
        <v>60564024</v>
      </c>
      <c r="E143">
        <v>70</v>
      </c>
      <c r="F143">
        <v>1</v>
      </c>
      <c r="G143">
        <v>1</v>
      </c>
      <c r="H143">
        <v>1</v>
      </c>
      <c r="I143" t="s">
        <v>598</v>
      </c>
      <c r="J143" t="s">
        <v>3</v>
      </c>
      <c r="K143" t="s">
        <v>599</v>
      </c>
      <c r="L143">
        <v>1191</v>
      </c>
      <c r="N143">
        <v>1013</v>
      </c>
      <c r="O143" t="s">
        <v>544</v>
      </c>
      <c r="P143" t="s">
        <v>544</v>
      </c>
      <c r="Q143">
        <v>1</v>
      </c>
      <c r="X143">
        <v>30.4</v>
      </c>
      <c r="Y143">
        <v>0</v>
      </c>
      <c r="Z143">
        <v>0</v>
      </c>
      <c r="AA143">
        <v>0</v>
      </c>
      <c r="AB143">
        <v>9.4</v>
      </c>
      <c r="AC143">
        <v>0</v>
      </c>
      <c r="AD143">
        <v>1</v>
      </c>
      <c r="AE143">
        <v>1</v>
      </c>
      <c r="AF143" t="s">
        <v>36</v>
      </c>
      <c r="AG143">
        <v>34.96</v>
      </c>
      <c r="AH143">
        <v>2</v>
      </c>
      <c r="AI143">
        <v>79199368</v>
      </c>
      <c r="AJ143">
        <v>142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ROW(Source!A57)</f>
        <v>57</v>
      </c>
      <c r="B144">
        <v>79199369</v>
      </c>
      <c r="C144">
        <v>79198655</v>
      </c>
      <c r="D144">
        <v>60568913</v>
      </c>
      <c r="E144">
        <v>70</v>
      </c>
      <c r="F144">
        <v>1</v>
      </c>
      <c r="G144">
        <v>1</v>
      </c>
      <c r="H144">
        <v>3</v>
      </c>
      <c r="I144" t="s">
        <v>600</v>
      </c>
      <c r="J144" t="s">
        <v>3</v>
      </c>
      <c r="K144" t="s">
        <v>601</v>
      </c>
      <c r="L144">
        <v>1374</v>
      </c>
      <c r="N144">
        <v>1013</v>
      </c>
      <c r="O144" t="s">
        <v>602</v>
      </c>
      <c r="P144" t="s">
        <v>602</v>
      </c>
      <c r="Q144">
        <v>1</v>
      </c>
      <c r="X144">
        <v>5.72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5.72</v>
      </c>
      <c r="AH144">
        <v>2</v>
      </c>
      <c r="AI144">
        <v>79199369</v>
      </c>
      <c r="AJ144">
        <v>143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ROW(Source!A58)</f>
        <v>58</v>
      </c>
      <c r="B145">
        <v>79199370</v>
      </c>
      <c r="C145">
        <v>79198657</v>
      </c>
      <c r="D145">
        <v>60564032</v>
      </c>
      <c r="E145">
        <v>70</v>
      </c>
      <c r="F145">
        <v>1</v>
      </c>
      <c r="G145">
        <v>1</v>
      </c>
      <c r="H145">
        <v>1</v>
      </c>
      <c r="I145" t="s">
        <v>711</v>
      </c>
      <c r="J145" t="s">
        <v>3</v>
      </c>
      <c r="K145" t="s">
        <v>712</v>
      </c>
      <c r="L145">
        <v>1191</v>
      </c>
      <c r="N145">
        <v>1013</v>
      </c>
      <c r="O145" t="s">
        <v>544</v>
      </c>
      <c r="P145" t="s">
        <v>544</v>
      </c>
      <c r="Q145">
        <v>1</v>
      </c>
      <c r="X145">
        <v>0.1</v>
      </c>
      <c r="Y145">
        <v>0</v>
      </c>
      <c r="Z145">
        <v>0</v>
      </c>
      <c r="AA145">
        <v>0</v>
      </c>
      <c r="AB145">
        <v>9.6199999999999992</v>
      </c>
      <c r="AC145">
        <v>0</v>
      </c>
      <c r="AD145">
        <v>1</v>
      </c>
      <c r="AE145">
        <v>1</v>
      </c>
      <c r="AF145" t="s">
        <v>36</v>
      </c>
      <c r="AG145">
        <v>0.115</v>
      </c>
      <c r="AH145">
        <v>2</v>
      </c>
      <c r="AI145">
        <v>79199370</v>
      </c>
      <c r="AJ145">
        <v>144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ROW(Source!A58)</f>
        <v>58</v>
      </c>
      <c r="B146">
        <v>79199371</v>
      </c>
      <c r="C146">
        <v>79198657</v>
      </c>
      <c r="D146">
        <v>60578560</v>
      </c>
      <c r="E146">
        <v>1</v>
      </c>
      <c r="F146">
        <v>1</v>
      </c>
      <c r="G146">
        <v>1</v>
      </c>
      <c r="H146">
        <v>3</v>
      </c>
      <c r="I146" t="s">
        <v>713</v>
      </c>
      <c r="J146" t="s">
        <v>714</v>
      </c>
      <c r="K146" t="s">
        <v>715</v>
      </c>
      <c r="L146">
        <v>1371</v>
      </c>
      <c r="N146">
        <v>1013</v>
      </c>
      <c r="O146" t="s">
        <v>116</v>
      </c>
      <c r="P146" t="s">
        <v>116</v>
      </c>
      <c r="Q146">
        <v>1</v>
      </c>
      <c r="X146">
        <v>2</v>
      </c>
      <c r="Y146">
        <v>45.15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</v>
      </c>
      <c r="AH146">
        <v>2</v>
      </c>
      <c r="AI146">
        <v>79199371</v>
      </c>
      <c r="AJ146">
        <v>145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ROW(Source!A58)</f>
        <v>58</v>
      </c>
      <c r="B147">
        <v>79199372</v>
      </c>
      <c r="C147">
        <v>79198657</v>
      </c>
      <c r="D147">
        <v>60568913</v>
      </c>
      <c r="E147">
        <v>70</v>
      </c>
      <c r="F147">
        <v>1</v>
      </c>
      <c r="G147">
        <v>1</v>
      </c>
      <c r="H147">
        <v>3</v>
      </c>
      <c r="I147" t="s">
        <v>600</v>
      </c>
      <c r="J147" t="s">
        <v>3</v>
      </c>
      <c r="K147" t="s">
        <v>601</v>
      </c>
      <c r="L147">
        <v>1374</v>
      </c>
      <c r="N147">
        <v>1013</v>
      </c>
      <c r="O147" t="s">
        <v>602</v>
      </c>
      <c r="P147" t="s">
        <v>602</v>
      </c>
      <c r="Q147">
        <v>1</v>
      </c>
      <c r="X147">
        <v>0.02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0.02</v>
      </c>
      <c r="AH147">
        <v>2</v>
      </c>
      <c r="AI147">
        <v>79199372</v>
      </c>
      <c r="AJ147">
        <v>146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ROW(Source!A59)</f>
        <v>59</v>
      </c>
      <c r="B148">
        <v>79199373</v>
      </c>
      <c r="C148">
        <v>79198659</v>
      </c>
      <c r="D148">
        <v>60564018</v>
      </c>
      <c r="E148">
        <v>70</v>
      </c>
      <c r="F148">
        <v>1</v>
      </c>
      <c r="G148">
        <v>1</v>
      </c>
      <c r="H148">
        <v>1</v>
      </c>
      <c r="I148" t="s">
        <v>716</v>
      </c>
      <c r="J148" t="s">
        <v>3</v>
      </c>
      <c r="K148" t="s">
        <v>717</v>
      </c>
      <c r="L148">
        <v>1191</v>
      </c>
      <c r="N148">
        <v>1013</v>
      </c>
      <c r="O148" t="s">
        <v>544</v>
      </c>
      <c r="P148" t="s">
        <v>544</v>
      </c>
      <c r="Q148">
        <v>1</v>
      </c>
      <c r="X148">
        <v>0.55000000000000004</v>
      </c>
      <c r="Y148">
        <v>0</v>
      </c>
      <c r="Z148">
        <v>0</v>
      </c>
      <c r="AA148">
        <v>0</v>
      </c>
      <c r="AB148">
        <v>9.2899999999999991</v>
      </c>
      <c r="AC148">
        <v>0</v>
      </c>
      <c r="AD148">
        <v>1</v>
      </c>
      <c r="AE148">
        <v>1</v>
      </c>
      <c r="AF148" t="s">
        <v>3</v>
      </c>
      <c r="AG148">
        <v>0.55000000000000004</v>
      </c>
      <c r="AH148">
        <v>2</v>
      </c>
      <c r="AI148">
        <v>79199373</v>
      </c>
      <c r="AJ148">
        <v>147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ROW(Source!A59)</f>
        <v>59</v>
      </c>
      <c r="B149">
        <v>79199374</v>
      </c>
      <c r="C149">
        <v>79198659</v>
      </c>
      <c r="D149">
        <v>60578560</v>
      </c>
      <c r="E149">
        <v>1</v>
      </c>
      <c r="F149">
        <v>1</v>
      </c>
      <c r="G149">
        <v>1</v>
      </c>
      <c r="H149">
        <v>3</v>
      </c>
      <c r="I149" t="s">
        <v>713</v>
      </c>
      <c r="J149" t="s">
        <v>714</v>
      </c>
      <c r="K149" t="s">
        <v>715</v>
      </c>
      <c r="L149">
        <v>1371</v>
      </c>
      <c r="N149">
        <v>1013</v>
      </c>
      <c r="O149" t="s">
        <v>116</v>
      </c>
      <c r="P149" t="s">
        <v>116</v>
      </c>
      <c r="Q149">
        <v>1</v>
      </c>
      <c r="X149">
        <v>2</v>
      </c>
      <c r="Y149">
        <v>45.15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</v>
      </c>
      <c r="AH149">
        <v>2</v>
      </c>
      <c r="AI149">
        <v>79199374</v>
      </c>
      <c r="AJ149">
        <v>148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ROW(Source!A59)</f>
        <v>59</v>
      </c>
      <c r="B150">
        <v>79199375</v>
      </c>
      <c r="C150">
        <v>79198659</v>
      </c>
      <c r="D150">
        <v>60568913</v>
      </c>
      <c r="E150">
        <v>70</v>
      </c>
      <c r="F150">
        <v>1</v>
      </c>
      <c r="G150">
        <v>1</v>
      </c>
      <c r="H150">
        <v>3</v>
      </c>
      <c r="I150" t="s">
        <v>600</v>
      </c>
      <c r="J150" t="s">
        <v>3</v>
      </c>
      <c r="K150" t="s">
        <v>601</v>
      </c>
      <c r="L150">
        <v>1374</v>
      </c>
      <c r="N150">
        <v>1013</v>
      </c>
      <c r="O150" t="s">
        <v>602</v>
      </c>
      <c r="P150" t="s">
        <v>602</v>
      </c>
      <c r="Q150">
        <v>1</v>
      </c>
      <c r="X150">
        <v>0.1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0.1</v>
      </c>
      <c r="AH150">
        <v>2</v>
      </c>
      <c r="AI150">
        <v>79199375</v>
      </c>
      <c r="AJ150">
        <v>149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ROW(Source!A98)</f>
        <v>98</v>
      </c>
      <c r="B151">
        <v>79199376</v>
      </c>
      <c r="C151">
        <v>79198718</v>
      </c>
      <c r="D151">
        <v>60564180</v>
      </c>
      <c r="E151">
        <v>70</v>
      </c>
      <c r="F151">
        <v>1</v>
      </c>
      <c r="G151">
        <v>1</v>
      </c>
      <c r="H151">
        <v>1</v>
      </c>
      <c r="I151" t="s">
        <v>545</v>
      </c>
      <c r="J151" t="s">
        <v>3</v>
      </c>
      <c r="K151" t="s">
        <v>546</v>
      </c>
      <c r="L151">
        <v>1191</v>
      </c>
      <c r="N151">
        <v>1013</v>
      </c>
      <c r="O151" t="s">
        <v>544</v>
      </c>
      <c r="P151" t="s">
        <v>544</v>
      </c>
      <c r="Q151">
        <v>1</v>
      </c>
      <c r="X151">
        <v>37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253</v>
      </c>
      <c r="AG151">
        <v>53.1875</v>
      </c>
      <c r="AH151">
        <v>2</v>
      </c>
      <c r="AI151">
        <v>79199376</v>
      </c>
      <c r="AJ151">
        <v>150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ROW(Source!A98)</f>
        <v>98</v>
      </c>
      <c r="B152">
        <v>79199377</v>
      </c>
      <c r="C152">
        <v>79198718</v>
      </c>
      <c r="D152">
        <v>60725435</v>
      </c>
      <c r="E152">
        <v>1</v>
      </c>
      <c r="F152">
        <v>1</v>
      </c>
      <c r="G152">
        <v>1</v>
      </c>
      <c r="H152">
        <v>2</v>
      </c>
      <c r="I152" t="s">
        <v>718</v>
      </c>
      <c r="J152" t="s">
        <v>719</v>
      </c>
      <c r="K152" t="s">
        <v>720</v>
      </c>
      <c r="L152">
        <v>1367</v>
      </c>
      <c r="N152">
        <v>1011</v>
      </c>
      <c r="O152" t="s">
        <v>393</v>
      </c>
      <c r="P152" t="s">
        <v>393</v>
      </c>
      <c r="Q152">
        <v>1</v>
      </c>
      <c r="X152">
        <v>37</v>
      </c>
      <c r="Y152">
        <v>0</v>
      </c>
      <c r="Z152">
        <v>54.81</v>
      </c>
      <c r="AA152">
        <v>13.5</v>
      </c>
      <c r="AB152">
        <v>0</v>
      </c>
      <c r="AC152">
        <v>0</v>
      </c>
      <c r="AD152">
        <v>1</v>
      </c>
      <c r="AE152">
        <v>0</v>
      </c>
      <c r="AF152" t="s">
        <v>253</v>
      </c>
      <c r="AG152">
        <v>53.1875</v>
      </c>
      <c r="AH152">
        <v>2</v>
      </c>
      <c r="AI152">
        <v>79199377</v>
      </c>
      <c r="AJ152">
        <v>151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ROW(Source!A99)</f>
        <v>99</v>
      </c>
      <c r="B153">
        <v>79199378</v>
      </c>
      <c r="C153">
        <v>79198719</v>
      </c>
      <c r="D153">
        <v>60564180</v>
      </c>
      <c r="E153">
        <v>70</v>
      </c>
      <c r="F153">
        <v>1</v>
      </c>
      <c r="G153">
        <v>1</v>
      </c>
      <c r="H153">
        <v>1</v>
      </c>
      <c r="I153" t="s">
        <v>545</v>
      </c>
      <c r="J153" t="s">
        <v>3</v>
      </c>
      <c r="K153" t="s">
        <v>546</v>
      </c>
      <c r="L153">
        <v>1191</v>
      </c>
      <c r="N153">
        <v>1013</v>
      </c>
      <c r="O153" t="s">
        <v>544</v>
      </c>
      <c r="P153" t="s">
        <v>544</v>
      </c>
      <c r="Q153">
        <v>1</v>
      </c>
      <c r="X153">
        <v>3.8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253</v>
      </c>
      <c r="AG153">
        <v>5.4625000000000004</v>
      </c>
      <c r="AH153">
        <v>2</v>
      </c>
      <c r="AI153">
        <v>79199378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ROW(Source!A99)</f>
        <v>99</v>
      </c>
      <c r="B154">
        <v>79199379</v>
      </c>
      <c r="C154">
        <v>79198719</v>
      </c>
      <c r="D154">
        <v>60725372</v>
      </c>
      <c r="E154">
        <v>1</v>
      </c>
      <c r="F154">
        <v>1</v>
      </c>
      <c r="G154">
        <v>1</v>
      </c>
      <c r="H154">
        <v>2</v>
      </c>
      <c r="I154" t="s">
        <v>569</v>
      </c>
      <c r="J154" t="s">
        <v>570</v>
      </c>
      <c r="K154" t="s">
        <v>571</v>
      </c>
      <c r="L154">
        <v>1367</v>
      </c>
      <c r="N154">
        <v>1011</v>
      </c>
      <c r="O154" t="s">
        <v>393</v>
      </c>
      <c r="P154" t="s">
        <v>393</v>
      </c>
      <c r="Q154">
        <v>1</v>
      </c>
      <c r="X154">
        <v>3.8</v>
      </c>
      <c r="Y154">
        <v>0</v>
      </c>
      <c r="Z154">
        <v>79.069999999999993</v>
      </c>
      <c r="AA154">
        <v>13.5</v>
      </c>
      <c r="AB154">
        <v>0</v>
      </c>
      <c r="AC154">
        <v>0</v>
      </c>
      <c r="AD154">
        <v>1</v>
      </c>
      <c r="AE154">
        <v>0</v>
      </c>
      <c r="AF154" t="s">
        <v>253</v>
      </c>
      <c r="AG154">
        <v>5.4625000000000004</v>
      </c>
      <c r="AH154">
        <v>2</v>
      </c>
      <c r="AI154">
        <v>79199379</v>
      </c>
      <c r="AJ154">
        <v>153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ROW(Source!A100)</f>
        <v>100</v>
      </c>
      <c r="B155">
        <v>79199380</v>
      </c>
      <c r="C155">
        <v>79198720</v>
      </c>
      <c r="D155">
        <v>60564032</v>
      </c>
      <c r="E155">
        <v>70</v>
      </c>
      <c r="F155">
        <v>1</v>
      </c>
      <c r="G155">
        <v>1</v>
      </c>
      <c r="H155">
        <v>1</v>
      </c>
      <c r="I155" t="s">
        <v>711</v>
      </c>
      <c r="J155" t="s">
        <v>3</v>
      </c>
      <c r="K155" t="s">
        <v>712</v>
      </c>
      <c r="L155">
        <v>1191</v>
      </c>
      <c r="N155">
        <v>1013</v>
      </c>
      <c r="O155" t="s">
        <v>544</v>
      </c>
      <c r="P155" t="s">
        <v>544</v>
      </c>
      <c r="Q155">
        <v>1</v>
      </c>
      <c r="X155">
        <v>0.6</v>
      </c>
      <c r="Y155">
        <v>0</v>
      </c>
      <c r="Z155">
        <v>0</v>
      </c>
      <c r="AA155">
        <v>0</v>
      </c>
      <c r="AB155">
        <v>9.6199999999999992</v>
      </c>
      <c r="AC155">
        <v>0</v>
      </c>
      <c r="AD155">
        <v>1</v>
      </c>
      <c r="AE155">
        <v>1</v>
      </c>
      <c r="AF155" t="s">
        <v>23</v>
      </c>
      <c r="AG155">
        <v>0.79349999999999998</v>
      </c>
      <c r="AH155">
        <v>2</v>
      </c>
      <c r="AI155">
        <v>79199380</v>
      </c>
      <c r="AJ155">
        <v>154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ROW(Source!A100)</f>
        <v>100</v>
      </c>
      <c r="B156">
        <v>79199381</v>
      </c>
      <c r="C156">
        <v>79198720</v>
      </c>
      <c r="D156">
        <v>60564180</v>
      </c>
      <c r="E156">
        <v>70</v>
      </c>
      <c r="F156">
        <v>1</v>
      </c>
      <c r="G156">
        <v>1</v>
      </c>
      <c r="H156">
        <v>1</v>
      </c>
      <c r="I156" t="s">
        <v>545</v>
      </c>
      <c r="J156" t="s">
        <v>3</v>
      </c>
      <c r="K156" t="s">
        <v>546</v>
      </c>
      <c r="L156">
        <v>1191</v>
      </c>
      <c r="N156">
        <v>1013</v>
      </c>
      <c r="O156" t="s">
        <v>544</v>
      </c>
      <c r="P156" t="s">
        <v>544</v>
      </c>
      <c r="Q156">
        <v>1</v>
      </c>
      <c r="X156">
        <v>1.78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253</v>
      </c>
      <c r="AG156">
        <v>2.5587499999999999</v>
      </c>
      <c r="AH156">
        <v>2</v>
      </c>
      <c r="AI156">
        <v>79199381</v>
      </c>
      <c r="AJ156">
        <v>155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ROW(Source!A100)</f>
        <v>100</v>
      </c>
      <c r="B157">
        <v>79199382</v>
      </c>
      <c r="C157">
        <v>79198720</v>
      </c>
      <c r="D157">
        <v>60725794</v>
      </c>
      <c r="E157">
        <v>1</v>
      </c>
      <c r="F157">
        <v>1</v>
      </c>
      <c r="G157">
        <v>1</v>
      </c>
      <c r="H157">
        <v>2</v>
      </c>
      <c r="I157" t="s">
        <v>721</v>
      </c>
      <c r="J157" t="s">
        <v>722</v>
      </c>
      <c r="K157" t="s">
        <v>723</v>
      </c>
      <c r="L157">
        <v>1367</v>
      </c>
      <c r="N157">
        <v>1011</v>
      </c>
      <c r="O157" t="s">
        <v>393</v>
      </c>
      <c r="P157" t="s">
        <v>393</v>
      </c>
      <c r="Q157">
        <v>1</v>
      </c>
      <c r="X157">
        <v>0.57999999999999996</v>
      </c>
      <c r="Y157">
        <v>0</v>
      </c>
      <c r="Z157">
        <v>138.54</v>
      </c>
      <c r="AA157">
        <v>11.6</v>
      </c>
      <c r="AB157">
        <v>0</v>
      </c>
      <c r="AC157">
        <v>0</v>
      </c>
      <c r="AD157">
        <v>1</v>
      </c>
      <c r="AE157">
        <v>0</v>
      </c>
      <c r="AF157" t="s">
        <v>253</v>
      </c>
      <c r="AG157">
        <v>0.83374999999999999</v>
      </c>
      <c r="AH157">
        <v>2</v>
      </c>
      <c r="AI157">
        <v>79199382</v>
      </c>
      <c r="AJ157">
        <v>156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ROW(Source!A100)</f>
        <v>100</v>
      </c>
      <c r="B158">
        <v>79199383</v>
      </c>
      <c r="C158">
        <v>79198720</v>
      </c>
      <c r="D158">
        <v>60725844</v>
      </c>
      <c r="E158">
        <v>1</v>
      </c>
      <c r="F158">
        <v>1</v>
      </c>
      <c r="G158">
        <v>1</v>
      </c>
      <c r="H158">
        <v>2</v>
      </c>
      <c r="I158" t="s">
        <v>724</v>
      </c>
      <c r="J158" t="s">
        <v>725</v>
      </c>
      <c r="K158" t="s">
        <v>726</v>
      </c>
      <c r="L158">
        <v>1367</v>
      </c>
      <c r="N158">
        <v>1011</v>
      </c>
      <c r="O158" t="s">
        <v>393</v>
      </c>
      <c r="P158" t="s">
        <v>393</v>
      </c>
      <c r="Q158">
        <v>1</v>
      </c>
      <c r="X158">
        <v>0.6</v>
      </c>
      <c r="Y158">
        <v>0</v>
      </c>
      <c r="Z158">
        <v>2230.5100000000002</v>
      </c>
      <c r="AA158">
        <v>25.1</v>
      </c>
      <c r="AB158">
        <v>0</v>
      </c>
      <c r="AC158">
        <v>0</v>
      </c>
      <c r="AD158">
        <v>1</v>
      </c>
      <c r="AE158">
        <v>0</v>
      </c>
      <c r="AF158" t="s">
        <v>253</v>
      </c>
      <c r="AG158">
        <v>0.86250000000000004</v>
      </c>
      <c r="AH158">
        <v>2</v>
      </c>
      <c r="AI158">
        <v>79199383</v>
      </c>
      <c r="AJ158">
        <v>157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ROW(Source!A101)</f>
        <v>101</v>
      </c>
      <c r="B159">
        <v>79199384</v>
      </c>
      <c r="C159">
        <v>79198721</v>
      </c>
      <c r="D159">
        <v>60564032</v>
      </c>
      <c r="E159">
        <v>70</v>
      </c>
      <c r="F159">
        <v>1</v>
      </c>
      <c r="G159">
        <v>1</v>
      </c>
      <c r="H159">
        <v>1</v>
      </c>
      <c r="I159" t="s">
        <v>711</v>
      </c>
      <c r="J159" t="s">
        <v>3</v>
      </c>
      <c r="K159" t="s">
        <v>712</v>
      </c>
      <c r="L159">
        <v>1191</v>
      </c>
      <c r="N159">
        <v>1013</v>
      </c>
      <c r="O159" t="s">
        <v>544</v>
      </c>
      <c r="P159" t="s">
        <v>544</v>
      </c>
      <c r="Q159">
        <v>1</v>
      </c>
      <c r="X159">
        <v>0.26</v>
      </c>
      <c r="Y159">
        <v>0</v>
      </c>
      <c r="Z159">
        <v>0</v>
      </c>
      <c r="AA159">
        <v>0</v>
      </c>
      <c r="AB159">
        <v>9.6199999999999992</v>
      </c>
      <c r="AC159">
        <v>0</v>
      </c>
      <c r="AD159">
        <v>1</v>
      </c>
      <c r="AE159">
        <v>1</v>
      </c>
      <c r="AF159" t="s">
        <v>23</v>
      </c>
      <c r="AG159">
        <v>0.34384999999999999</v>
      </c>
      <c r="AH159">
        <v>2</v>
      </c>
      <c r="AI159">
        <v>79199384</v>
      </c>
      <c r="AJ159">
        <v>158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ROW(Source!A101)</f>
        <v>101</v>
      </c>
      <c r="B160">
        <v>79199385</v>
      </c>
      <c r="C160">
        <v>79198721</v>
      </c>
      <c r="D160">
        <v>60564180</v>
      </c>
      <c r="E160">
        <v>70</v>
      </c>
      <c r="F160">
        <v>1</v>
      </c>
      <c r="G160">
        <v>1</v>
      </c>
      <c r="H160">
        <v>1</v>
      </c>
      <c r="I160" t="s">
        <v>545</v>
      </c>
      <c r="J160" t="s">
        <v>3</v>
      </c>
      <c r="K160" t="s">
        <v>546</v>
      </c>
      <c r="L160">
        <v>1191</v>
      </c>
      <c r="N160">
        <v>1013</v>
      </c>
      <c r="O160" t="s">
        <v>544</v>
      </c>
      <c r="P160" t="s">
        <v>544</v>
      </c>
      <c r="Q160">
        <v>1</v>
      </c>
      <c r="X160">
        <v>0.52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253</v>
      </c>
      <c r="AG160">
        <v>0.74750000000000005</v>
      </c>
      <c r="AH160">
        <v>2</v>
      </c>
      <c r="AI160">
        <v>79199385</v>
      </c>
      <c r="AJ160">
        <v>159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ROW(Source!A101)</f>
        <v>101</v>
      </c>
      <c r="B161">
        <v>79199386</v>
      </c>
      <c r="C161">
        <v>79198721</v>
      </c>
      <c r="D161">
        <v>60725844</v>
      </c>
      <c r="E161">
        <v>1</v>
      </c>
      <c r="F161">
        <v>1</v>
      </c>
      <c r="G161">
        <v>1</v>
      </c>
      <c r="H161">
        <v>2</v>
      </c>
      <c r="I161" t="s">
        <v>724</v>
      </c>
      <c r="J161" t="s">
        <v>725</v>
      </c>
      <c r="K161" t="s">
        <v>726</v>
      </c>
      <c r="L161">
        <v>1367</v>
      </c>
      <c r="N161">
        <v>1011</v>
      </c>
      <c r="O161" t="s">
        <v>393</v>
      </c>
      <c r="P161" t="s">
        <v>393</v>
      </c>
      <c r="Q161">
        <v>1</v>
      </c>
      <c r="X161">
        <v>0.26</v>
      </c>
      <c r="Y161">
        <v>0</v>
      </c>
      <c r="Z161">
        <v>2230.5100000000002</v>
      </c>
      <c r="AA161">
        <v>25.1</v>
      </c>
      <c r="AB161">
        <v>0</v>
      </c>
      <c r="AC161">
        <v>0</v>
      </c>
      <c r="AD161">
        <v>1</v>
      </c>
      <c r="AE161">
        <v>0</v>
      </c>
      <c r="AF161" t="s">
        <v>253</v>
      </c>
      <c r="AG161">
        <v>0.37375000000000003</v>
      </c>
      <c r="AH161">
        <v>2</v>
      </c>
      <c r="AI161">
        <v>79199386</v>
      </c>
      <c r="AJ161">
        <v>160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ROW(Source!A102)</f>
        <v>102</v>
      </c>
      <c r="B162">
        <v>79199387</v>
      </c>
      <c r="C162">
        <v>79198722</v>
      </c>
      <c r="D162">
        <v>60564050</v>
      </c>
      <c r="E162">
        <v>70</v>
      </c>
      <c r="F162">
        <v>1</v>
      </c>
      <c r="G162">
        <v>1</v>
      </c>
      <c r="H162">
        <v>1</v>
      </c>
      <c r="I162" t="s">
        <v>727</v>
      </c>
      <c r="J162" t="s">
        <v>3</v>
      </c>
      <c r="K162" t="s">
        <v>728</v>
      </c>
      <c r="L162">
        <v>1191</v>
      </c>
      <c r="N162">
        <v>1013</v>
      </c>
      <c r="O162" t="s">
        <v>544</v>
      </c>
      <c r="P162" t="s">
        <v>544</v>
      </c>
      <c r="Q162">
        <v>1</v>
      </c>
      <c r="X162">
        <v>2.37</v>
      </c>
      <c r="Y162">
        <v>0</v>
      </c>
      <c r="Z162">
        <v>0</v>
      </c>
      <c r="AA162">
        <v>0</v>
      </c>
      <c r="AB162">
        <v>10.35</v>
      </c>
      <c r="AC162">
        <v>0</v>
      </c>
      <c r="AD162">
        <v>1</v>
      </c>
      <c r="AE162">
        <v>1</v>
      </c>
      <c r="AF162" t="s">
        <v>36</v>
      </c>
      <c r="AG162">
        <v>2.7254999999999998</v>
      </c>
      <c r="AH162">
        <v>2</v>
      </c>
      <c r="AI162">
        <v>79199387</v>
      </c>
      <c r="AJ162">
        <v>161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ROW(Source!A102)</f>
        <v>102</v>
      </c>
      <c r="B163">
        <v>79199388</v>
      </c>
      <c r="C163">
        <v>79198722</v>
      </c>
      <c r="D163">
        <v>60564180</v>
      </c>
      <c r="E163">
        <v>70</v>
      </c>
      <c r="F163">
        <v>1</v>
      </c>
      <c r="G163">
        <v>1</v>
      </c>
      <c r="H163">
        <v>1</v>
      </c>
      <c r="I163" t="s">
        <v>545</v>
      </c>
      <c r="J163" t="s">
        <v>3</v>
      </c>
      <c r="K163" t="s">
        <v>546</v>
      </c>
      <c r="L163">
        <v>1191</v>
      </c>
      <c r="N163">
        <v>1013</v>
      </c>
      <c r="O163" t="s">
        <v>544</v>
      </c>
      <c r="P163" t="s">
        <v>544</v>
      </c>
      <c r="Q163">
        <v>1</v>
      </c>
      <c r="X163">
        <v>5.39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35</v>
      </c>
      <c r="AG163">
        <v>6.7374999999999998</v>
      </c>
      <c r="AH163">
        <v>2</v>
      </c>
      <c r="AI163">
        <v>79199388</v>
      </c>
      <c r="AJ163">
        <v>162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ROW(Source!A102)</f>
        <v>102</v>
      </c>
      <c r="B164">
        <v>79199389</v>
      </c>
      <c r="C164">
        <v>79198722</v>
      </c>
      <c r="D164">
        <v>60725845</v>
      </c>
      <c r="E164">
        <v>1</v>
      </c>
      <c r="F164">
        <v>1</v>
      </c>
      <c r="G164">
        <v>1</v>
      </c>
      <c r="H164">
        <v>2</v>
      </c>
      <c r="I164" t="s">
        <v>729</v>
      </c>
      <c r="J164" t="s">
        <v>730</v>
      </c>
      <c r="K164" t="s">
        <v>731</v>
      </c>
      <c r="L164">
        <v>1367</v>
      </c>
      <c r="N164">
        <v>1011</v>
      </c>
      <c r="O164" t="s">
        <v>393</v>
      </c>
      <c r="P164" t="s">
        <v>393</v>
      </c>
      <c r="Q164">
        <v>1</v>
      </c>
      <c r="X164">
        <v>0.93</v>
      </c>
      <c r="Y164">
        <v>0</v>
      </c>
      <c r="Z164">
        <v>3457.11</v>
      </c>
      <c r="AA164">
        <v>27.9</v>
      </c>
      <c r="AB164">
        <v>0</v>
      </c>
      <c r="AC164">
        <v>0</v>
      </c>
      <c r="AD164">
        <v>1</v>
      </c>
      <c r="AE164">
        <v>0</v>
      </c>
      <c r="AF164" t="s">
        <v>35</v>
      </c>
      <c r="AG164">
        <v>1.1625000000000001</v>
      </c>
      <c r="AH164">
        <v>2</v>
      </c>
      <c r="AI164">
        <v>79199389</v>
      </c>
      <c r="AJ164">
        <v>163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ROW(Source!A102)</f>
        <v>102</v>
      </c>
      <c r="B165">
        <v>79199390</v>
      </c>
      <c r="C165">
        <v>79198722</v>
      </c>
      <c r="D165">
        <v>60725923</v>
      </c>
      <c r="E165">
        <v>1</v>
      </c>
      <c r="F165">
        <v>1</v>
      </c>
      <c r="G165">
        <v>1</v>
      </c>
      <c r="H165">
        <v>2</v>
      </c>
      <c r="I165" t="s">
        <v>614</v>
      </c>
      <c r="J165" t="s">
        <v>615</v>
      </c>
      <c r="K165" t="s">
        <v>616</v>
      </c>
      <c r="L165">
        <v>1367</v>
      </c>
      <c r="N165">
        <v>1011</v>
      </c>
      <c r="O165" t="s">
        <v>393</v>
      </c>
      <c r="P165" t="s">
        <v>393</v>
      </c>
      <c r="Q165">
        <v>1</v>
      </c>
      <c r="X165">
        <v>0.67</v>
      </c>
      <c r="Y165">
        <v>0</v>
      </c>
      <c r="Z165">
        <v>115.4</v>
      </c>
      <c r="AA165">
        <v>13.5</v>
      </c>
      <c r="AB165">
        <v>0</v>
      </c>
      <c r="AC165">
        <v>0</v>
      </c>
      <c r="AD165">
        <v>1</v>
      </c>
      <c r="AE165">
        <v>0</v>
      </c>
      <c r="AF165" t="s">
        <v>35</v>
      </c>
      <c r="AG165">
        <v>0.83750000000000002</v>
      </c>
      <c r="AH165">
        <v>2</v>
      </c>
      <c r="AI165">
        <v>79199390</v>
      </c>
      <c r="AJ165">
        <v>164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ROW(Source!A102)</f>
        <v>102</v>
      </c>
      <c r="B166">
        <v>79199391</v>
      </c>
      <c r="C166">
        <v>79198722</v>
      </c>
      <c r="D166">
        <v>60726217</v>
      </c>
      <c r="E166">
        <v>1</v>
      </c>
      <c r="F166">
        <v>1</v>
      </c>
      <c r="G166">
        <v>1</v>
      </c>
      <c r="H166">
        <v>2</v>
      </c>
      <c r="I166" t="s">
        <v>732</v>
      </c>
      <c r="J166" t="s">
        <v>733</v>
      </c>
      <c r="K166" t="s">
        <v>734</v>
      </c>
      <c r="L166">
        <v>1367</v>
      </c>
      <c r="N166">
        <v>1011</v>
      </c>
      <c r="O166" t="s">
        <v>393</v>
      </c>
      <c r="P166" t="s">
        <v>393</v>
      </c>
      <c r="Q166">
        <v>1</v>
      </c>
      <c r="X166">
        <v>1.82</v>
      </c>
      <c r="Y166">
        <v>0</v>
      </c>
      <c r="Z166">
        <v>215.09</v>
      </c>
      <c r="AA166">
        <v>13.5</v>
      </c>
      <c r="AB166">
        <v>0</v>
      </c>
      <c r="AC166">
        <v>0</v>
      </c>
      <c r="AD166">
        <v>1</v>
      </c>
      <c r="AE166">
        <v>0</v>
      </c>
      <c r="AF166" t="s">
        <v>35</v>
      </c>
      <c r="AG166">
        <v>2.2749999999999999</v>
      </c>
      <c r="AH166">
        <v>2</v>
      </c>
      <c r="AI166">
        <v>79199391</v>
      </c>
      <c r="AJ166">
        <v>165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ROW(Source!A102)</f>
        <v>102</v>
      </c>
      <c r="B167">
        <v>79199392</v>
      </c>
      <c r="C167">
        <v>79198722</v>
      </c>
      <c r="D167">
        <v>60726633</v>
      </c>
      <c r="E167">
        <v>1</v>
      </c>
      <c r="F167">
        <v>1</v>
      </c>
      <c r="G167">
        <v>1</v>
      </c>
      <c r="H167">
        <v>2</v>
      </c>
      <c r="I167" t="s">
        <v>735</v>
      </c>
      <c r="J167" t="s">
        <v>736</v>
      </c>
      <c r="K167" t="s">
        <v>737</v>
      </c>
      <c r="L167">
        <v>1367</v>
      </c>
      <c r="N167">
        <v>1011</v>
      </c>
      <c r="O167" t="s">
        <v>393</v>
      </c>
      <c r="P167" t="s">
        <v>393</v>
      </c>
      <c r="Q167">
        <v>1</v>
      </c>
      <c r="X167">
        <v>0.63</v>
      </c>
      <c r="Y167">
        <v>0</v>
      </c>
      <c r="Z167">
        <v>152.5</v>
      </c>
      <c r="AA167">
        <v>14.4</v>
      </c>
      <c r="AB167">
        <v>0</v>
      </c>
      <c r="AC167">
        <v>0</v>
      </c>
      <c r="AD167">
        <v>1</v>
      </c>
      <c r="AE167">
        <v>0</v>
      </c>
      <c r="AF167" t="s">
        <v>35</v>
      </c>
      <c r="AG167">
        <v>0.78749999999999998</v>
      </c>
      <c r="AH167">
        <v>2</v>
      </c>
      <c r="AI167">
        <v>79199392</v>
      </c>
      <c r="AJ167">
        <v>166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ROW(Source!A102)</f>
        <v>102</v>
      </c>
      <c r="B168">
        <v>79199393</v>
      </c>
      <c r="C168">
        <v>79198722</v>
      </c>
      <c r="D168">
        <v>60726825</v>
      </c>
      <c r="E168">
        <v>1</v>
      </c>
      <c r="F168">
        <v>1</v>
      </c>
      <c r="G168">
        <v>1</v>
      </c>
      <c r="H168">
        <v>2</v>
      </c>
      <c r="I168" t="s">
        <v>738</v>
      </c>
      <c r="J168" t="s">
        <v>739</v>
      </c>
      <c r="K168" t="s">
        <v>740</v>
      </c>
      <c r="L168">
        <v>1367</v>
      </c>
      <c r="N168">
        <v>1011</v>
      </c>
      <c r="O168" t="s">
        <v>393</v>
      </c>
      <c r="P168" t="s">
        <v>393</v>
      </c>
      <c r="Q168">
        <v>1</v>
      </c>
      <c r="X168">
        <v>0.25</v>
      </c>
      <c r="Y168">
        <v>0</v>
      </c>
      <c r="Z168">
        <v>100.72</v>
      </c>
      <c r="AA168">
        <v>11.6</v>
      </c>
      <c r="AB168">
        <v>0</v>
      </c>
      <c r="AC168">
        <v>0</v>
      </c>
      <c r="AD168">
        <v>1</v>
      </c>
      <c r="AE168">
        <v>0</v>
      </c>
      <c r="AF168" t="s">
        <v>35</v>
      </c>
      <c r="AG168">
        <v>0.3125</v>
      </c>
      <c r="AH168">
        <v>2</v>
      </c>
      <c r="AI168">
        <v>79199393</v>
      </c>
      <c r="AJ168">
        <v>167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ROW(Source!A102)</f>
        <v>102</v>
      </c>
      <c r="B169">
        <v>79199394</v>
      </c>
      <c r="C169">
        <v>79198722</v>
      </c>
      <c r="D169">
        <v>60727105</v>
      </c>
      <c r="E169">
        <v>1</v>
      </c>
      <c r="F169">
        <v>1</v>
      </c>
      <c r="G169">
        <v>1</v>
      </c>
      <c r="H169">
        <v>2</v>
      </c>
      <c r="I169" t="s">
        <v>741</v>
      </c>
      <c r="J169" t="s">
        <v>742</v>
      </c>
      <c r="K169" t="s">
        <v>743</v>
      </c>
      <c r="L169">
        <v>1367</v>
      </c>
      <c r="N169">
        <v>1011</v>
      </c>
      <c r="O169" t="s">
        <v>393</v>
      </c>
      <c r="P169" t="s">
        <v>393</v>
      </c>
      <c r="Q169">
        <v>1</v>
      </c>
      <c r="X169">
        <v>0.16</v>
      </c>
      <c r="Y169">
        <v>0</v>
      </c>
      <c r="Z169">
        <v>140.97</v>
      </c>
      <c r="AA169">
        <v>13.5</v>
      </c>
      <c r="AB169">
        <v>0</v>
      </c>
      <c r="AC169">
        <v>0</v>
      </c>
      <c r="AD169">
        <v>1</v>
      </c>
      <c r="AE169">
        <v>0</v>
      </c>
      <c r="AF169" t="s">
        <v>35</v>
      </c>
      <c r="AG169">
        <v>0.2</v>
      </c>
      <c r="AH169">
        <v>2</v>
      </c>
      <c r="AI169">
        <v>79199394</v>
      </c>
      <c r="AJ169">
        <v>168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ROW(Source!A102)</f>
        <v>102</v>
      </c>
      <c r="B170">
        <v>79199395</v>
      </c>
      <c r="C170">
        <v>79198722</v>
      </c>
      <c r="D170">
        <v>60727674</v>
      </c>
      <c r="E170">
        <v>1</v>
      </c>
      <c r="F170">
        <v>1</v>
      </c>
      <c r="G170">
        <v>1</v>
      </c>
      <c r="H170">
        <v>2</v>
      </c>
      <c r="I170" t="s">
        <v>744</v>
      </c>
      <c r="J170" t="s">
        <v>745</v>
      </c>
      <c r="K170" t="s">
        <v>746</v>
      </c>
      <c r="L170">
        <v>1367</v>
      </c>
      <c r="N170">
        <v>1011</v>
      </c>
      <c r="O170" t="s">
        <v>393</v>
      </c>
      <c r="P170" t="s">
        <v>393</v>
      </c>
      <c r="Q170">
        <v>1</v>
      </c>
      <c r="X170">
        <v>0.25</v>
      </c>
      <c r="Y170">
        <v>0</v>
      </c>
      <c r="Z170">
        <v>9.08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35</v>
      </c>
      <c r="AG170">
        <v>0.3125</v>
      </c>
      <c r="AH170">
        <v>2</v>
      </c>
      <c r="AI170">
        <v>79199395</v>
      </c>
      <c r="AJ170">
        <v>169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ROW(Source!A102)</f>
        <v>102</v>
      </c>
      <c r="B171">
        <v>79199396</v>
      </c>
      <c r="C171">
        <v>79198722</v>
      </c>
      <c r="D171">
        <v>60574806</v>
      </c>
      <c r="E171">
        <v>1</v>
      </c>
      <c r="F171">
        <v>1</v>
      </c>
      <c r="G171">
        <v>1</v>
      </c>
      <c r="H171">
        <v>3</v>
      </c>
      <c r="I171" t="s">
        <v>747</v>
      </c>
      <c r="J171" t="s">
        <v>748</v>
      </c>
      <c r="K171" t="s">
        <v>749</v>
      </c>
      <c r="L171">
        <v>1346</v>
      </c>
      <c r="N171">
        <v>1009</v>
      </c>
      <c r="O171" t="s">
        <v>279</v>
      </c>
      <c r="P171" t="s">
        <v>279</v>
      </c>
      <c r="Q171">
        <v>1</v>
      </c>
      <c r="X171">
        <v>0.04</v>
      </c>
      <c r="Y171">
        <v>12.8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0.04</v>
      </c>
      <c r="AH171">
        <v>2</v>
      </c>
      <c r="AI171">
        <v>79199396</v>
      </c>
      <c r="AJ171">
        <v>170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ROW(Source!A102)</f>
        <v>102</v>
      </c>
      <c r="B172">
        <v>79199397</v>
      </c>
      <c r="C172">
        <v>79198722</v>
      </c>
      <c r="D172">
        <v>60575192</v>
      </c>
      <c r="E172">
        <v>1</v>
      </c>
      <c r="F172">
        <v>1</v>
      </c>
      <c r="G172">
        <v>1</v>
      </c>
      <c r="H172">
        <v>3</v>
      </c>
      <c r="I172" t="s">
        <v>750</v>
      </c>
      <c r="J172" t="s">
        <v>751</v>
      </c>
      <c r="K172" t="s">
        <v>752</v>
      </c>
      <c r="L172">
        <v>1348</v>
      </c>
      <c r="N172">
        <v>1009</v>
      </c>
      <c r="O172" t="s">
        <v>63</v>
      </c>
      <c r="P172" t="s">
        <v>63</v>
      </c>
      <c r="Q172">
        <v>1000</v>
      </c>
      <c r="X172">
        <v>2.63E-3</v>
      </c>
      <c r="Y172">
        <v>1865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2.63E-3</v>
      </c>
      <c r="AH172">
        <v>2</v>
      </c>
      <c r="AI172">
        <v>79199397</v>
      </c>
      <c r="AJ172">
        <v>171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ROW(Source!A102)</f>
        <v>102</v>
      </c>
      <c r="B173">
        <v>79199398</v>
      </c>
      <c r="C173">
        <v>79198722</v>
      </c>
      <c r="D173">
        <v>60564127</v>
      </c>
      <c r="E173">
        <v>70</v>
      </c>
      <c r="F173">
        <v>1</v>
      </c>
      <c r="G173">
        <v>1</v>
      </c>
      <c r="H173">
        <v>3</v>
      </c>
      <c r="I173" t="s">
        <v>824</v>
      </c>
      <c r="J173" t="s">
        <v>3</v>
      </c>
      <c r="K173" t="s">
        <v>825</v>
      </c>
      <c r="L173">
        <v>1346</v>
      </c>
      <c r="N173">
        <v>1009</v>
      </c>
      <c r="O173" t="s">
        <v>279</v>
      </c>
      <c r="P173" t="s">
        <v>279</v>
      </c>
      <c r="Q173">
        <v>1</v>
      </c>
      <c r="X173">
        <v>201.5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3</v>
      </c>
      <c r="AG173">
        <v>201.5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ROW(Source!A102)</f>
        <v>102</v>
      </c>
      <c r="B174">
        <v>79199399</v>
      </c>
      <c r="C174">
        <v>79198722</v>
      </c>
      <c r="D174">
        <v>60564133</v>
      </c>
      <c r="E174">
        <v>70</v>
      </c>
      <c r="F174">
        <v>1</v>
      </c>
      <c r="G174">
        <v>1</v>
      </c>
      <c r="H174">
        <v>3</v>
      </c>
      <c r="I174" t="s">
        <v>826</v>
      </c>
      <c r="J174" t="s">
        <v>3</v>
      </c>
      <c r="K174" t="s">
        <v>827</v>
      </c>
      <c r="L174">
        <v>1348</v>
      </c>
      <c r="N174">
        <v>1009</v>
      </c>
      <c r="O174" t="s">
        <v>63</v>
      </c>
      <c r="P174" t="s">
        <v>63</v>
      </c>
      <c r="Q174">
        <v>1000</v>
      </c>
      <c r="X174">
        <v>1.064E-2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1.064E-2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ROW(Source!A102)</f>
        <v>102</v>
      </c>
      <c r="B175">
        <v>79199400</v>
      </c>
      <c r="C175">
        <v>79198722</v>
      </c>
      <c r="D175">
        <v>60576478</v>
      </c>
      <c r="E175">
        <v>1</v>
      </c>
      <c r="F175">
        <v>1</v>
      </c>
      <c r="G175">
        <v>1</v>
      </c>
      <c r="H175">
        <v>3</v>
      </c>
      <c r="I175" t="s">
        <v>578</v>
      </c>
      <c r="J175" t="s">
        <v>579</v>
      </c>
      <c r="K175" t="s">
        <v>580</v>
      </c>
      <c r="L175">
        <v>1339</v>
      </c>
      <c r="N175">
        <v>1007</v>
      </c>
      <c r="O175" t="s">
        <v>46</v>
      </c>
      <c r="P175" t="s">
        <v>46</v>
      </c>
      <c r="Q175">
        <v>1</v>
      </c>
      <c r="X175">
        <v>3.55</v>
      </c>
      <c r="Y175">
        <v>2.44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3.55</v>
      </c>
      <c r="AH175">
        <v>2</v>
      </c>
      <c r="AI175">
        <v>79199400</v>
      </c>
      <c r="AJ175">
        <v>174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ROW(Source!A105)</f>
        <v>105</v>
      </c>
      <c r="B176">
        <v>79199403</v>
      </c>
      <c r="C176">
        <v>79198725</v>
      </c>
      <c r="D176">
        <v>60564024</v>
      </c>
      <c r="E176">
        <v>70</v>
      </c>
      <c r="F176">
        <v>1</v>
      </c>
      <c r="G176">
        <v>1</v>
      </c>
      <c r="H176">
        <v>1</v>
      </c>
      <c r="I176" t="s">
        <v>598</v>
      </c>
      <c r="J176" t="s">
        <v>3</v>
      </c>
      <c r="K176" t="s">
        <v>599</v>
      </c>
      <c r="L176">
        <v>1191</v>
      </c>
      <c r="N176">
        <v>1013</v>
      </c>
      <c r="O176" t="s">
        <v>544</v>
      </c>
      <c r="P176" t="s">
        <v>544</v>
      </c>
      <c r="Q176">
        <v>1</v>
      </c>
      <c r="X176">
        <v>23.04</v>
      </c>
      <c r="Y176">
        <v>0</v>
      </c>
      <c r="Z176">
        <v>0</v>
      </c>
      <c r="AA176">
        <v>0</v>
      </c>
      <c r="AB176">
        <v>9.4</v>
      </c>
      <c r="AC176">
        <v>0</v>
      </c>
      <c r="AD176">
        <v>1</v>
      </c>
      <c r="AE176">
        <v>1</v>
      </c>
      <c r="AF176" t="s">
        <v>36</v>
      </c>
      <c r="AG176">
        <v>26.495999999999999</v>
      </c>
      <c r="AH176">
        <v>2</v>
      </c>
      <c r="AI176">
        <v>79199403</v>
      </c>
      <c r="AJ176">
        <v>175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ROW(Source!A105)</f>
        <v>105</v>
      </c>
      <c r="B177">
        <v>79199404</v>
      </c>
      <c r="C177">
        <v>79198725</v>
      </c>
      <c r="D177">
        <v>60564180</v>
      </c>
      <c r="E177">
        <v>70</v>
      </c>
      <c r="F177">
        <v>1</v>
      </c>
      <c r="G177">
        <v>1</v>
      </c>
      <c r="H177">
        <v>1</v>
      </c>
      <c r="I177" t="s">
        <v>545</v>
      </c>
      <c r="J177" t="s">
        <v>3</v>
      </c>
      <c r="K177" t="s">
        <v>546</v>
      </c>
      <c r="L177">
        <v>1191</v>
      </c>
      <c r="N177">
        <v>1013</v>
      </c>
      <c r="O177" t="s">
        <v>544</v>
      </c>
      <c r="P177" t="s">
        <v>544</v>
      </c>
      <c r="Q177">
        <v>1</v>
      </c>
      <c r="X177">
        <v>0.4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36</v>
      </c>
      <c r="AG177">
        <v>0.46</v>
      </c>
      <c r="AH177">
        <v>2</v>
      </c>
      <c r="AI177">
        <v>79199404</v>
      </c>
      <c r="AJ177">
        <v>176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ROW(Source!A105)</f>
        <v>105</v>
      </c>
      <c r="B178">
        <v>79199405</v>
      </c>
      <c r="C178">
        <v>79198725</v>
      </c>
      <c r="D178">
        <v>60725923</v>
      </c>
      <c r="E178">
        <v>1</v>
      </c>
      <c r="F178">
        <v>1</v>
      </c>
      <c r="G178">
        <v>1</v>
      </c>
      <c r="H178">
        <v>2</v>
      </c>
      <c r="I178" t="s">
        <v>614</v>
      </c>
      <c r="J178" t="s">
        <v>615</v>
      </c>
      <c r="K178" t="s">
        <v>616</v>
      </c>
      <c r="L178">
        <v>1367</v>
      </c>
      <c r="N178">
        <v>1011</v>
      </c>
      <c r="O178" t="s">
        <v>393</v>
      </c>
      <c r="P178" t="s">
        <v>393</v>
      </c>
      <c r="Q178">
        <v>1</v>
      </c>
      <c r="X178">
        <v>0.2</v>
      </c>
      <c r="Y178">
        <v>0</v>
      </c>
      <c r="Z178">
        <v>115.4</v>
      </c>
      <c r="AA178">
        <v>13.5</v>
      </c>
      <c r="AB178">
        <v>0</v>
      </c>
      <c r="AC178">
        <v>0</v>
      </c>
      <c r="AD178">
        <v>1</v>
      </c>
      <c r="AE178">
        <v>0</v>
      </c>
      <c r="AF178" t="s">
        <v>36</v>
      </c>
      <c r="AG178">
        <v>0.23</v>
      </c>
      <c r="AH178">
        <v>2</v>
      </c>
      <c r="AI178">
        <v>79199405</v>
      </c>
      <c r="AJ178">
        <v>177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ROW(Source!A105)</f>
        <v>105</v>
      </c>
      <c r="B179">
        <v>79199406</v>
      </c>
      <c r="C179">
        <v>79198725</v>
      </c>
      <c r="D179">
        <v>60726004</v>
      </c>
      <c r="E179">
        <v>1</v>
      </c>
      <c r="F179">
        <v>1</v>
      </c>
      <c r="G179">
        <v>1</v>
      </c>
      <c r="H179">
        <v>2</v>
      </c>
      <c r="I179" t="s">
        <v>666</v>
      </c>
      <c r="J179" t="s">
        <v>667</v>
      </c>
      <c r="K179" t="s">
        <v>668</v>
      </c>
      <c r="L179">
        <v>1367</v>
      </c>
      <c r="N179">
        <v>1011</v>
      </c>
      <c r="O179" t="s">
        <v>393</v>
      </c>
      <c r="P179" t="s">
        <v>393</v>
      </c>
      <c r="Q179">
        <v>1</v>
      </c>
      <c r="X179">
        <v>5.14</v>
      </c>
      <c r="Y179">
        <v>0</v>
      </c>
      <c r="Z179">
        <v>0.9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36</v>
      </c>
      <c r="AG179">
        <v>5.9109999999999996</v>
      </c>
      <c r="AH179">
        <v>2</v>
      </c>
      <c r="AI179">
        <v>79199406</v>
      </c>
      <c r="AJ179">
        <v>178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ROW(Source!A105)</f>
        <v>105</v>
      </c>
      <c r="B180">
        <v>79199407</v>
      </c>
      <c r="C180">
        <v>79198725</v>
      </c>
      <c r="D180">
        <v>60726060</v>
      </c>
      <c r="E180">
        <v>1</v>
      </c>
      <c r="F180">
        <v>1</v>
      </c>
      <c r="G180">
        <v>1</v>
      </c>
      <c r="H180">
        <v>2</v>
      </c>
      <c r="I180" t="s">
        <v>669</v>
      </c>
      <c r="J180" t="s">
        <v>670</v>
      </c>
      <c r="K180" t="s">
        <v>671</v>
      </c>
      <c r="L180">
        <v>1367</v>
      </c>
      <c r="N180">
        <v>1011</v>
      </c>
      <c r="O180" t="s">
        <v>393</v>
      </c>
      <c r="P180" t="s">
        <v>393</v>
      </c>
      <c r="Q180">
        <v>1</v>
      </c>
      <c r="X180">
        <v>5.14</v>
      </c>
      <c r="Y180">
        <v>0</v>
      </c>
      <c r="Z180">
        <v>6.9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36</v>
      </c>
      <c r="AG180">
        <v>5.9109999999999996</v>
      </c>
      <c r="AH180">
        <v>2</v>
      </c>
      <c r="AI180">
        <v>79199407</v>
      </c>
      <c r="AJ180">
        <v>179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ROW(Source!A105)</f>
        <v>105</v>
      </c>
      <c r="B181">
        <v>79199408</v>
      </c>
      <c r="C181">
        <v>79198725</v>
      </c>
      <c r="D181">
        <v>60726853</v>
      </c>
      <c r="E181">
        <v>1</v>
      </c>
      <c r="F181">
        <v>1</v>
      </c>
      <c r="G181">
        <v>1</v>
      </c>
      <c r="H181">
        <v>2</v>
      </c>
      <c r="I181" t="s">
        <v>587</v>
      </c>
      <c r="J181" t="s">
        <v>588</v>
      </c>
      <c r="K181" t="s">
        <v>589</v>
      </c>
      <c r="L181">
        <v>1367</v>
      </c>
      <c r="N181">
        <v>1011</v>
      </c>
      <c r="O181" t="s">
        <v>393</v>
      </c>
      <c r="P181" t="s">
        <v>393</v>
      </c>
      <c r="Q181">
        <v>1</v>
      </c>
      <c r="X181">
        <v>0.2</v>
      </c>
      <c r="Y181">
        <v>0</v>
      </c>
      <c r="Z181">
        <v>65.709999999999994</v>
      </c>
      <c r="AA181">
        <v>11.6</v>
      </c>
      <c r="AB181">
        <v>0</v>
      </c>
      <c r="AC181">
        <v>0</v>
      </c>
      <c r="AD181">
        <v>1</v>
      </c>
      <c r="AE181">
        <v>0</v>
      </c>
      <c r="AF181" t="s">
        <v>36</v>
      </c>
      <c r="AG181">
        <v>0.23</v>
      </c>
      <c r="AH181">
        <v>2</v>
      </c>
      <c r="AI181">
        <v>79199408</v>
      </c>
      <c r="AJ181">
        <v>180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ROW(Source!A105)</f>
        <v>105</v>
      </c>
      <c r="B182">
        <v>79199409</v>
      </c>
      <c r="C182">
        <v>79198725</v>
      </c>
      <c r="D182">
        <v>60576774</v>
      </c>
      <c r="E182">
        <v>1</v>
      </c>
      <c r="F182">
        <v>1</v>
      </c>
      <c r="G182">
        <v>1</v>
      </c>
      <c r="H182">
        <v>3</v>
      </c>
      <c r="I182" t="s">
        <v>653</v>
      </c>
      <c r="J182" t="s">
        <v>654</v>
      </c>
      <c r="K182" t="s">
        <v>655</v>
      </c>
      <c r="L182">
        <v>1302</v>
      </c>
      <c r="N182">
        <v>1003</v>
      </c>
      <c r="O182" t="s">
        <v>656</v>
      </c>
      <c r="P182" t="s">
        <v>656</v>
      </c>
      <c r="Q182">
        <v>10</v>
      </c>
      <c r="X182">
        <v>9.6000000000000002E-2</v>
      </c>
      <c r="Y182">
        <v>6.9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9.6000000000000002E-2</v>
      </c>
      <c r="AH182">
        <v>2</v>
      </c>
      <c r="AI182">
        <v>79199409</v>
      </c>
      <c r="AJ182">
        <v>181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ROW(Source!A105)</f>
        <v>105</v>
      </c>
      <c r="B183">
        <v>79199410</v>
      </c>
      <c r="C183">
        <v>79198725</v>
      </c>
      <c r="D183">
        <v>60599209</v>
      </c>
      <c r="E183">
        <v>1</v>
      </c>
      <c r="F183">
        <v>1</v>
      </c>
      <c r="G183">
        <v>1</v>
      </c>
      <c r="H183">
        <v>3</v>
      </c>
      <c r="I183" t="s">
        <v>672</v>
      </c>
      <c r="J183" t="s">
        <v>673</v>
      </c>
      <c r="K183" t="s">
        <v>674</v>
      </c>
      <c r="L183">
        <v>1348</v>
      </c>
      <c r="N183">
        <v>1009</v>
      </c>
      <c r="O183" t="s">
        <v>63</v>
      </c>
      <c r="P183" t="s">
        <v>63</v>
      </c>
      <c r="Q183">
        <v>1000</v>
      </c>
      <c r="X183">
        <v>5.0000000000000001E-4</v>
      </c>
      <c r="Y183">
        <v>68050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5.0000000000000001E-4</v>
      </c>
      <c r="AH183">
        <v>2</v>
      </c>
      <c r="AI183">
        <v>79199410</v>
      </c>
      <c r="AJ183">
        <v>182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ROW(Source!A105)</f>
        <v>105</v>
      </c>
      <c r="B184">
        <v>79199411</v>
      </c>
      <c r="C184">
        <v>79198725</v>
      </c>
      <c r="D184">
        <v>60607969</v>
      </c>
      <c r="E184">
        <v>1</v>
      </c>
      <c r="F184">
        <v>1</v>
      </c>
      <c r="G184">
        <v>1</v>
      </c>
      <c r="H184">
        <v>3</v>
      </c>
      <c r="I184" t="s">
        <v>675</v>
      </c>
      <c r="J184" t="s">
        <v>676</v>
      </c>
      <c r="K184" t="s">
        <v>677</v>
      </c>
      <c r="L184">
        <v>1348</v>
      </c>
      <c r="N184">
        <v>1009</v>
      </c>
      <c r="O184" t="s">
        <v>63</v>
      </c>
      <c r="P184" t="s">
        <v>63</v>
      </c>
      <c r="Q184">
        <v>1000</v>
      </c>
      <c r="X184">
        <v>6.0000000000000002E-5</v>
      </c>
      <c r="Y184">
        <v>7826.9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6.0000000000000002E-5</v>
      </c>
      <c r="AH184">
        <v>2</v>
      </c>
      <c r="AI184">
        <v>79199411</v>
      </c>
      <c r="AJ184">
        <v>183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ROW(Source!A105)</f>
        <v>105</v>
      </c>
      <c r="B185">
        <v>79199412</v>
      </c>
      <c r="C185">
        <v>79198725</v>
      </c>
      <c r="D185">
        <v>60568913</v>
      </c>
      <c r="E185">
        <v>70</v>
      </c>
      <c r="F185">
        <v>1</v>
      </c>
      <c r="G185">
        <v>1</v>
      </c>
      <c r="H185">
        <v>3</v>
      </c>
      <c r="I185" t="s">
        <v>600</v>
      </c>
      <c r="J185" t="s">
        <v>3</v>
      </c>
      <c r="K185" t="s">
        <v>601</v>
      </c>
      <c r="L185">
        <v>1374</v>
      </c>
      <c r="N185">
        <v>1013</v>
      </c>
      <c r="O185" t="s">
        <v>602</v>
      </c>
      <c r="P185" t="s">
        <v>602</v>
      </c>
      <c r="Q185">
        <v>1</v>
      </c>
      <c r="X185">
        <v>4.33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4.33</v>
      </c>
      <c r="AH185">
        <v>2</v>
      </c>
      <c r="AI185">
        <v>79199412</v>
      </c>
      <c r="AJ185">
        <v>184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ROW(Source!A106)</f>
        <v>106</v>
      </c>
      <c r="B186">
        <v>79199413</v>
      </c>
      <c r="C186">
        <v>79198727</v>
      </c>
      <c r="D186">
        <v>60563996</v>
      </c>
      <c r="E186">
        <v>70</v>
      </c>
      <c r="F186">
        <v>1</v>
      </c>
      <c r="G186">
        <v>1</v>
      </c>
      <c r="H186">
        <v>1</v>
      </c>
      <c r="I186" t="s">
        <v>753</v>
      </c>
      <c r="J186" t="s">
        <v>3</v>
      </c>
      <c r="K186" t="s">
        <v>754</v>
      </c>
      <c r="L186">
        <v>1191</v>
      </c>
      <c r="N186">
        <v>1013</v>
      </c>
      <c r="O186" t="s">
        <v>544</v>
      </c>
      <c r="P186" t="s">
        <v>544</v>
      </c>
      <c r="Q186">
        <v>1</v>
      </c>
      <c r="X186">
        <v>29.98</v>
      </c>
      <c r="Y186">
        <v>0</v>
      </c>
      <c r="Z186">
        <v>0</v>
      </c>
      <c r="AA186">
        <v>0</v>
      </c>
      <c r="AB186">
        <v>8.86</v>
      </c>
      <c r="AC186">
        <v>0</v>
      </c>
      <c r="AD186">
        <v>1</v>
      </c>
      <c r="AE186">
        <v>1</v>
      </c>
      <c r="AF186" t="s">
        <v>36</v>
      </c>
      <c r="AG186">
        <v>34.476999999999997</v>
      </c>
      <c r="AH186">
        <v>2</v>
      </c>
      <c r="AI186">
        <v>79199413</v>
      </c>
      <c r="AJ186">
        <v>185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ROW(Source!A106)</f>
        <v>106</v>
      </c>
      <c r="B187">
        <v>79199414</v>
      </c>
      <c r="C187">
        <v>79198727</v>
      </c>
      <c r="D187">
        <v>60564180</v>
      </c>
      <c r="E187">
        <v>70</v>
      </c>
      <c r="F187">
        <v>1</v>
      </c>
      <c r="G187">
        <v>1</v>
      </c>
      <c r="H187">
        <v>1</v>
      </c>
      <c r="I187" t="s">
        <v>545</v>
      </c>
      <c r="J187" t="s">
        <v>3</v>
      </c>
      <c r="K187" t="s">
        <v>546</v>
      </c>
      <c r="L187">
        <v>1191</v>
      </c>
      <c r="N187">
        <v>1013</v>
      </c>
      <c r="O187" t="s">
        <v>544</v>
      </c>
      <c r="P187" t="s">
        <v>544</v>
      </c>
      <c r="Q187">
        <v>1</v>
      </c>
      <c r="X187">
        <v>0.2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36</v>
      </c>
      <c r="AG187">
        <v>0.23</v>
      </c>
      <c r="AH187">
        <v>2</v>
      </c>
      <c r="AI187">
        <v>79199414</v>
      </c>
      <c r="AJ187">
        <v>186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ROW(Source!A106)</f>
        <v>106</v>
      </c>
      <c r="B188">
        <v>79199415</v>
      </c>
      <c r="C188">
        <v>79198727</v>
      </c>
      <c r="D188">
        <v>60725923</v>
      </c>
      <c r="E188">
        <v>1</v>
      </c>
      <c r="F188">
        <v>1</v>
      </c>
      <c r="G188">
        <v>1</v>
      </c>
      <c r="H188">
        <v>2</v>
      </c>
      <c r="I188" t="s">
        <v>614</v>
      </c>
      <c r="J188" t="s">
        <v>615</v>
      </c>
      <c r="K188" t="s">
        <v>616</v>
      </c>
      <c r="L188">
        <v>1367</v>
      </c>
      <c r="N188">
        <v>1011</v>
      </c>
      <c r="O188" t="s">
        <v>393</v>
      </c>
      <c r="P188" t="s">
        <v>393</v>
      </c>
      <c r="Q188">
        <v>1</v>
      </c>
      <c r="X188">
        <v>0.08</v>
      </c>
      <c r="Y188">
        <v>0</v>
      </c>
      <c r="Z188">
        <v>115.4</v>
      </c>
      <c r="AA188">
        <v>13.5</v>
      </c>
      <c r="AB188">
        <v>0</v>
      </c>
      <c r="AC188">
        <v>0</v>
      </c>
      <c r="AD188">
        <v>1</v>
      </c>
      <c r="AE188">
        <v>0</v>
      </c>
      <c r="AF188" t="s">
        <v>36</v>
      </c>
      <c r="AG188">
        <v>9.1999999999999998E-2</v>
      </c>
      <c r="AH188">
        <v>2</v>
      </c>
      <c r="AI188">
        <v>79199415</v>
      </c>
      <c r="AJ188">
        <v>187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ROW(Source!A106)</f>
        <v>106</v>
      </c>
      <c r="B189">
        <v>79199416</v>
      </c>
      <c r="C189">
        <v>79198727</v>
      </c>
      <c r="D189">
        <v>60726853</v>
      </c>
      <c r="E189">
        <v>1</v>
      </c>
      <c r="F189">
        <v>1</v>
      </c>
      <c r="G189">
        <v>1</v>
      </c>
      <c r="H189">
        <v>2</v>
      </c>
      <c r="I189" t="s">
        <v>587</v>
      </c>
      <c r="J189" t="s">
        <v>588</v>
      </c>
      <c r="K189" t="s">
        <v>589</v>
      </c>
      <c r="L189">
        <v>1367</v>
      </c>
      <c r="N189">
        <v>1011</v>
      </c>
      <c r="O189" t="s">
        <v>393</v>
      </c>
      <c r="P189" t="s">
        <v>393</v>
      </c>
      <c r="Q189">
        <v>1</v>
      </c>
      <c r="X189">
        <v>0.12</v>
      </c>
      <c r="Y189">
        <v>0</v>
      </c>
      <c r="Z189">
        <v>65.709999999999994</v>
      </c>
      <c r="AA189">
        <v>11.6</v>
      </c>
      <c r="AB189">
        <v>0</v>
      </c>
      <c r="AC189">
        <v>0</v>
      </c>
      <c r="AD189">
        <v>1</v>
      </c>
      <c r="AE189">
        <v>0</v>
      </c>
      <c r="AF189" t="s">
        <v>36</v>
      </c>
      <c r="AG189">
        <v>0.13800000000000001</v>
      </c>
      <c r="AH189">
        <v>2</v>
      </c>
      <c r="AI189">
        <v>79199416</v>
      </c>
      <c r="AJ189">
        <v>188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ROW(Source!A106)</f>
        <v>106</v>
      </c>
      <c r="B190">
        <v>79199417</v>
      </c>
      <c r="C190">
        <v>79198727</v>
      </c>
      <c r="D190">
        <v>60727051</v>
      </c>
      <c r="E190">
        <v>1</v>
      </c>
      <c r="F190">
        <v>1</v>
      </c>
      <c r="G190">
        <v>1</v>
      </c>
      <c r="H190">
        <v>2</v>
      </c>
      <c r="I190" t="s">
        <v>755</v>
      </c>
      <c r="J190" t="s">
        <v>756</v>
      </c>
      <c r="K190" t="s">
        <v>757</v>
      </c>
      <c r="L190">
        <v>1367</v>
      </c>
      <c r="N190">
        <v>1011</v>
      </c>
      <c r="O190" t="s">
        <v>393</v>
      </c>
      <c r="P190" t="s">
        <v>393</v>
      </c>
      <c r="Q190">
        <v>1</v>
      </c>
      <c r="X190">
        <v>0.46</v>
      </c>
      <c r="Y190">
        <v>0</v>
      </c>
      <c r="Z190">
        <v>12.31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36</v>
      </c>
      <c r="AG190">
        <v>0.52900000000000003</v>
      </c>
      <c r="AH190">
        <v>2</v>
      </c>
      <c r="AI190">
        <v>79199417</v>
      </c>
      <c r="AJ190">
        <v>189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ROW(Source!A106)</f>
        <v>106</v>
      </c>
      <c r="B191">
        <v>79199418</v>
      </c>
      <c r="C191">
        <v>79198727</v>
      </c>
      <c r="D191">
        <v>60577585</v>
      </c>
      <c r="E191">
        <v>1</v>
      </c>
      <c r="F191">
        <v>1</v>
      </c>
      <c r="G191">
        <v>1</v>
      </c>
      <c r="H191">
        <v>3</v>
      </c>
      <c r="I191" t="s">
        <v>758</v>
      </c>
      <c r="J191" t="s">
        <v>759</v>
      </c>
      <c r="K191" t="s">
        <v>760</v>
      </c>
      <c r="L191">
        <v>1348</v>
      </c>
      <c r="N191">
        <v>1009</v>
      </c>
      <c r="O191" t="s">
        <v>63</v>
      </c>
      <c r="P191" t="s">
        <v>63</v>
      </c>
      <c r="Q191">
        <v>1000</v>
      </c>
      <c r="X191">
        <v>1.5E-3</v>
      </c>
      <c r="Y191">
        <v>9424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1.5E-3</v>
      </c>
      <c r="AH191">
        <v>2</v>
      </c>
      <c r="AI191">
        <v>79199418</v>
      </c>
      <c r="AJ191">
        <v>190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ROW(Source!A106)</f>
        <v>106</v>
      </c>
      <c r="B192">
        <v>79199419</v>
      </c>
      <c r="C192">
        <v>79198727</v>
      </c>
      <c r="D192">
        <v>60568817</v>
      </c>
      <c r="E192">
        <v>70</v>
      </c>
      <c r="F192">
        <v>1</v>
      </c>
      <c r="G192">
        <v>1</v>
      </c>
      <c r="H192">
        <v>3</v>
      </c>
      <c r="I192" t="s">
        <v>296</v>
      </c>
      <c r="J192" t="s">
        <v>3</v>
      </c>
      <c r="K192" t="s">
        <v>297</v>
      </c>
      <c r="L192">
        <v>1348</v>
      </c>
      <c r="N192">
        <v>1009</v>
      </c>
      <c r="O192" t="s">
        <v>63</v>
      </c>
      <c r="P192" t="s">
        <v>63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79199419</v>
      </c>
      <c r="AJ192">
        <v>191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ROW(Source!A146)</f>
        <v>146</v>
      </c>
      <c r="B193">
        <v>79199421</v>
      </c>
      <c r="C193">
        <v>79198786</v>
      </c>
      <c r="D193">
        <v>60563964</v>
      </c>
      <c r="E193">
        <v>70</v>
      </c>
      <c r="F193">
        <v>1</v>
      </c>
      <c r="G193">
        <v>1</v>
      </c>
      <c r="H193">
        <v>1</v>
      </c>
      <c r="I193" t="s">
        <v>761</v>
      </c>
      <c r="J193" t="s">
        <v>3</v>
      </c>
      <c r="K193" t="s">
        <v>762</v>
      </c>
      <c r="L193">
        <v>1191</v>
      </c>
      <c r="N193">
        <v>1013</v>
      </c>
      <c r="O193" t="s">
        <v>544</v>
      </c>
      <c r="P193" t="s">
        <v>544</v>
      </c>
      <c r="Q193">
        <v>1</v>
      </c>
      <c r="X193">
        <v>40</v>
      </c>
      <c r="Y193">
        <v>0</v>
      </c>
      <c r="Z193">
        <v>0</v>
      </c>
      <c r="AA193">
        <v>0</v>
      </c>
      <c r="AB193">
        <v>7.94</v>
      </c>
      <c r="AC193">
        <v>0</v>
      </c>
      <c r="AD193">
        <v>1</v>
      </c>
      <c r="AE193">
        <v>1</v>
      </c>
      <c r="AF193" t="s">
        <v>23</v>
      </c>
      <c r="AG193">
        <v>52.9</v>
      </c>
      <c r="AH193">
        <v>2</v>
      </c>
      <c r="AI193">
        <v>79199421</v>
      </c>
      <c r="AJ193">
        <v>192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ROW(Source!A146)</f>
        <v>146</v>
      </c>
      <c r="B194">
        <v>79199422</v>
      </c>
      <c r="C194">
        <v>79198786</v>
      </c>
      <c r="D194">
        <v>60609681</v>
      </c>
      <c r="E194">
        <v>1</v>
      </c>
      <c r="F194">
        <v>1</v>
      </c>
      <c r="G194">
        <v>1</v>
      </c>
      <c r="H194">
        <v>3</v>
      </c>
      <c r="I194" t="s">
        <v>763</v>
      </c>
      <c r="J194" t="s">
        <v>764</v>
      </c>
      <c r="K194" t="s">
        <v>765</v>
      </c>
      <c r="L194">
        <v>1339</v>
      </c>
      <c r="N194">
        <v>1007</v>
      </c>
      <c r="O194" t="s">
        <v>46</v>
      </c>
      <c r="P194" t="s">
        <v>46</v>
      </c>
      <c r="Q194">
        <v>1</v>
      </c>
      <c r="X194">
        <v>15</v>
      </c>
      <c r="Y194">
        <v>135.6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15</v>
      </c>
      <c r="AH194">
        <v>2</v>
      </c>
      <c r="AI194">
        <v>79199422</v>
      </c>
      <c r="AJ194">
        <v>193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ROW(Source!A147)</f>
        <v>147</v>
      </c>
      <c r="B195">
        <v>79199423</v>
      </c>
      <c r="C195">
        <v>79198788</v>
      </c>
      <c r="D195">
        <v>60563986</v>
      </c>
      <c r="E195">
        <v>70</v>
      </c>
      <c r="F195">
        <v>1</v>
      </c>
      <c r="G195">
        <v>1</v>
      </c>
      <c r="H195">
        <v>1</v>
      </c>
      <c r="I195" t="s">
        <v>766</v>
      </c>
      <c r="J195" t="s">
        <v>3</v>
      </c>
      <c r="K195" t="s">
        <v>767</v>
      </c>
      <c r="L195">
        <v>1191</v>
      </c>
      <c r="N195">
        <v>1013</v>
      </c>
      <c r="O195" t="s">
        <v>544</v>
      </c>
      <c r="P195" t="s">
        <v>544</v>
      </c>
      <c r="Q195">
        <v>1</v>
      </c>
      <c r="X195">
        <v>5.25</v>
      </c>
      <c r="Y195">
        <v>0</v>
      </c>
      <c r="Z195">
        <v>0</v>
      </c>
      <c r="AA195">
        <v>0</v>
      </c>
      <c r="AB195">
        <v>8.4600000000000009</v>
      </c>
      <c r="AC195">
        <v>0</v>
      </c>
      <c r="AD195">
        <v>1</v>
      </c>
      <c r="AE195">
        <v>1</v>
      </c>
      <c r="AF195" t="s">
        <v>23</v>
      </c>
      <c r="AG195">
        <v>6.9431250000000002</v>
      </c>
      <c r="AH195">
        <v>2</v>
      </c>
      <c r="AI195">
        <v>79199423</v>
      </c>
      <c r="AJ195">
        <v>194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ROW(Source!A147)</f>
        <v>147</v>
      </c>
      <c r="B196">
        <v>79199424</v>
      </c>
      <c r="C196">
        <v>79198788</v>
      </c>
      <c r="D196">
        <v>60564180</v>
      </c>
      <c r="E196">
        <v>70</v>
      </c>
      <c r="F196">
        <v>1</v>
      </c>
      <c r="G196">
        <v>1</v>
      </c>
      <c r="H196">
        <v>1</v>
      </c>
      <c r="I196" t="s">
        <v>545</v>
      </c>
      <c r="J196" t="s">
        <v>3</v>
      </c>
      <c r="K196" t="s">
        <v>546</v>
      </c>
      <c r="L196">
        <v>1191</v>
      </c>
      <c r="N196">
        <v>1013</v>
      </c>
      <c r="O196" t="s">
        <v>544</v>
      </c>
      <c r="P196" t="s">
        <v>544</v>
      </c>
      <c r="Q196">
        <v>1</v>
      </c>
      <c r="X196">
        <v>2.74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253</v>
      </c>
      <c r="AG196">
        <v>3.9387500000000002</v>
      </c>
      <c r="AH196">
        <v>2</v>
      </c>
      <c r="AI196">
        <v>79199424</v>
      </c>
      <c r="AJ196">
        <v>195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ROW(Source!A147)</f>
        <v>147</v>
      </c>
      <c r="B197">
        <v>79199425</v>
      </c>
      <c r="C197">
        <v>79198788</v>
      </c>
      <c r="D197">
        <v>60726800</v>
      </c>
      <c r="E197">
        <v>1</v>
      </c>
      <c r="F197">
        <v>1</v>
      </c>
      <c r="G197">
        <v>1</v>
      </c>
      <c r="H197">
        <v>2</v>
      </c>
      <c r="I197" t="s">
        <v>561</v>
      </c>
      <c r="J197" t="s">
        <v>562</v>
      </c>
      <c r="K197" t="s">
        <v>563</v>
      </c>
      <c r="L197">
        <v>1367</v>
      </c>
      <c r="N197">
        <v>1011</v>
      </c>
      <c r="O197" t="s">
        <v>393</v>
      </c>
      <c r="P197" t="s">
        <v>393</v>
      </c>
      <c r="Q197">
        <v>1</v>
      </c>
      <c r="X197">
        <v>2.74</v>
      </c>
      <c r="Y197">
        <v>0</v>
      </c>
      <c r="Z197">
        <v>110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253</v>
      </c>
      <c r="AG197">
        <v>3.9387500000000002</v>
      </c>
      <c r="AH197">
        <v>2</v>
      </c>
      <c r="AI197">
        <v>79199425</v>
      </c>
      <c r="AJ197">
        <v>196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ROW(Source!A147)</f>
        <v>147</v>
      </c>
      <c r="B198">
        <v>79199426</v>
      </c>
      <c r="C198">
        <v>79198788</v>
      </c>
      <c r="D198">
        <v>60576478</v>
      </c>
      <c r="E198">
        <v>1</v>
      </c>
      <c r="F198">
        <v>1</v>
      </c>
      <c r="G198">
        <v>1</v>
      </c>
      <c r="H198">
        <v>3</v>
      </c>
      <c r="I198" t="s">
        <v>578</v>
      </c>
      <c r="J198" t="s">
        <v>579</v>
      </c>
      <c r="K198" t="s">
        <v>580</v>
      </c>
      <c r="L198">
        <v>1339</v>
      </c>
      <c r="N198">
        <v>1007</v>
      </c>
      <c r="O198" t="s">
        <v>46</v>
      </c>
      <c r="P198" t="s">
        <v>46</v>
      </c>
      <c r="Q198">
        <v>1</v>
      </c>
      <c r="X198">
        <v>10</v>
      </c>
      <c r="Y198">
        <v>2.44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10</v>
      </c>
      <c r="AH198">
        <v>2</v>
      </c>
      <c r="AI198">
        <v>79199426</v>
      </c>
      <c r="AJ198">
        <v>197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ROW(Source!A147)</f>
        <v>147</v>
      </c>
      <c r="B199">
        <v>79199427</v>
      </c>
      <c r="C199">
        <v>79198788</v>
      </c>
      <c r="D199">
        <v>60567373</v>
      </c>
      <c r="E199">
        <v>70</v>
      </c>
      <c r="F199">
        <v>1</v>
      </c>
      <c r="G199">
        <v>1</v>
      </c>
      <c r="H199">
        <v>3</v>
      </c>
      <c r="I199" t="s">
        <v>828</v>
      </c>
      <c r="J199" t="s">
        <v>3</v>
      </c>
      <c r="K199" t="s">
        <v>829</v>
      </c>
      <c r="L199">
        <v>1346</v>
      </c>
      <c r="N199">
        <v>1009</v>
      </c>
      <c r="O199" t="s">
        <v>279</v>
      </c>
      <c r="P199" t="s">
        <v>279</v>
      </c>
      <c r="Q199">
        <v>1</v>
      </c>
      <c r="X199">
        <v>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2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ROW(Source!A225)</f>
        <v>225</v>
      </c>
      <c r="B200">
        <v>79199429</v>
      </c>
      <c r="C200">
        <v>79198965</v>
      </c>
      <c r="D200">
        <v>60564042</v>
      </c>
      <c r="E200">
        <v>70</v>
      </c>
      <c r="F200">
        <v>1</v>
      </c>
      <c r="G200">
        <v>1</v>
      </c>
      <c r="H200">
        <v>1</v>
      </c>
      <c r="I200" t="s">
        <v>612</v>
      </c>
      <c r="J200" t="s">
        <v>3</v>
      </c>
      <c r="K200" t="s">
        <v>613</v>
      </c>
      <c r="L200">
        <v>1191</v>
      </c>
      <c r="N200">
        <v>1013</v>
      </c>
      <c r="O200" t="s">
        <v>544</v>
      </c>
      <c r="P200" t="s">
        <v>544</v>
      </c>
      <c r="Q200">
        <v>1</v>
      </c>
      <c r="X200">
        <v>2.0499999999999998</v>
      </c>
      <c r="Y200">
        <v>0</v>
      </c>
      <c r="Z200">
        <v>0</v>
      </c>
      <c r="AA200">
        <v>0</v>
      </c>
      <c r="AB200">
        <v>9.92</v>
      </c>
      <c r="AC200">
        <v>0</v>
      </c>
      <c r="AD200">
        <v>1</v>
      </c>
      <c r="AE200">
        <v>1</v>
      </c>
      <c r="AF200" t="s">
        <v>36</v>
      </c>
      <c r="AG200">
        <v>2.3574999999999999</v>
      </c>
      <c r="AH200">
        <v>2</v>
      </c>
      <c r="AI200">
        <v>79199429</v>
      </c>
      <c r="AJ200">
        <v>199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ROW(Source!A225)</f>
        <v>225</v>
      </c>
      <c r="B201">
        <v>79199430</v>
      </c>
      <c r="C201">
        <v>79198965</v>
      </c>
      <c r="D201">
        <v>60581804</v>
      </c>
      <c r="E201">
        <v>1</v>
      </c>
      <c r="F201">
        <v>1</v>
      </c>
      <c r="G201">
        <v>1</v>
      </c>
      <c r="H201">
        <v>3</v>
      </c>
      <c r="I201" t="s">
        <v>768</v>
      </c>
      <c r="J201" t="s">
        <v>769</v>
      </c>
      <c r="K201" t="s">
        <v>770</v>
      </c>
      <c r="L201">
        <v>1339</v>
      </c>
      <c r="N201">
        <v>1007</v>
      </c>
      <c r="O201" t="s">
        <v>46</v>
      </c>
      <c r="P201" t="s">
        <v>46</v>
      </c>
      <c r="Q201">
        <v>1</v>
      </c>
      <c r="X201">
        <v>1E-3</v>
      </c>
      <c r="Y201">
        <v>600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1E-3</v>
      </c>
      <c r="AH201">
        <v>2</v>
      </c>
      <c r="AI201">
        <v>79199430</v>
      </c>
      <c r="AJ201">
        <v>200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ROW(Source!A225)</f>
        <v>225</v>
      </c>
      <c r="B202">
        <v>79199431</v>
      </c>
      <c r="C202">
        <v>79198965</v>
      </c>
      <c r="D202">
        <v>60568913</v>
      </c>
      <c r="E202">
        <v>70</v>
      </c>
      <c r="F202">
        <v>1</v>
      </c>
      <c r="G202">
        <v>1</v>
      </c>
      <c r="H202">
        <v>3</v>
      </c>
      <c r="I202" t="s">
        <v>600</v>
      </c>
      <c r="J202" t="s">
        <v>3</v>
      </c>
      <c r="K202" t="s">
        <v>601</v>
      </c>
      <c r="L202">
        <v>1374</v>
      </c>
      <c r="N202">
        <v>1013</v>
      </c>
      <c r="O202" t="s">
        <v>602</v>
      </c>
      <c r="P202" t="s">
        <v>602</v>
      </c>
      <c r="Q202">
        <v>1</v>
      </c>
      <c r="X202">
        <v>0.41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0.41</v>
      </c>
      <c r="AH202">
        <v>2</v>
      </c>
      <c r="AI202">
        <v>79199431</v>
      </c>
      <c r="AJ202">
        <v>201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ROW(Source!A226)</f>
        <v>226</v>
      </c>
      <c r="B203">
        <v>79199432</v>
      </c>
      <c r="C203">
        <v>79198967</v>
      </c>
      <c r="D203">
        <v>60564032</v>
      </c>
      <c r="E203">
        <v>70</v>
      </c>
      <c r="F203">
        <v>1</v>
      </c>
      <c r="G203">
        <v>1</v>
      </c>
      <c r="H203">
        <v>1</v>
      </c>
      <c r="I203" t="s">
        <v>711</v>
      </c>
      <c r="J203" t="s">
        <v>3</v>
      </c>
      <c r="K203" t="s">
        <v>712</v>
      </c>
      <c r="L203">
        <v>1191</v>
      </c>
      <c r="N203">
        <v>1013</v>
      </c>
      <c r="O203" t="s">
        <v>544</v>
      </c>
      <c r="P203" t="s">
        <v>544</v>
      </c>
      <c r="Q203">
        <v>1</v>
      </c>
      <c r="X203">
        <v>3.79</v>
      </c>
      <c r="Y203">
        <v>0</v>
      </c>
      <c r="Z203">
        <v>0</v>
      </c>
      <c r="AA203">
        <v>0</v>
      </c>
      <c r="AB203">
        <v>9.6199999999999992</v>
      </c>
      <c r="AC203">
        <v>0</v>
      </c>
      <c r="AD203">
        <v>1</v>
      </c>
      <c r="AE203">
        <v>1</v>
      </c>
      <c r="AF203" t="s">
        <v>36</v>
      </c>
      <c r="AG203">
        <v>4.3585000000000003</v>
      </c>
      <c r="AH203">
        <v>2</v>
      </c>
      <c r="AI203">
        <v>79199432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ROW(Source!A226)</f>
        <v>226</v>
      </c>
      <c r="B204">
        <v>79199433</v>
      </c>
      <c r="C204">
        <v>79198967</v>
      </c>
      <c r="D204">
        <v>60564180</v>
      </c>
      <c r="E204">
        <v>70</v>
      </c>
      <c r="F204">
        <v>1</v>
      </c>
      <c r="G204">
        <v>1</v>
      </c>
      <c r="H204">
        <v>1</v>
      </c>
      <c r="I204" t="s">
        <v>545</v>
      </c>
      <c r="J204" t="s">
        <v>3</v>
      </c>
      <c r="K204" t="s">
        <v>546</v>
      </c>
      <c r="L204">
        <v>1191</v>
      </c>
      <c r="N204">
        <v>1013</v>
      </c>
      <c r="O204" t="s">
        <v>544</v>
      </c>
      <c r="P204" t="s">
        <v>544</v>
      </c>
      <c r="Q204">
        <v>1</v>
      </c>
      <c r="X204">
        <v>0.2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36</v>
      </c>
      <c r="AG204">
        <v>0.23</v>
      </c>
      <c r="AH204">
        <v>2</v>
      </c>
      <c r="AI204">
        <v>79199433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ROW(Source!A226)</f>
        <v>226</v>
      </c>
      <c r="B205">
        <v>79199434</v>
      </c>
      <c r="C205">
        <v>79198967</v>
      </c>
      <c r="D205">
        <v>60725923</v>
      </c>
      <c r="E205">
        <v>1</v>
      </c>
      <c r="F205">
        <v>1</v>
      </c>
      <c r="G205">
        <v>1</v>
      </c>
      <c r="H205">
        <v>2</v>
      </c>
      <c r="I205" t="s">
        <v>614</v>
      </c>
      <c r="J205" t="s">
        <v>615</v>
      </c>
      <c r="K205" t="s">
        <v>616</v>
      </c>
      <c r="L205">
        <v>1367</v>
      </c>
      <c r="N205">
        <v>1011</v>
      </c>
      <c r="O205" t="s">
        <v>393</v>
      </c>
      <c r="P205" t="s">
        <v>393</v>
      </c>
      <c r="Q205">
        <v>1</v>
      </c>
      <c r="X205">
        <v>7.0000000000000007E-2</v>
      </c>
      <c r="Y205">
        <v>0</v>
      </c>
      <c r="Z205">
        <v>115.4</v>
      </c>
      <c r="AA205">
        <v>13.5</v>
      </c>
      <c r="AB205">
        <v>0</v>
      </c>
      <c r="AC205">
        <v>0</v>
      </c>
      <c r="AD205">
        <v>1</v>
      </c>
      <c r="AE205">
        <v>0</v>
      </c>
      <c r="AF205" t="s">
        <v>36</v>
      </c>
      <c r="AG205">
        <v>8.0500000000000002E-2</v>
      </c>
      <c r="AH205">
        <v>2</v>
      </c>
      <c r="AI205">
        <v>79199434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ROW(Source!A226)</f>
        <v>226</v>
      </c>
      <c r="B206">
        <v>79199435</v>
      </c>
      <c r="C206">
        <v>79198967</v>
      </c>
      <c r="D206">
        <v>60726056</v>
      </c>
      <c r="E206">
        <v>1</v>
      </c>
      <c r="F206">
        <v>1</v>
      </c>
      <c r="G206">
        <v>1</v>
      </c>
      <c r="H206">
        <v>2</v>
      </c>
      <c r="I206" t="s">
        <v>617</v>
      </c>
      <c r="J206" t="s">
        <v>618</v>
      </c>
      <c r="K206" t="s">
        <v>619</v>
      </c>
      <c r="L206">
        <v>1367</v>
      </c>
      <c r="N206">
        <v>1011</v>
      </c>
      <c r="O206" t="s">
        <v>393</v>
      </c>
      <c r="P206" t="s">
        <v>393</v>
      </c>
      <c r="Q206">
        <v>1</v>
      </c>
      <c r="X206">
        <v>0.06</v>
      </c>
      <c r="Y206">
        <v>0</v>
      </c>
      <c r="Z206">
        <v>131.44</v>
      </c>
      <c r="AA206">
        <v>11.6</v>
      </c>
      <c r="AB206">
        <v>0</v>
      </c>
      <c r="AC206">
        <v>0</v>
      </c>
      <c r="AD206">
        <v>1</v>
      </c>
      <c r="AE206">
        <v>0</v>
      </c>
      <c r="AF206" t="s">
        <v>36</v>
      </c>
      <c r="AG206">
        <v>6.9000000000000006E-2</v>
      </c>
      <c r="AH206">
        <v>2</v>
      </c>
      <c r="AI206">
        <v>79199435</v>
      </c>
      <c r="AJ206">
        <v>205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ROW(Source!A226)</f>
        <v>226</v>
      </c>
      <c r="B207">
        <v>79199436</v>
      </c>
      <c r="C207">
        <v>79198967</v>
      </c>
      <c r="D207">
        <v>60726853</v>
      </c>
      <c r="E207">
        <v>1</v>
      </c>
      <c r="F207">
        <v>1</v>
      </c>
      <c r="G207">
        <v>1</v>
      </c>
      <c r="H207">
        <v>2</v>
      </c>
      <c r="I207" t="s">
        <v>587</v>
      </c>
      <c r="J207" t="s">
        <v>588</v>
      </c>
      <c r="K207" t="s">
        <v>589</v>
      </c>
      <c r="L207">
        <v>1367</v>
      </c>
      <c r="N207">
        <v>1011</v>
      </c>
      <c r="O207" t="s">
        <v>393</v>
      </c>
      <c r="P207" t="s">
        <v>393</v>
      </c>
      <c r="Q207">
        <v>1</v>
      </c>
      <c r="X207">
        <v>7.0000000000000007E-2</v>
      </c>
      <c r="Y207">
        <v>0</v>
      </c>
      <c r="Z207">
        <v>65.709999999999994</v>
      </c>
      <c r="AA207">
        <v>11.6</v>
      </c>
      <c r="AB207">
        <v>0</v>
      </c>
      <c r="AC207">
        <v>0</v>
      </c>
      <c r="AD207">
        <v>1</v>
      </c>
      <c r="AE207">
        <v>0</v>
      </c>
      <c r="AF207" t="s">
        <v>36</v>
      </c>
      <c r="AG207">
        <v>8.0500000000000002E-2</v>
      </c>
      <c r="AH207">
        <v>2</v>
      </c>
      <c r="AI207">
        <v>79199436</v>
      </c>
      <c r="AJ207">
        <v>206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ROW(Source!A226)</f>
        <v>226</v>
      </c>
      <c r="B208">
        <v>79199437</v>
      </c>
      <c r="C208">
        <v>79198967</v>
      </c>
      <c r="D208">
        <v>60578763</v>
      </c>
      <c r="E208">
        <v>1</v>
      </c>
      <c r="F208">
        <v>1</v>
      </c>
      <c r="G208">
        <v>1</v>
      </c>
      <c r="H208">
        <v>3</v>
      </c>
      <c r="I208" t="s">
        <v>635</v>
      </c>
      <c r="J208" t="s">
        <v>636</v>
      </c>
      <c r="K208" t="s">
        <v>637</v>
      </c>
      <c r="L208">
        <v>1346</v>
      </c>
      <c r="N208">
        <v>1009</v>
      </c>
      <c r="O208" t="s">
        <v>279</v>
      </c>
      <c r="P208" t="s">
        <v>279</v>
      </c>
      <c r="Q208">
        <v>1</v>
      </c>
      <c r="X208">
        <v>0.42</v>
      </c>
      <c r="Y208">
        <v>9.0399999999999991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0.42</v>
      </c>
      <c r="AH208">
        <v>2</v>
      </c>
      <c r="AI208">
        <v>79199437</v>
      </c>
      <c r="AJ208">
        <v>207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ROW(Source!A226)</f>
        <v>226</v>
      </c>
      <c r="B209">
        <v>79199438</v>
      </c>
      <c r="C209">
        <v>79198967</v>
      </c>
      <c r="D209">
        <v>60579064</v>
      </c>
      <c r="E209">
        <v>1</v>
      </c>
      <c r="F209">
        <v>1</v>
      </c>
      <c r="G209">
        <v>1</v>
      </c>
      <c r="H209">
        <v>3</v>
      </c>
      <c r="I209" t="s">
        <v>771</v>
      </c>
      <c r="J209" t="s">
        <v>772</v>
      </c>
      <c r="K209" t="s">
        <v>773</v>
      </c>
      <c r="L209">
        <v>1425</v>
      </c>
      <c r="N209">
        <v>1013</v>
      </c>
      <c r="O209" t="s">
        <v>174</v>
      </c>
      <c r="P209" t="s">
        <v>174</v>
      </c>
      <c r="Q209">
        <v>1</v>
      </c>
      <c r="X209">
        <v>0.04</v>
      </c>
      <c r="Y209">
        <v>254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0.04</v>
      </c>
      <c r="AH209">
        <v>2</v>
      </c>
      <c r="AI209">
        <v>79199438</v>
      </c>
      <c r="AJ209">
        <v>208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ROW(Source!A226)</f>
        <v>226</v>
      </c>
      <c r="B210">
        <v>79199439</v>
      </c>
      <c r="C210">
        <v>79198967</v>
      </c>
      <c r="D210">
        <v>60568913</v>
      </c>
      <c r="E210">
        <v>70</v>
      </c>
      <c r="F210">
        <v>1</v>
      </c>
      <c r="G210">
        <v>1</v>
      </c>
      <c r="H210">
        <v>3</v>
      </c>
      <c r="I210" t="s">
        <v>600</v>
      </c>
      <c r="J210" t="s">
        <v>3</v>
      </c>
      <c r="K210" t="s">
        <v>601</v>
      </c>
      <c r="L210">
        <v>1374</v>
      </c>
      <c r="N210">
        <v>1013</v>
      </c>
      <c r="O210" t="s">
        <v>602</v>
      </c>
      <c r="P210" t="s">
        <v>602</v>
      </c>
      <c r="Q210">
        <v>1</v>
      </c>
      <c r="X210">
        <v>0.73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0.73</v>
      </c>
      <c r="AH210">
        <v>2</v>
      </c>
      <c r="AI210">
        <v>79199439</v>
      </c>
      <c r="AJ210">
        <v>209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ROW(Source!A227)</f>
        <v>227</v>
      </c>
      <c r="B211">
        <v>79199440</v>
      </c>
      <c r="C211">
        <v>79198969</v>
      </c>
      <c r="D211">
        <v>60564032</v>
      </c>
      <c r="E211">
        <v>70</v>
      </c>
      <c r="F211">
        <v>1</v>
      </c>
      <c r="G211">
        <v>1</v>
      </c>
      <c r="H211">
        <v>1</v>
      </c>
      <c r="I211" t="s">
        <v>711</v>
      </c>
      <c r="J211" t="s">
        <v>3</v>
      </c>
      <c r="K211" t="s">
        <v>712</v>
      </c>
      <c r="L211">
        <v>1191</v>
      </c>
      <c r="N211">
        <v>1013</v>
      </c>
      <c r="O211" t="s">
        <v>544</v>
      </c>
      <c r="P211" t="s">
        <v>544</v>
      </c>
      <c r="Q211">
        <v>1</v>
      </c>
      <c r="X211">
        <v>4.17</v>
      </c>
      <c r="Y211">
        <v>0</v>
      </c>
      <c r="Z211">
        <v>0</v>
      </c>
      <c r="AA211">
        <v>0</v>
      </c>
      <c r="AB211">
        <v>9.6199999999999992</v>
      </c>
      <c r="AC211">
        <v>0</v>
      </c>
      <c r="AD211">
        <v>1</v>
      </c>
      <c r="AE211">
        <v>1</v>
      </c>
      <c r="AF211" t="s">
        <v>36</v>
      </c>
      <c r="AG211">
        <v>4.7954999999999997</v>
      </c>
      <c r="AH211">
        <v>2</v>
      </c>
      <c r="AI211">
        <v>79199440</v>
      </c>
      <c r="AJ211">
        <v>210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ROW(Source!A227)</f>
        <v>227</v>
      </c>
      <c r="B212">
        <v>79199441</v>
      </c>
      <c r="C212">
        <v>79198969</v>
      </c>
      <c r="D212">
        <v>60564180</v>
      </c>
      <c r="E212">
        <v>70</v>
      </c>
      <c r="F212">
        <v>1</v>
      </c>
      <c r="G212">
        <v>1</v>
      </c>
      <c r="H212">
        <v>1</v>
      </c>
      <c r="I212" t="s">
        <v>545</v>
      </c>
      <c r="J212" t="s">
        <v>3</v>
      </c>
      <c r="K212" t="s">
        <v>546</v>
      </c>
      <c r="L212">
        <v>1191</v>
      </c>
      <c r="N212">
        <v>1013</v>
      </c>
      <c r="O212" t="s">
        <v>544</v>
      </c>
      <c r="P212" t="s">
        <v>544</v>
      </c>
      <c r="Q212">
        <v>1</v>
      </c>
      <c r="X212">
        <v>0.04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36</v>
      </c>
      <c r="AG212">
        <v>4.5999999999999999E-2</v>
      </c>
      <c r="AH212">
        <v>2</v>
      </c>
      <c r="AI212">
        <v>79199441</v>
      </c>
      <c r="AJ212">
        <v>211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ROW(Source!A227)</f>
        <v>227</v>
      </c>
      <c r="B213">
        <v>79199442</v>
      </c>
      <c r="C213">
        <v>79198969</v>
      </c>
      <c r="D213">
        <v>60725923</v>
      </c>
      <c r="E213">
        <v>1</v>
      </c>
      <c r="F213">
        <v>1</v>
      </c>
      <c r="G213">
        <v>1</v>
      </c>
      <c r="H213">
        <v>2</v>
      </c>
      <c r="I213" t="s">
        <v>614</v>
      </c>
      <c r="J213" t="s">
        <v>615</v>
      </c>
      <c r="K213" t="s">
        <v>616</v>
      </c>
      <c r="L213">
        <v>1367</v>
      </c>
      <c r="N213">
        <v>1011</v>
      </c>
      <c r="O213" t="s">
        <v>393</v>
      </c>
      <c r="P213" t="s">
        <v>393</v>
      </c>
      <c r="Q213">
        <v>1</v>
      </c>
      <c r="X213">
        <v>0.01</v>
      </c>
      <c r="Y213">
        <v>0</v>
      </c>
      <c r="Z213">
        <v>115.4</v>
      </c>
      <c r="AA213">
        <v>13.5</v>
      </c>
      <c r="AB213">
        <v>0</v>
      </c>
      <c r="AC213">
        <v>0</v>
      </c>
      <c r="AD213">
        <v>1</v>
      </c>
      <c r="AE213">
        <v>0</v>
      </c>
      <c r="AF213" t="s">
        <v>36</v>
      </c>
      <c r="AG213">
        <v>1.15E-2</v>
      </c>
      <c r="AH213">
        <v>2</v>
      </c>
      <c r="AI213">
        <v>79199442</v>
      </c>
      <c r="AJ213">
        <v>212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ROW(Source!A227)</f>
        <v>227</v>
      </c>
      <c r="B214">
        <v>79199443</v>
      </c>
      <c r="C214">
        <v>79198969</v>
      </c>
      <c r="D214">
        <v>60726056</v>
      </c>
      <c r="E214">
        <v>1</v>
      </c>
      <c r="F214">
        <v>1</v>
      </c>
      <c r="G214">
        <v>1</v>
      </c>
      <c r="H214">
        <v>2</v>
      </c>
      <c r="I214" t="s">
        <v>617</v>
      </c>
      <c r="J214" t="s">
        <v>618</v>
      </c>
      <c r="K214" t="s">
        <v>619</v>
      </c>
      <c r="L214">
        <v>1367</v>
      </c>
      <c r="N214">
        <v>1011</v>
      </c>
      <c r="O214" t="s">
        <v>393</v>
      </c>
      <c r="P214" t="s">
        <v>393</v>
      </c>
      <c r="Q214">
        <v>1</v>
      </c>
      <c r="X214">
        <v>0.02</v>
      </c>
      <c r="Y214">
        <v>0</v>
      </c>
      <c r="Z214">
        <v>131.44</v>
      </c>
      <c r="AA214">
        <v>11.6</v>
      </c>
      <c r="AB214">
        <v>0</v>
      </c>
      <c r="AC214">
        <v>0</v>
      </c>
      <c r="AD214">
        <v>1</v>
      </c>
      <c r="AE214">
        <v>0</v>
      </c>
      <c r="AF214" t="s">
        <v>36</v>
      </c>
      <c r="AG214">
        <v>2.3E-2</v>
      </c>
      <c r="AH214">
        <v>2</v>
      </c>
      <c r="AI214">
        <v>79199443</v>
      </c>
      <c r="AJ214">
        <v>213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ROW(Source!A227)</f>
        <v>227</v>
      </c>
      <c r="B215">
        <v>79199444</v>
      </c>
      <c r="C215">
        <v>79198969</v>
      </c>
      <c r="D215">
        <v>60726853</v>
      </c>
      <c r="E215">
        <v>1</v>
      </c>
      <c r="F215">
        <v>1</v>
      </c>
      <c r="G215">
        <v>1</v>
      </c>
      <c r="H215">
        <v>2</v>
      </c>
      <c r="I215" t="s">
        <v>587</v>
      </c>
      <c r="J215" t="s">
        <v>588</v>
      </c>
      <c r="K215" t="s">
        <v>589</v>
      </c>
      <c r="L215">
        <v>1367</v>
      </c>
      <c r="N215">
        <v>1011</v>
      </c>
      <c r="O215" t="s">
        <v>393</v>
      </c>
      <c r="P215" t="s">
        <v>393</v>
      </c>
      <c r="Q215">
        <v>1</v>
      </c>
      <c r="X215">
        <v>0.01</v>
      </c>
      <c r="Y215">
        <v>0</v>
      </c>
      <c r="Z215">
        <v>65.709999999999994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36</v>
      </c>
      <c r="AG215">
        <v>1.15E-2</v>
      </c>
      <c r="AH215">
        <v>2</v>
      </c>
      <c r="AI215">
        <v>79199444</v>
      </c>
      <c r="AJ215">
        <v>214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ROW(Source!A227)</f>
        <v>227</v>
      </c>
      <c r="B216">
        <v>79199445</v>
      </c>
      <c r="C216">
        <v>79198969</v>
      </c>
      <c r="D216">
        <v>60578763</v>
      </c>
      <c r="E216">
        <v>1</v>
      </c>
      <c r="F216">
        <v>1</v>
      </c>
      <c r="G216">
        <v>1</v>
      </c>
      <c r="H216">
        <v>3</v>
      </c>
      <c r="I216" t="s">
        <v>635</v>
      </c>
      <c r="J216" t="s">
        <v>636</v>
      </c>
      <c r="K216" t="s">
        <v>637</v>
      </c>
      <c r="L216">
        <v>1346</v>
      </c>
      <c r="N216">
        <v>1009</v>
      </c>
      <c r="O216" t="s">
        <v>279</v>
      </c>
      <c r="P216" t="s">
        <v>279</v>
      </c>
      <c r="Q216">
        <v>1</v>
      </c>
      <c r="X216">
        <v>0.68</v>
      </c>
      <c r="Y216">
        <v>9.0399999999999991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0.68</v>
      </c>
      <c r="AH216">
        <v>2</v>
      </c>
      <c r="AI216">
        <v>79199445</v>
      </c>
      <c r="AJ216">
        <v>215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ROW(Source!A227)</f>
        <v>227</v>
      </c>
      <c r="B217">
        <v>79199446</v>
      </c>
      <c r="C217">
        <v>79198969</v>
      </c>
      <c r="D217">
        <v>60579064</v>
      </c>
      <c r="E217">
        <v>1</v>
      </c>
      <c r="F217">
        <v>1</v>
      </c>
      <c r="G217">
        <v>1</v>
      </c>
      <c r="H217">
        <v>3</v>
      </c>
      <c r="I217" t="s">
        <v>771</v>
      </c>
      <c r="J217" t="s">
        <v>772</v>
      </c>
      <c r="K217" t="s">
        <v>773</v>
      </c>
      <c r="L217">
        <v>1425</v>
      </c>
      <c r="N217">
        <v>1013</v>
      </c>
      <c r="O217" t="s">
        <v>174</v>
      </c>
      <c r="P217" t="s">
        <v>174</v>
      </c>
      <c r="Q217">
        <v>1</v>
      </c>
      <c r="X217">
        <v>0.04</v>
      </c>
      <c r="Y217">
        <v>254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0.04</v>
      </c>
      <c r="AH217">
        <v>2</v>
      </c>
      <c r="AI217">
        <v>79199446</v>
      </c>
      <c r="AJ217">
        <v>216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ROW(Source!A227)</f>
        <v>227</v>
      </c>
      <c r="B218">
        <v>79199447</v>
      </c>
      <c r="C218">
        <v>79198969</v>
      </c>
      <c r="D218">
        <v>60596330</v>
      </c>
      <c r="E218">
        <v>1</v>
      </c>
      <c r="F218">
        <v>1</v>
      </c>
      <c r="G218">
        <v>1</v>
      </c>
      <c r="H218">
        <v>3</v>
      </c>
      <c r="I218" t="s">
        <v>774</v>
      </c>
      <c r="J218" t="s">
        <v>775</v>
      </c>
      <c r="K218" t="s">
        <v>776</v>
      </c>
      <c r="L218">
        <v>1348</v>
      </c>
      <c r="N218">
        <v>1009</v>
      </c>
      <c r="O218" t="s">
        <v>63</v>
      </c>
      <c r="P218" t="s">
        <v>63</v>
      </c>
      <c r="Q218">
        <v>1000</v>
      </c>
      <c r="X218">
        <v>1E-3</v>
      </c>
      <c r="Y218">
        <v>5000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1E-3</v>
      </c>
      <c r="AH218">
        <v>2</v>
      </c>
      <c r="AI218">
        <v>79199447</v>
      </c>
      <c r="AJ218">
        <v>217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ROW(Source!A227)</f>
        <v>227</v>
      </c>
      <c r="B219">
        <v>79199448</v>
      </c>
      <c r="C219">
        <v>79198969</v>
      </c>
      <c r="D219">
        <v>60596886</v>
      </c>
      <c r="E219">
        <v>1</v>
      </c>
      <c r="F219">
        <v>1</v>
      </c>
      <c r="G219">
        <v>1</v>
      </c>
      <c r="H219">
        <v>3</v>
      </c>
      <c r="I219" t="s">
        <v>777</v>
      </c>
      <c r="J219" t="s">
        <v>778</v>
      </c>
      <c r="K219" t="s">
        <v>779</v>
      </c>
      <c r="L219">
        <v>1348</v>
      </c>
      <c r="N219">
        <v>1009</v>
      </c>
      <c r="O219" t="s">
        <v>63</v>
      </c>
      <c r="P219" t="s">
        <v>63</v>
      </c>
      <c r="Q219">
        <v>1000</v>
      </c>
      <c r="X219">
        <v>2E-3</v>
      </c>
      <c r="Y219">
        <v>7418.82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2E-3</v>
      </c>
      <c r="AH219">
        <v>2</v>
      </c>
      <c r="AI219">
        <v>79199448</v>
      </c>
      <c r="AJ219">
        <v>218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ROW(Source!A227)</f>
        <v>227</v>
      </c>
      <c r="B220">
        <v>79199449</v>
      </c>
      <c r="C220">
        <v>79198969</v>
      </c>
      <c r="D220">
        <v>60607935</v>
      </c>
      <c r="E220">
        <v>1</v>
      </c>
      <c r="F220">
        <v>1</v>
      </c>
      <c r="G220">
        <v>1</v>
      </c>
      <c r="H220">
        <v>3</v>
      </c>
      <c r="I220" t="s">
        <v>638</v>
      </c>
      <c r="J220" t="s">
        <v>639</v>
      </c>
      <c r="K220" t="s">
        <v>640</v>
      </c>
      <c r="L220">
        <v>1346</v>
      </c>
      <c r="N220">
        <v>1009</v>
      </c>
      <c r="O220" t="s">
        <v>279</v>
      </c>
      <c r="P220" t="s">
        <v>279</v>
      </c>
      <c r="Q220">
        <v>1</v>
      </c>
      <c r="X220">
        <v>0.03</v>
      </c>
      <c r="Y220">
        <v>28.6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0.03</v>
      </c>
      <c r="AH220">
        <v>2</v>
      </c>
      <c r="AI220">
        <v>79199449</v>
      </c>
      <c r="AJ220">
        <v>219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ROW(Source!A227)</f>
        <v>227</v>
      </c>
      <c r="B221">
        <v>79199450</v>
      </c>
      <c r="C221">
        <v>79198969</v>
      </c>
      <c r="D221">
        <v>60568913</v>
      </c>
      <c r="E221">
        <v>70</v>
      </c>
      <c r="F221">
        <v>1</v>
      </c>
      <c r="G221">
        <v>1</v>
      </c>
      <c r="H221">
        <v>3</v>
      </c>
      <c r="I221" t="s">
        <v>600</v>
      </c>
      <c r="J221" t="s">
        <v>3</v>
      </c>
      <c r="K221" t="s">
        <v>601</v>
      </c>
      <c r="L221">
        <v>1374</v>
      </c>
      <c r="N221">
        <v>1013</v>
      </c>
      <c r="O221" t="s">
        <v>602</v>
      </c>
      <c r="P221" t="s">
        <v>602</v>
      </c>
      <c r="Q221">
        <v>1</v>
      </c>
      <c r="X221">
        <v>0.8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0.8</v>
      </c>
      <c r="AH221">
        <v>2</v>
      </c>
      <c r="AI221">
        <v>79199450</v>
      </c>
      <c r="AJ221">
        <v>220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ROW(Source!A228)</f>
        <v>228</v>
      </c>
      <c r="B222">
        <v>79199451</v>
      </c>
      <c r="C222">
        <v>79198971</v>
      </c>
      <c r="D222">
        <v>60564032</v>
      </c>
      <c r="E222">
        <v>70</v>
      </c>
      <c r="F222">
        <v>1</v>
      </c>
      <c r="G222">
        <v>1</v>
      </c>
      <c r="H222">
        <v>1</v>
      </c>
      <c r="I222" t="s">
        <v>711</v>
      </c>
      <c r="J222" t="s">
        <v>3</v>
      </c>
      <c r="K222" t="s">
        <v>712</v>
      </c>
      <c r="L222">
        <v>1191</v>
      </c>
      <c r="N222">
        <v>1013</v>
      </c>
      <c r="O222" t="s">
        <v>544</v>
      </c>
      <c r="P222" t="s">
        <v>544</v>
      </c>
      <c r="Q222">
        <v>1</v>
      </c>
      <c r="X222">
        <v>41.2</v>
      </c>
      <c r="Y222">
        <v>0</v>
      </c>
      <c r="Z222">
        <v>0</v>
      </c>
      <c r="AA222">
        <v>0</v>
      </c>
      <c r="AB222">
        <v>9.6199999999999992</v>
      </c>
      <c r="AC222">
        <v>0</v>
      </c>
      <c r="AD222">
        <v>1</v>
      </c>
      <c r="AE222">
        <v>1</v>
      </c>
      <c r="AF222" t="s">
        <v>36</v>
      </c>
      <c r="AG222">
        <v>47.38</v>
      </c>
      <c r="AH222">
        <v>2</v>
      </c>
      <c r="AI222">
        <v>79199451</v>
      </c>
      <c r="AJ222">
        <v>221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ROW(Source!A228)</f>
        <v>228</v>
      </c>
      <c r="B223">
        <v>79199452</v>
      </c>
      <c r="C223">
        <v>79198971</v>
      </c>
      <c r="D223">
        <v>60564180</v>
      </c>
      <c r="E223">
        <v>70</v>
      </c>
      <c r="F223">
        <v>1</v>
      </c>
      <c r="G223">
        <v>1</v>
      </c>
      <c r="H223">
        <v>1</v>
      </c>
      <c r="I223" t="s">
        <v>545</v>
      </c>
      <c r="J223" t="s">
        <v>3</v>
      </c>
      <c r="K223" t="s">
        <v>546</v>
      </c>
      <c r="L223">
        <v>1191</v>
      </c>
      <c r="N223">
        <v>1013</v>
      </c>
      <c r="O223" t="s">
        <v>544</v>
      </c>
      <c r="P223" t="s">
        <v>544</v>
      </c>
      <c r="Q223">
        <v>1</v>
      </c>
      <c r="X223">
        <v>0.2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36</v>
      </c>
      <c r="AG223">
        <v>0.23</v>
      </c>
      <c r="AH223">
        <v>2</v>
      </c>
      <c r="AI223">
        <v>79199452</v>
      </c>
      <c r="AJ223">
        <v>222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ROW(Source!A228)</f>
        <v>228</v>
      </c>
      <c r="B224">
        <v>79199453</v>
      </c>
      <c r="C224">
        <v>79198971</v>
      </c>
      <c r="D224">
        <v>60725923</v>
      </c>
      <c r="E224">
        <v>1</v>
      </c>
      <c r="F224">
        <v>1</v>
      </c>
      <c r="G224">
        <v>1</v>
      </c>
      <c r="H224">
        <v>2</v>
      </c>
      <c r="I224" t="s">
        <v>614</v>
      </c>
      <c r="J224" t="s">
        <v>615</v>
      </c>
      <c r="K224" t="s">
        <v>616</v>
      </c>
      <c r="L224">
        <v>1367</v>
      </c>
      <c r="N224">
        <v>1011</v>
      </c>
      <c r="O224" t="s">
        <v>393</v>
      </c>
      <c r="P224" t="s">
        <v>393</v>
      </c>
      <c r="Q224">
        <v>1</v>
      </c>
      <c r="X224">
        <v>0.1</v>
      </c>
      <c r="Y224">
        <v>0</v>
      </c>
      <c r="Z224">
        <v>115.4</v>
      </c>
      <c r="AA224">
        <v>13.5</v>
      </c>
      <c r="AB224">
        <v>0</v>
      </c>
      <c r="AC224">
        <v>0</v>
      </c>
      <c r="AD224">
        <v>1</v>
      </c>
      <c r="AE224">
        <v>0</v>
      </c>
      <c r="AF224" t="s">
        <v>36</v>
      </c>
      <c r="AG224">
        <v>0.115</v>
      </c>
      <c r="AH224">
        <v>2</v>
      </c>
      <c r="AI224">
        <v>79199453</v>
      </c>
      <c r="AJ224">
        <v>223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ROW(Source!A228)</f>
        <v>228</v>
      </c>
      <c r="B225">
        <v>79199454</v>
      </c>
      <c r="C225">
        <v>79198971</v>
      </c>
      <c r="D225">
        <v>60726853</v>
      </c>
      <c r="E225">
        <v>1</v>
      </c>
      <c r="F225">
        <v>1</v>
      </c>
      <c r="G225">
        <v>1</v>
      </c>
      <c r="H225">
        <v>2</v>
      </c>
      <c r="I225" t="s">
        <v>587</v>
      </c>
      <c r="J225" t="s">
        <v>588</v>
      </c>
      <c r="K225" t="s">
        <v>589</v>
      </c>
      <c r="L225">
        <v>1367</v>
      </c>
      <c r="N225">
        <v>1011</v>
      </c>
      <c r="O225" t="s">
        <v>393</v>
      </c>
      <c r="P225" t="s">
        <v>393</v>
      </c>
      <c r="Q225">
        <v>1</v>
      </c>
      <c r="X225">
        <v>0.1</v>
      </c>
      <c r="Y225">
        <v>0</v>
      </c>
      <c r="Z225">
        <v>65.709999999999994</v>
      </c>
      <c r="AA225">
        <v>11.6</v>
      </c>
      <c r="AB225">
        <v>0</v>
      </c>
      <c r="AC225">
        <v>0</v>
      </c>
      <c r="AD225">
        <v>1</v>
      </c>
      <c r="AE225">
        <v>0</v>
      </c>
      <c r="AF225" t="s">
        <v>36</v>
      </c>
      <c r="AG225">
        <v>0.115</v>
      </c>
      <c r="AH225">
        <v>2</v>
      </c>
      <c r="AI225">
        <v>79199454</v>
      </c>
      <c r="AJ225">
        <v>224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ROW(Source!A228)</f>
        <v>228</v>
      </c>
      <c r="B226">
        <v>79199455</v>
      </c>
      <c r="C226">
        <v>79198971</v>
      </c>
      <c r="D226">
        <v>60727065</v>
      </c>
      <c r="E226">
        <v>1</v>
      </c>
      <c r="F226">
        <v>1</v>
      </c>
      <c r="G226">
        <v>1</v>
      </c>
      <c r="H226">
        <v>2</v>
      </c>
      <c r="I226" t="s">
        <v>620</v>
      </c>
      <c r="J226" t="s">
        <v>621</v>
      </c>
      <c r="K226" t="s">
        <v>622</v>
      </c>
      <c r="L226">
        <v>1367</v>
      </c>
      <c r="N226">
        <v>1011</v>
      </c>
      <c r="O226" t="s">
        <v>393</v>
      </c>
      <c r="P226" t="s">
        <v>393</v>
      </c>
      <c r="Q226">
        <v>1</v>
      </c>
      <c r="X226">
        <v>0.16</v>
      </c>
      <c r="Y226">
        <v>0</v>
      </c>
      <c r="Z226">
        <v>8.1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36</v>
      </c>
      <c r="AG226">
        <v>0.184</v>
      </c>
      <c r="AH226">
        <v>2</v>
      </c>
      <c r="AI226">
        <v>79199455</v>
      </c>
      <c r="AJ226">
        <v>225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ROW(Source!A228)</f>
        <v>228</v>
      </c>
      <c r="B227">
        <v>79199456</v>
      </c>
      <c r="C227">
        <v>79198971</v>
      </c>
      <c r="D227">
        <v>60596330</v>
      </c>
      <c r="E227">
        <v>1</v>
      </c>
      <c r="F227">
        <v>1</v>
      </c>
      <c r="G227">
        <v>1</v>
      </c>
      <c r="H227">
        <v>3</v>
      </c>
      <c r="I227" t="s">
        <v>774</v>
      </c>
      <c r="J227" t="s">
        <v>775</v>
      </c>
      <c r="K227" t="s">
        <v>776</v>
      </c>
      <c r="L227">
        <v>1348</v>
      </c>
      <c r="N227">
        <v>1009</v>
      </c>
      <c r="O227" t="s">
        <v>63</v>
      </c>
      <c r="P227" t="s">
        <v>63</v>
      </c>
      <c r="Q227">
        <v>1000</v>
      </c>
      <c r="X227">
        <v>3.0000000000000001E-3</v>
      </c>
      <c r="Y227">
        <v>5000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3.0000000000000001E-3</v>
      </c>
      <c r="AH227">
        <v>2</v>
      </c>
      <c r="AI227">
        <v>79199456</v>
      </c>
      <c r="AJ227">
        <v>226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ROW(Source!A228)</f>
        <v>228</v>
      </c>
      <c r="B228">
        <v>79199457</v>
      </c>
      <c r="C228">
        <v>79198971</v>
      </c>
      <c r="D228">
        <v>60607935</v>
      </c>
      <c r="E228">
        <v>1</v>
      </c>
      <c r="F228">
        <v>1</v>
      </c>
      <c r="G228">
        <v>1</v>
      </c>
      <c r="H228">
        <v>3</v>
      </c>
      <c r="I228" t="s">
        <v>638</v>
      </c>
      <c r="J228" t="s">
        <v>639</v>
      </c>
      <c r="K228" t="s">
        <v>640</v>
      </c>
      <c r="L228">
        <v>1346</v>
      </c>
      <c r="N228">
        <v>1009</v>
      </c>
      <c r="O228" t="s">
        <v>279</v>
      </c>
      <c r="P228" t="s">
        <v>279</v>
      </c>
      <c r="Q228">
        <v>1</v>
      </c>
      <c r="X228">
        <v>0.8</v>
      </c>
      <c r="Y228">
        <v>28.6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0.8</v>
      </c>
      <c r="AH228">
        <v>2</v>
      </c>
      <c r="AI228">
        <v>79199457</v>
      </c>
      <c r="AJ228">
        <v>227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ROW(Source!A228)</f>
        <v>228</v>
      </c>
      <c r="B229">
        <v>79199458</v>
      </c>
      <c r="C229">
        <v>79198971</v>
      </c>
      <c r="D229">
        <v>60624764</v>
      </c>
      <c r="E229">
        <v>1</v>
      </c>
      <c r="F229">
        <v>1</v>
      </c>
      <c r="G229">
        <v>1</v>
      </c>
      <c r="H229">
        <v>3</v>
      </c>
      <c r="I229" t="s">
        <v>780</v>
      </c>
      <c r="J229" t="s">
        <v>781</v>
      </c>
      <c r="K229" t="s">
        <v>782</v>
      </c>
      <c r="L229">
        <v>1371</v>
      </c>
      <c r="N229">
        <v>1013</v>
      </c>
      <c r="O229" t="s">
        <v>116</v>
      </c>
      <c r="P229" t="s">
        <v>116</v>
      </c>
      <c r="Q229">
        <v>1</v>
      </c>
      <c r="X229">
        <v>102</v>
      </c>
      <c r="Y229">
        <v>3.5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102</v>
      </c>
      <c r="AH229">
        <v>2</v>
      </c>
      <c r="AI229">
        <v>79199458</v>
      </c>
      <c r="AJ229">
        <v>228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ROW(Source!A228)</f>
        <v>228</v>
      </c>
      <c r="B230">
        <v>79199459</v>
      </c>
      <c r="C230">
        <v>79198971</v>
      </c>
      <c r="D230">
        <v>60568913</v>
      </c>
      <c r="E230">
        <v>70</v>
      </c>
      <c r="F230">
        <v>1</v>
      </c>
      <c r="G230">
        <v>1</v>
      </c>
      <c r="H230">
        <v>3</v>
      </c>
      <c r="I230" t="s">
        <v>600</v>
      </c>
      <c r="J230" t="s">
        <v>3</v>
      </c>
      <c r="K230" t="s">
        <v>601</v>
      </c>
      <c r="L230">
        <v>1374</v>
      </c>
      <c r="N230">
        <v>1013</v>
      </c>
      <c r="O230" t="s">
        <v>602</v>
      </c>
      <c r="P230" t="s">
        <v>602</v>
      </c>
      <c r="Q230">
        <v>1</v>
      </c>
      <c r="X230">
        <v>7.93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7.93</v>
      </c>
      <c r="AH230">
        <v>2</v>
      </c>
      <c r="AI230">
        <v>79199459</v>
      </c>
      <c r="AJ230">
        <v>229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ROW(Source!A229)</f>
        <v>229</v>
      </c>
      <c r="B231">
        <v>79199460</v>
      </c>
      <c r="C231">
        <v>79198973</v>
      </c>
      <c r="D231">
        <v>60564032</v>
      </c>
      <c r="E231">
        <v>70</v>
      </c>
      <c r="F231">
        <v>1</v>
      </c>
      <c r="G231">
        <v>1</v>
      </c>
      <c r="H231">
        <v>1</v>
      </c>
      <c r="I231" t="s">
        <v>711</v>
      </c>
      <c r="J231" t="s">
        <v>3</v>
      </c>
      <c r="K231" t="s">
        <v>712</v>
      </c>
      <c r="L231">
        <v>1191</v>
      </c>
      <c r="N231">
        <v>1013</v>
      </c>
      <c r="O231" t="s">
        <v>544</v>
      </c>
      <c r="P231" t="s">
        <v>544</v>
      </c>
      <c r="Q231">
        <v>1</v>
      </c>
      <c r="X231">
        <v>12.4</v>
      </c>
      <c r="Y231">
        <v>0</v>
      </c>
      <c r="Z231">
        <v>0</v>
      </c>
      <c r="AA231">
        <v>0</v>
      </c>
      <c r="AB231">
        <v>9.6199999999999992</v>
      </c>
      <c r="AC231">
        <v>0</v>
      </c>
      <c r="AD231">
        <v>1</v>
      </c>
      <c r="AE231">
        <v>1</v>
      </c>
      <c r="AF231" t="s">
        <v>36</v>
      </c>
      <c r="AG231">
        <v>14.26</v>
      </c>
      <c r="AH231">
        <v>2</v>
      </c>
      <c r="AI231">
        <v>79199460</v>
      </c>
      <c r="AJ231">
        <v>230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ROW(Source!A229)</f>
        <v>229</v>
      </c>
      <c r="B232">
        <v>79199461</v>
      </c>
      <c r="C232">
        <v>79198973</v>
      </c>
      <c r="D232">
        <v>60564180</v>
      </c>
      <c r="E232">
        <v>70</v>
      </c>
      <c r="F232">
        <v>1</v>
      </c>
      <c r="G232">
        <v>1</v>
      </c>
      <c r="H232">
        <v>1</v>
      </c>
      <c r="I232" t="s">
        <v>545</v>
      </c>
      <c r="J232" t="s">
        <v>3</v>
      </c>
      <c r="K232" t="s">
        <v>546</v>
      </c>
      <c r="L232">
        <v>1191</v>
      </c>
      <c r="N232">
        <v>1013</v>
      </c>
      <c r="O232" t="s">
        <v>544</v>
      </c>
      <c r="P232" t="s">
        <v>544</v>
      </c>
      <c r="Q232">
        <v>1</v>
      </c>
      <c r="X232">
        <v>4.3600000000000003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36</v>
      </c>
      <c r="AG232">
        <v>5.0140000000000002</v>
      </c>
      <c r="AH232">
        <v>2</v>
      </c>
      <c r="AI232">
        <v>79199461</v>
      </c>
      <c r="AJ232">
        <v>231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ROW(Source!A229)</f>
        <v>229</v>
      </c>
      <c r="B233">
        <v>79199462</v>
      </c>
      <c r="C233">
        <v>79198973</v>
      </c>
      <c r="D233">
        <v>60725923</v>
      </c>
      <c r="E233">
        <v>1</v>
      </c>
      <c r="F233">
        <v>1</v>
      </c>
      <c r="G233">
        <v>1</v>
      </c>
      <c r="H233">
        <v>2</v>
      </c>
      <c r="I233" t="s">
        <v>614</v>
      </c>
      <c r="J233" t="s">
        <v>615</v>
      </c>
      <c r="K233" t="s">
        <v>616</v>
      </c>
      <c r="L233">
        <v>1367</v>
      </c>
      <c r="N233">
        <v>1011</v>
      </c>
      <c r="O233" t="s">
        <v>393</v>
      </c>
      <c r="P233" t="s">
        <v>393</v>
      </c>
      <c r="Q233">
        <v>1</v>
      </c>
      <c r="X233">
        <v>2.66</v>
      </c>
      <c r="Y233">
        <v>0</v>
      </c>
      <c r="Z233">
        <v>115.4</v>
      </c>
      <c r="AA233">
        <v>13.5</v>
      </c>
      <c r="AB233">
        <v>0</v>
      </c>
      <c r="AC233">
        <v>0</v>
      </c>
      <c r="AD233">
        <v>1</v>
      </c>
      <c r="AE233">
        <v>0</v>
      </c>
      <c r="AF233" t="s">
        <v>36</v>
      </c>
      <c r="AG233">
        <v>3.0590000000000002</v>
      </c>
      <c r="AH233">
        <v>2</v>
      </c>
      <c r="AI233">
        <v>79199462</v>
      </c>
      <c r="AJ233">
        <v>232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ROW(Source!A229)</f>
        <v>229</v>
      </c>
      <c r="B234">
        <v>79199463</v>
      </c>
      <c r="C234">
        <v>79198973</v>
      </c>
      <c r="D234">
        <v>60726111</v>
      </c>
      <c r="E234">
        <v>1</v>
      </c>
      <c r="F234">
        <v>1</v>
      </c>
      <c r="G234">
        <v>1</v>
      </c>
      <c r="H234">
        <v>2</v>
      </c>
      <c r="I234" t="s">
        <v>783</v>
      </c>
      <c r="J234" t="s">
        <v>784</v>
      </c>
      <c r="K234" t="s">
        <v>785</v>
      </c>
      <c r="L234">
        <v>1367</v>
      </c>
      <c r="N234">
        <v>1011</v>
      </c>
      <c r="O234" t="s">
        <v>393</v>
      </c>
      <c r="P234" t="s">
        <v>393</v>
      </c>
      <c r="Q234">
        <v>1</v>
      </c>
      <c r="X234">
        <v>1.34</v>
      </c>
      <c r="Y234">
        <v>0</v>
      </c>
      <c r="Z234">
        <v>29.6</v>
      </c>
      <c r="AA234">
        <v>10.06</v>
      </c>
      <c r="AB234">
        <v>0</v>
      </c>
      <c r="AC234">
        <v>0</v>
      </c>
      <c r="AD234">
        <v>1</v>
      </c>
      <c r="AE234">
        <v>0</v>
      </c>
      <c r="AF234" t="s">
        <v>36</v>
      </c>
      <c r="AG234">
        <v>1.5409999999999999</v>
      </c>
      <c r="AH234">
        <v>2</v>
      </c>
      <c r="AI234">
        <v>79199463</v>
      </c>
      <c r="AJ234">
        <v>233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ROW(Source!A229)</f>
        <v>229</v>
      </c>
      <c r="B235">
        <v>79199464</v>
      </c>
      <c r="C235">
        <v>79198973</v>
      </c>
      <c r="D235">
        <v>60726853</v>
      </c>
      <c r="E235">
        <v>1</v>
      </c>
      <c r="F235">
        <v>1</v>
      </c>
      <c r="G235">
        <v>1</v>
      </c>
      <c r="H235">
        <v>2</v>
      </c>
      <c r="I235" t="s">
        <v>587</v>
      </c>
      <c r="J235" t="s">
        <v>588</v>
      </c>
      <c r="K235" t="s">
        <v>589</v>
      </c>
      <c r="L235">
        <v>1367</v>
      </c>
      <c r="N235">
        <v>1011</v>
      </c>
      <c r="O235" t="s">
        <v>393</v>
      </c>
      <c r="P235" t="s">
        <v>393</v>
      </c>
      <c r="Q235">
        <v>1</v>
      </c>
      <c r="X235">
        <v>0.36</v>
      </c>
      <c r="Y235">
        <v>0</v>
      </c>
      <c r="Z235">
        <v>65.709999999999994</v>
      </c>
      <c r="AA235">
        <v>11.6</v>
      </c>
      <c r="AB235">
        <v>0</v>
      </c>
      <c r="AC235">
        <v>0</v>
      </c>
      <c r="AD235">
        <v>1</v>
      </c>
      <c r="AE235">
        <v>0</v>
      </c>
      <c r="AF235" t="s">
        <v>36</v>
      </c>
      <c r="AG235">
        <v>0.41399999999999998</v>
      </c>
      <c r="AH235">
        <v>2</v>
      </c>
      <c r="AI235">
        <v>79199464</v>
      </c>
      <c r="AJ235">
        <v>234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ROW(Source!A229)</f>
        <v>229</v>
      </c>
      <c r="B236">
        <v>79199465</v>
      </c>
      <c r="C236">
        <v>79198973</v>
      </c>
      <c r="D236">
        <v>60727065</v>
      </c>
      <c r="E236">
        <v>1</v>
      </c>
      <c r="F236">
        <v>1</v>
      </c>
      <c r="G236">
        <v>1</v>
      </c>
      <c r="H236">
        <v>2</v>
      </c>
      <c r="I236" t="s">
        <v>620</v>
      </c>
      <c r="J236" t="s">
        <v>621</v>
      </c>
      <c r="K236" t="s">
        <v>622</v>
      </c>
      <c r="L236">
        <v>1367</v>
      </c>
      <c r="N236">
        <v>1011</v>
      </c>
      <c r="O236" t="s">
        <v>393</v>
      </c>
      <c r="P236" t="s">
        <v>393</v>
      </c>
      <c r="Q236">
        <v>1</v>
      </c>
      <c r="X236">
        <v>2.36</v>
      </c>
      <c r="Y236">
        <v>0</v>
      </c>
      <c r="Z236">
        <v>8.1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36</v>
      </c>
      <c r="AG236">
        <v>2.714</v>
      </c>
      <c r="AH236">
        <v>2</v>
      </c>
      <c r="AI236">
        <v>79199465</v>
      </c>
      <c r="AJ236">
        <v>235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ROW(Source!A229)</f>
        <v>229</v>
      </c>
      <c r="B237">
        <v>79199466</v>
      </c>
      <c r="C237">
        <v>79198973</v>
      </c>
      <c r="D237">
        <v>60577565</v>
      </c>
      <c r="E237">
        <v>1</v>
      </c>
      <c r="F237">
        <v>1</v>
      </c>
      <c r="G237">
        <v>1</v>
      </c>
      <c r="H237">
        <v>3</v>
      </c>
      <c r="I237" t="s">
        <v>632</v>
      </c>
      <c r="J237" t="s">
        <v>633</v>
      </c>
      <c r="K237" t="s">
        <v>634</v>
      </c>
      <c r="L237">
        <v>1346</v>
      </c>
      <c r="N237">
        <v>1009</v>
      </c>
      <c r="O237" t="s">
        <v>279</v>
      </c>
      <c r="P237" t="s">
        <v>279</v>
      </c>
      <c r="Q237">
        <v>1</v>
      </c>
      <c r="X237">
        <v>2.2000000000000002</v>
      </c>
      <c r="Y237">
        <v>10.57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2.2000000000000002</v>
      </c>
      <c r="AH237">
        <v>2</v>
      </c>
      <c r="AI237">
        <v>79199466</v>
      </c>
      <c r="AJ237">
        <v>236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ROW(Source!A229)</f>
        <v>229</v>
      </c>
      <c r="B238">
        <v>79199467</v>
      </c>
      <c r="C238">
        <v>79198973</v>
      </c>
      <c r="D238">
        <v>60578763</v>
      </c>
      <c r="E238">
        <v>1</v>
      </c>
      <c r="F238">
        <v>1</v>
      </c>
      <c r="G238">
        <v>1</v>
      </c>
      <c r="H238">
        <v>3</v>
      </c>
      <c r="I238" t="s">
        <v>635</v>
      </c>
      <c r="J238" t="s">
        <v>636</v>
      </c>
      <c r="K238" t="s">
        <v>637</v>
      </c>
      <c r="L238">
        <v>1346</v>
      </c>
      <c r="N238">
        <v>1009</v>
      </c>
      <c r="O238" t="s">
        <v>279</v>
      </c>
      <c r="P238" t="s">
        <v>279</v>
      </c>
      <c r="Q238">
        <v>1</v>
      </c>
      <c r="X238">
        <v>8.1</v>
      </c>
      <c r="Y238">
        <v>9.0399999999999991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8.1</v>
      </c>
      <c r="AH238">
        <v>2</v>
      </c>
      <c r="AI238">
        <v>79199467</v>
      </c>
      <c r="AJ238">
        <v>237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ROW(Source!A229)</f>
        <v>229</v>
      </c>
      <c r="B239">
        <v>79199468</v>
      </c>
      <c r="C239">
        <v>79198973</v>
      </c>
      <c r="D239">
        <v>60579605</v>
      </c>
      <c r="E239">
        <v>1</v>
      </c>
      <c r="F239">
        <v>1</v>
      </c>
      <c r="G239">
        <v>1</v>
      </c>
      <c r="H239">
        <v>3</v>
      </c>
      <c r="I239" t="s">
        <v>786</v>
      </c>
      <c r="J239" t="s">
        <v>787</v>
      </c>
      <c r="K239" t="s">
        <v>788</v>
      </c>
      <c r="L239">
        <v>1044</v>
      </c>
      <c r="N239">
        <v>1013</v>
      </c>
      <c r="O239" t="s">
        <v>789</v>
      </c>
      <c r="P239" t="s">
        <v>789</v>
      </c>
      <c r="Q239">
        <v>1</v>
      </c>
      <c r="X239">
        <v>0.01</v>
      </c>
      <c r="Y239">
        <v>37.5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0.01</v>
      </c>
      <c r="AH239">
        <v>2</v>
      </c>
      <c r="AI239">
        <v>79199468</v>
      </c>
      <c r="AJ239">
        <v>238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ROW(Source!A229)</f>
        <v>229</v>
      </c>
      <c r="B240">
        <v>79199469</v>
      </c>
      <c r="C240">
        <v>79198973</v>
      </c>
      <c r="D240">
        <v>60579952</v>
      </c>
      <c r="E240">
        <v>1</v>
      </c>
      <c r="F240">
        <v>1</v>
      </c>
      <c r="G240">
        <v>1</v>
      </c>
      <c r="H240">
        <v>3</v>
      </c>
      <c r="I240" t="s">
        <v>790</v>
      </c>
      <c r="J240" t="s">
        <v>791</v>
      </c>
      <c r="K240" t="s">
        <v>792</v>
      </c>
      <c r="L240">
        <v>1330</v>
      </c>
      <c r="N240">
        <v>1005</v>
      </c>
      <c r="O240" t="s">
        <v>793</v>
      </c>
      <c r="P240" t="s">
        <v>793</v>
      </c>
      <c r="Q240">
        <v>10</v>
      </c>
      <c r="X240">
        <v>6.3E-2</v>
      </c>
      <c r="Y240">
        <v>79.099999999999994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6.3E-2</v>
      </c>
      <c r="AH240">
        <v>2</v>
      </c>
      <c r="AI240">
        <v>79199469</v>
      </c>
      <c r="AJ240">
        <v>239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ROW(Source!A229)</f>
        <v>229</v>
      </c>
      <c r="B241">
        <v>79199470</v>
      </c>
      <c r="C241">
        <v>79198973</v>
      </c>
      <c r="D241">
        <v>60596330</v>
      </c>
      <c r="E241">
        <v>1</v>
      </c>
      <c r="F241">
        <v>1</v>
      </c>
      <c r="G241">
        <v>1</v>
      </c>
      <c r="H241">
        <v>3</v>
      </c>
      <c r="I241" t="s">
        <v>774</v>
      </c>
      <c r="J241" t="s">
        <v>775</v>
      </c>
      <c r="K241" t="s">
        <v>776</v>
      </c>
      <c r="L241">
        <v>1348</v>
      </c>
      <c r="N241">
        <v>1009</v>
      </c>
      <c r="O241" t="s">
        <v>63</v>
      </c>
      <c r="P241" t="s">
        <v>63</v>
      </c>
      <c r="Q241">
        <v>1000</v>
      </c>
      <c r="X241">
        <v>1.0999999999999999E-2</v>
      </c>
      <c r="Y241">
        <v>5000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1.0999999999999999E-2</v>
      </c>
      <c r="AH241">
        <v>2</v>
      </c>
      <c r="AI241">
        <v>79199470</v>
      </c>
      <c r="AJ241">
        <v>240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ROW(Source!A229)</f>
        <v>229</v>
      </c>
      <c r="B242">
        <v>79199471</v>
      </c>
      <c r="C242">
        <v>79198973</v>
      </c>
      <c r="D242">
        <v>60607935</v>
      </c>
      <c r="E242">
        <v>1</v>
      </c>
      <c r="F242">
        <v>1</v>
      </c>
      <c r="G242">
        <v>1</v>
      </c>
      <c r="H242">
        <v>3</v>
      </c>
      <c r="I242" t="s">
        <v>638</v>
      </c>
      <c r="J242" t="s">
        <v>639</v>
      </c>
      <c r="K242" t="s">
        <v>640</v>
      </c>
      <c r="L242">
        <v>1346</v>
      </c>
      <c r="N242">
        <v>1009</v>
      </c>
      <c r="O242" t="s">
        <v>279</v>
      </c>
      <c r="P242" t="s">
        <v>279</v>
      </c>
      <c r="Q242">
        <v>1</v>
      </c>
      <c r="X242">
        <v>0.11</v>
      </c>
      <c r="Y242">
        <v>28.6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0.11</v>
      </c>
      <c r="AH242">
        <v>2</v>
      </c>
      <c r="AI242">
        <v>79199471</v>
      </c>
      <c r="AJ242">
        <v>241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ROW(Source!A229)</f>
        <v>229</v>
      </c>
      <c r="B243">
        <v>79199472</v>
      </c>
      <c r="C243">
        <v>79198973</v>
      </c>
      <c r="D243">
        <v>60568913</v>
      </c>
      <c r="E243">
        <v>70</v>
      </c>
      <c r="F243">
        <v>1</v>
      </c>
      <c r="G243">
        <v>1</v>
      </c>
      <c r="H243">
        <v>3</v>
      </c>
      <c r="I243" t="s">
        <v>600</v>
      </c>
      <c r="J243" t="s">
        <v>3</v>
      </c>
      <c r="K243" t="s">
        <v>601</v>
      </c>
      <c r="L243">
        <v>1374</v>
      </c>
      <c r="N243">
        <v>1013</v>
      </c>
      <c r="O243" t="s">
        <v>602</v>
      </c>
      <c r="P243" t="s">
        <v>602</v>
      </c>
      <c r="Q243">
        <v>1</v>
      </c>
      <c r="X243">
        <v>2.39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2.39</v>
      </c>
      <c r="AH243">
        <v>2</v>
      </c>
      <c r="AI243">
        <v>79199472</v>
      </c>
      <c r="AJ243">
        <v>242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ROW(Source!A230)</f>
        <v>230</v>
      </c>
      <c r="B244">
        <v>79199473</v>
      </c>
      <c r="C244">
        <v>79198975</v>
      </c>
      <c r="D244">
        <v>60564012</v>
      </c>
      <c r="E244">
        <v>70</v>
      </c>
      <c r="F244">
        <v>1</v>
      </c>
      <c r="G244">
        <v>1</v>
      </c>
      <c r="H244">
        <v>1</v>
      </c>
      <c r="I244" t="s">
        <v>678</v>
      </c>
      <c r="J244" t="s">
        <v>3</v>
      </c>
      <c r="K244" t="s">
        <v>679</v>
      </c>
      <c r="L244">
        <v>1191</v>
      </c>
      <c r="N244">
        <v>1013</v>
      </c>
      <c r="O244" t="s">
        <v>544</v>
      </c>
      <c r="P244" t="s">
        <v>544</v>
      </c>
      <c r="Q244">
        <v>1</v>
      </c>
      <c r="X244">
        <v>0.35</v>
      </c>
      <c r="Y244">
        <v>0</v>
      </c>
      <c r="Z244">
        <v>0</v>
      </c>
      <c r="AA244">
        <v>0</v>
      </c>
      <c r="AB244">
        <v>9.18</v>
      </c>
      <c r="AC244">
        <v>0</v>
      </c>
      <c r="AD244">
        <v>1</v>
      </c>
      <c r="AE244">
        <v>1</v>
      </c>
      <c r="AF244" t="s">
        <v>36</v>
      </c>
      <c r="AG244">
        <v>0.40250000000000002</v>
      </c>
      <c r="AH244">
        <v>2</v>
      </c>
      <c r="AI244">
        <v>79199473</v>
      </c>
      <c r="AJ244">
        <v>243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ROW(Source!A230)</f>
        <v>230</v>
      </c>
      <c r="B245">
        <v>79199474</v>
      </c>
      <c r="C245">
        <v>79198975</v>
      </c>
      <c r="D245">
        <v>60564180</v>
      </c>
      <c r="E245">
        <v>70</v>
      </c>
      <c r="F245">
        <v>1</v>
      </c>
      <c r="G245">
        <v>1</v>
      </c>
      <c r="H245">
        <v>1</v>
      </c>
      <c r="I245" t="s">
        <v>545</v>
      </c>
      <c r="J245" t="s">
        <v>3</v>
      </c>
      <c r="K245" t="s">
        <v>546</v>
      </c>
      <c r="L245">
        <v>1191</v>
      </c>
      <c r="N245">
        <v>1013</v>
      </c>
      <c r="O245" t="s">
        <v>544</v>
      </c>
      <c r="P245" t="s">
        <v>544</v>
      </c>
      <c r="Q245">
        <v>1</v>
      </c>
      <c r="X245">
        <v>0.15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2</v>
      </c>
      <c r="AF245" t="s">
        <v>36</v>
      </c>
      <c r="AG245">
        <v>0.17249999999999999</v>
      </c>
      <c r="AH245">
        <v>2</v>
      </c>
      <c r="AI245">
        <v>79199474</v>
      </c>
      <c r="AJ245">
        <v>244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ROW(Source!A230)</f>
        <v>230</v>
      </c>
      <c r="B246">
        <v>79199475</v>
      </c>
      <c r="C246">
        <v>79198975</v>
      </c>
      <c r="D246">
        <v>60725923</v>
      </c>
      <c r="E246">
        <v>1</v>
      </c>
      <c r="F246">
        <v>1</v>
      </c>
      <c r="G246">
        <v>1</v>
      </c>
      <c r="H246">
        <v>2</v>
      </c>
      <c r="I246" t="s">
        <v>614</v>
      </c>
      <c r="J246" t="s">
        <v>615</v>
      </c>
      <c r="K246" t="s">
        <v>616</v>
      </c>
      <c r="L246">
        <v>1367</v>
      </c>
      <c r="N246">
        <v>1011</v>
      </c>
      <c r="O246" t="s">
        <v>393</v>
      </c>
      <c r="P246" t="s">
        <v>393</v>
      </c>
      <c r="Q246">
        <v>1</v>
      </c>
      <c r="X246">
        <v>0.15</v>
      </c>
      <c r="Y246">
        <v>0</v>
      </c>
      <c r="Z246">
        <v>115.4</v>
      </c>
      <c r="AA246">
        <v>13.5</v>
      </c>
      <c r="AB246">
        <v>0</v>
      </c>
      <c r="AC246">
        <v>0</v>
      </c>
      <c r="AD246">
        <v>1</v>
      </c>
      <c r="AE246">
        <v>0</v>
      </c>
      <c r="AF246" t="s">
        <v>36</v>
      </c>
      <c r="AG246">
        <v>0.17249999999999999</v>
      </c>
      <c r="AH246">
        <v>2</v>
      </c>
      <c r="AI246">
        <v>79199475</v>
      </c>
      <c r="AJ246">
        <v>245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ROW(Source!A230)</f>
        <v>230</v>
      </c>
      <c r="B247">
        <v>79199476</v>
      </c>
      <c r="C247">
        <v>79198975</v>
      </c>
      <c r="D247">
        <v>60568913</v>
      </c>
      <c r="E247">
        <v>70</v>
      </c>
      <c r="F247">
        <v>1</v>
      </c>
      <c r="G247">
        <v>1</v>
      </c>
      <c r="H247">
        <v>3</v>
      </c>
      <c r="I247" t="s">
        <v>600</v>
      </c>
      <c r="J247" t="s">
        <v>3</v>
      </c>
      <c r="K247" t="s">
        <v>601</v>
      </c>
      <c r="L247">
        <v>1374</v>
      </c>
      <c r="N247">
        <v>1013</v>
      </c>
      <c r="O247" t="s">
        <v>602</v>
      </c>
      <c r="P247" t="s">
        <v>602</v>
      </c>
      <c r="Q247">
        <v>1</v>
      </c>
      <c r="X247">
        <v>0.06</v>
      </c>
      <c r="Y247">
        <v>1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0.06</v>
      </c>
      <c r="AH247">
        <v>2</v>
      </c>
      <c r="AI247">
        <v>79199476</v>
      </c>
      <c r="AJ247">
        <v>246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ROW(Source!A231)</f>
        <v>231</v>
      </c>
      <c r="B248">
        <v>79199477</v>
      </c>
      <c r="C248">
        <v>79198977</v>
      </c>
      <c r="D248">
        <v>60564042</v>
      </c>
      <c r="E248">
        <v>70</v>
      </c>
      <c r="F248">
        <v>1</v>
      </c>
      <c r="G248">
        <v>1</v>
      </c>
      <c r="H248">
        <v>1</v>
      </c>
      <c r="I248" t="s">
        <v>612</v>
      </c>
      <c r="J248" t="s">
        <v>3</v>
      </c>
      <c r="K248" t="s">
        <v>613</v>
      </c>
      <c r="L248">
        <v>1191</v>
      </c>
      <c r="N248">
        <v>1013</v>
      </c>
      <c r="O248" t="s">
        <v>544</v>
      </c>
      <c r="P248" t="s">
        <v>544</v>
      </c>
      <c r="Q248">
        <v>1</v>
      </c>
      <c r="X248">
        <v>1.76</v>
      </c>
      <c r="Y248">
        <v>0</v>
      </c>
      <c r="Z248">
        <v>0</v>
      </c>
      <c r="AA248">
        <v>0</v>
      </c>
      <c r="AB248">
        <v>9.92</v>
      </c>
      <c r="AC248">
        <v>0</v>
      </c>
      <c r="AD248">
        <v>1</v>
      </c>
      <c r="AE248">
        <v>1</v>
      </c>
      <c r="AF248" t="s">
        <v>36</v>
      </c>
      <c r="AG248">
        <v>2.024</v>
      </c>
      <c r="AH248">
        <v>2</v>
      </c>
      <c r="AI248">
        <v>79199477</v>
      </c>
      <c r="AJ248">
        <v>247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ROW(Source!A231)</f>
        <v>231</v>
      </c>
      <c r="B249">
        <v>79199478</v>
      </c>
      <c r="C249">
        <v>79198977</v>
      </c>
      <c r="D249">
        <v>60564180</v>
      </c>
      <c r="E249">
        <v>70</v>
      </c>
      <c r="F249">
        <v>1</v>
      </c>
      <c r="G249">
        <v>1</v>
      </c>
      <c r="H249">
        <v>1</v>
      </c>
      <c r="I249" t="s">
        <v>545</v>
      </c>
      <c r="J249" t="s">
        <v>3</v>
      </c>
      <c r="K249" t="s">
        <v>546</v>
      </c>
      <c r="L249">
        <v>1191</v>
      </c>
      <c r="N249">
        <v>1013</v>
      </c>
      <c r="O249" t="s">
        <v>544</v>
      </c>
      <c r="P249" t="s">
        <v>544</v>
      </c>
      <c r="Q249">
        <v>1</v>
      </c>
      <c r="X249">
        <v>0.81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36</v>
      </c>
      <c r="AG249">
        <v>0.93149999999999999</v>
      </c>
      <c r="AH249">
        <v>2</v>
      </c>
      <c r="AI249">
        <v>79199478</v>
      </c>
      <c r="AJ249">
        <v>248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ROW(Source!A231)</f>
        <v>231</v>
      </c>
      <c r="B250">
        <v>79199479</v>
      </c>
      <c r="C250">
        <v>79198977</v>
      </c>
      <c r="D250">
        <v>60726147</v>
      </c>
      <c r="E250">
        <v>1</v>
      </c>
      <c r="F250">
        <v>1</v>
      </c>
      <c r="G250">
        <v>1</v>
      </c>
      <c r="H250">
        <v>2</v>
      </c>
      <c r="I250" t="s">
        <v>660</v>
      </c>
      <c r="J250" t="s">
        <v>661</v>
      </c>
      <c r="K250" t="s">
        <v>662</v>
      </c>
      <c r="L250">
        <v>1367</v>
      </c>
      <c r="N250">
        <v>1011</v>
      </c>
      <c r="O250" t="s">
        <v>393</v>
      </c>
      <c r="P250" t="s">
        <v>393</v>
      </c>
      <c r="Q250">
        <v>1</v>
      </c>
      <c r="X250">
        <v>0.81</v>
      </c>
      <c r="Y250">
        <v>0</v>
      </c>
      <c r="Z250">
        <v>142.69999999999999</v>
      </c>
      <c r="AA250">
        <v>13.5</v>
      </c>
      <c r="AB250">
        <v>0</v>
      </c>
      <c r="AC250">
        <v>0</v>
      </c>
      <c r="AD250">
        <v>1</v>
      </c>
      <c r="AE250">
        <v>0</v>
      </c>
      <c r="AF250" t="s">
        <v>36</v>
      </c>
      <c r="AG250">
        <v>0.93149999999999999</v>
      </c>
      <c r="AH250">
        <v>2</v>
      </c>
      <c r="AI250">
        <v>79199479</v>
      </c>
      <c r="AJ250">
        <v>249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ROW(Source!A231)</f>
        <v>231</v>
      </c>
      <c r="B251">
        <v>79199480</v>
      </c>
      <c r="C251">
        <v>79198977</v>
      </c>
      <c r="D251">
        <v>60568913</v>
      </c>
      <c r="E251">
        <v>70</v>
      </c>
      <c r="F251">
        <v>1</v>
      </c>
      <c r="G251">
        <v>1</v>
      </c>
      <c r="H251">
        <v>3</v>
      </c>
      <c r="I251" t="s">
        <v>600</v>
      </c>
      <c r="J251" t="s">
        <v>3</v>
      </c>
      <c r="K251" t="s">
        <v>601</v>
      </c>
      <c r="L251">
        <v>1374</v>
      </c>
      <c r="N251">
        <v>1013</v>
      </c>
      <c r="O251" t="s">
        <v>602</v>
      </c>
      <c r="P251" t="s">
        <v>602</v>
      </c>
      <c r="Q251">
        <v>1</v>
      </c>
      <c r="X251">
        <v>0.35</v>
      </c>
      <c r="Y251">
        <v>1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0.35</v>
      </c>
      <c r="AH251">
        <v>2</v>
      </c>
      <c r="AI251">
        <v>79199480</v>
      </c>
      <c r="AJ251">
        <v>250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ROW(Source!A232)</f>
        <v>232</v>
      </c>
      <c r="B252">
        <v>79199481</v>
      </c>
      <c r="C252">
        <v>79198979</v>
      </c>
      <c r="D252">
        <v>60563986</v>
      </c>
      <c r="E252">
        <v>70</v>
      </c>
      <c r="F252">
        <v>1</v>
      </c>
      <c r="G252">
        <v>1</v>
      </c>
      <c r="H252">
        <v>1</v>
      </c>
      <c r="I252" t="s">
        <v>766</v>
      </c>
      <c r="J252" t="s">
        <v>3</v>
      </c>
      <c r="K252" t="s">
        <v>767</v>
      </c>
      <c r="L252">
        <v>1191</v>
      </c>
      <c r="N252">
        <v>1013</v>
      </c>
      <c r="O252" t="s">
        <v>544</v>
      </c>
      <c r="P252" t="s">
        <v>544</v>
      </c>
      <c r="Q252">
        <v>1</v>
      </c>
      <c r="X252">
        <v>0.67</v>
      </c>
      <c r="Y252">
        <v>0</v>
      </c>
      <c r="Z252">
        <v>0</v>
      </c>
      <c r="AA252">
        <v>0</v>
      </c>
      <c r="AB252">
        <v>8.4600000000000009</v>
      </c>
      <c r="AC252">
        <v>0</v>
      </c>
      <c r="AD252">
        <v>1</v>
      </c>
      <c r="AE252">
        <v>1</v>
      </c>
      <c r="AF252" t="s">
        <v>36</v>
      </c>
      <c r="AG252">
        <v>0.77049999999999996</v>
      </c>
      <c r="AH252">
        <v>2</v>
      </c>
      <c r="AI252">
        <v>79199481</v>
      </c>
      <c r="AJ252">
        <v>251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ROW(Source!A232)</f>
        <v>232</v>
      </c>
      <c r="B253">
        <v>79199482</v>
      </c>
      <c r="C253">
        <v>79198979</v>
      </c>
      <c r="D253">
        <v>60727002</v>
      </c>
      <c r="E253">
        <v>1</v>
      </c>
      <c r="F253">
        <v>1</v>
      </c>
      <c r="G253">
        <v>1</v>
      </c>
      <c r="H253">
        <v>2</v>
      </c>
      <c r="I253" t="s">
        <v>794</v>
      </c>
      <c r="J253" t="s">
        <v>795</v>
      </c>
      <c r="K253" t="s">
        <v>796</v>
      </c>
      <c r="L253">
        <v>1367</v>
      </c>
      <c r="N253">
        <v>1011</v>
      </c>
      <c r="O253" t="s">
        <v>393</v>
      </c>
      <c r="P253" t="s">
        <v>393</v>
      </c>
      <c r="Q253">
        <v>1</v>
      </c>
      <c r="X253">
        <v>0.12</v>
      </c>
      <c r="Y253">
        <v>0</v>
      </c>
      <c r="Z253">
        <v>14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36</v>
      </c>
      <c r="AG253">
        <v>0.13800000000000001</v>
      </c>
      <c r="AH253">
        <v>2</v>
      </c>
      <c r="AI253">
        <v>79199482</v>
      </c>
      <c r="AJ253">
        <v>252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ROW(Source!A232)</f>
        <v>232</v>
      </c>
      <c r="B254">
        <v>79199483</v>
      </c>
      <c r="C254">
        <v>79198979</v>
      </c>
      <c r="D254">
        <v>60577563</v>
      </c>
      <c r="E254">
        <v>1</v>
      </c>
      <c r="F254">
        <v>1</v>
      </c>
      <c r="G254">
        <v>1</v>
      </c>
      <c r="H254">
        <v>3</v>
      </c>
      <c r="I254" t="s">
        <v>797</v>
      </c>
      <c r="J254" t="s">
        <v>798</v>
      </c>
      <c r="K254" t="s">
        <v>799</v>
      </c>
      <c r="L254">
        <v>1348</v>
      </c>
      <c r="N254">
        <v>1009</v>
      </c>
      <c r="O254" t="s">
        <v>63</v>
      </c>
      <c r="P254" t="s">
        <v>63</v>
      </c>
      <c r="Q254">
        <v>1000</v>
      </c>
      <c r="X254">
        <v>3.0000000000000001E-5</v>
      </c>
      <c r="Y254">
        <v>10315.01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3.0000000000000001E-5</v>
      </c>
      <c r="AH254">
        <v>2</v>
      </c>
      <c r="AI254">
        <v>79199483</v>
      </c>
      <c r="AJ254">
        <v>253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ROW(Source!A232)</f>
        <v>232</v>
      </c>
      <c r="B255">
        <v>79199484</v>
      </c>
      <c r="C255">
        <v>79198979</v>
      </c>
      <c r="D255">
        <v>60596889</v>
      </c>
      <c r="E255">
        <v>1</v>
      </c>
      <c r="F255">
        <v>1</v>
      </c>
      <c r="G255">
        <v>1</v>
      </c>
      <c r="H255">
        <v>3</v>
      </c>
      <c r="I255" t="s">
        <v>800</v>
      </c>
      <c r="J255" t="s">
        <v>801</v>
      </c>
      <c r="K255" t="s">
        <v>802</v>
      </c>
      <c r="L255">
        <v>1348</v>
      </c>
      <c r="N255">
        <v>1009</v>
      </c>
      <c r="O255" t="s">
        <v>63</v>
      </c>
      <c r="P255" t="s">
        <v>63</v>
      </c>
      <c r="Q255">
        <v>1000</v>
      </c>
      <c r="X255">
        <v>5.0000000000000001E-3</v>
      </c>
      <c r="Y255">
        <v>6508.75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5.0000000000000001E-3</v>
      </c>
      <c r="AH255">
        <v>2</v>
      </c>
      <c r="AI255">
        <v>79199484</v>
      </c>
      <c r="AJ255">
        <v>254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ROW(Source!A308)</f>
        <v>308</v>
      </c>
      <c r="B256">
        <v>79199485</v>
      </c>
      <c r="C256">
        <v>79199096</v>
      </c>
      <c r="D256">
        <v>60564160</v>
      </c>
      <c r="E256">
        <v>70</v>
      </c>
      <c r="F256">
        <v>1</v>
      </c>
      <c r="G256">
        <v>1</v>
      </c>
      <c r="H256">
        <v>1</v>
      </c>
      <c r="I256" t="s">
        <v>803</v>
      </c>
      <c r="J256" t="s">
        <v>3</v>
      </c>
      <c r="K256" t="s">
        <v>804</v>
      </c>
      <c r="L256">
        <v>1369</v>
      </c>
      <c r="N256">
        <v>1013</v>
      </c>
      <c r="O256" t="s">
        <v>805</v>
      </c>
      <c r="P256" t="s">
        <v>805</v>
      </c>
      <c r="Q256">
        <v>1</v>
      </c>
      <c r="X256">
        <v>0.81</v>
      </c>
      <c r="Y256">
        <v>0</v>
      </c>
      <c r="Z256">
        <v>0</v>
      </c>
      <c r="AA256">
        <v>0</v>
      </c>
      <c r="AB256">
        <v>12.92</v>
      </c>
      <c r="AC256">
        <v>0</v>
      </c>
      <c r="AD256">
        <v>1</v>
      </c>
      <c r="AE256">
        <v>1</v>
      </c>
      <c r="AF256" t="s">
        <v>365</v>
      </c>
      <c r="AG256">
        <v>0.97199999999999998</v>
      </c>
      <c r="AH256">
        <v>2</v>
      </c>
      <c r="AI256">
        <v>79199485</v>
      </c>
      <c r="AJ256">
        <v>255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ROW(Source!A308)</f>
        <v>308</v>
      </c>
      <c r="B257">
        <v>79199486</v>
      </c>
      <c r="C257">
        <v>79199096</v>
      </c>
      <c r="D257">
        <v>60564170</v>
      </c>
      <c r="E257">
        <v>70</v>
      </c>
      <c r="F257">
        <v>1</v>
      </c>
      <c r="G257">
        <v>1</v>
      </c>
      <c r="H257">
        <v>1</v>
      </c>
      <c r="I257" t="s">
        <v>806</v>
      </c>
      <c r="J257" t="s">
        <v>3</v>
      </c>
      <c r="K257" t="s">
        <v>807</v>
      </c>
      <c r="L257">
        <v>1369</v>
      </c>
      <c r="N257">
        <v>1013</v>
      </c>
      <c r="O257" t="s">
        <v>805</v>
      </c>
      <c r="P257" t="s">
        <v>805</v>
      </c>
      <c r="Q257">
        <v>1</v>
      </c>
      <c r="X257">
        <v>0.81</v>
      </c>
      <c r="Y257">
        <v>0</v>
      </c>
      <c r="Z257">
        <v>0</v>
      </c>
      <c r="AA257">
        <v>0</v>
      </c>
      <c r="AB257">
        <v>12.69</v>
      </c>
      <c r="AC257">
        <v>0</v>
      </c>
      <c r="AD257">
        <v>1</v>
      </c>
      <c r="AE257">
        <v>1</v>
      </c>
      <c r="AF257" t="s">
        <v>365</v>
      </c>
      <c r="AG257">
        <v>0.97199999999999998</v>
      </c>
      <c r="AH257">
        <v>2</v>
      </c>
      <c r="AI257">
        <v>79199486</v>
      </c>
      <c r="AJ257">
        <v>256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ROW(Source!A309)</f>
        <v>309</v>
      </c>
      <c r="B258">
        <v>79199487</v>
      </c>
      <c r="C258">
        <v>79199097</v>
      </c>
      <c r="D258">
        <v>60564160</v>
      </c>
      <c r="E258">
        <v>70</v>
      </c>
      <c r="F258">
        <v>1</v>
      </c>
      <c r="G258">
        <v>1</v>
      </c>
      <c r="H258">
        <v>1</v>
      </c>
      <c r="I258" t="s">
        <v>803</v>
      </c>
      <c r="J258" t="s">
        <v>3</v>
      </c>
      <c r="K258" t="s">
        <v>804</v>
      </c>
      <c r="L258">
        <v>1369</v>
      </c>
      <c r="N258">
        <v>1013</v>
      </c>
      <c r="O258" t="s">
        <v>805</v>
      </c>
      <c r="P258" t="s">
        <v>805</v>
      </c>
      <c r="Q258">
        <v>1</v>
      </c>
      <c r="X258">
        <v>0.16</v>
      </c>
      <c r="Y258">
        <v>0</v>
      </c>
      <c r="Z258">
        <v>0</v>
      </c>
      <c r="AA258">
        <v>0</v>
      </c>
      <c r="AB258">
        <v>12.92</v>
      </c>
      <c r="AC258">
        <v>0</v>
      </c>
      <c r="AD258">
        <v>1</v>
      </c>
      <c r="AE258">
        <v>1</v>
      </c>
      <c r="AF258" t="s">
        <v>365</v>
      </c>
      <c r="AG258">
        <v>0.192</v>
      </c>
      <c r="AH258">
        <v>2</v>
      </c>
      <c r="AI258">
        <v>79199487</v>
      </c>
      <c r="AJ258">
        <v>257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ROW(Source!A309)</f>
        <v>309</v>
      </c>
      <c r="B259">
        <v>79199488</v>
      </c>
      <c r="C259">
        <v>79199097</v>
      </c>
      <c r="D259">
        <v>60564170</v>
      </c>
      <c r="E259">
        <v>70</v>
      </c>
      <c r="F259">
        <v>1</v>
      </c>
      <c r="G259">
        <v>1</v>
      </c>
      <c r="H259">
        <v>1</v>
      </c>
      <c r="I259" t="s">
        <v>806</v>
      </c>
      <c r="J259" t="s">
        <v>3</v>
      </c>
      <c r="K259" t="s">
        <v>807</v>
      </c>
      <c r="L259">
        <v>1369</v>
      </c>
      <c r="N259">
        <v>1013</v>
      </c>
      <c r="O259" t="s">
        <v>805</v>
      </c>
      <c r="P259" t="s">
        <v>805</v>
      </c>
      <c r="Q259">
        <v>1</v>
      </c>
      <c r="X259">
        <v>0.16</v>
      </c>
      <c r="Y259">
        <v>0</v>
      </c>
      <c r="Z259">
        <v>0</v>
      </c>
      <c r="AA259">
        <v>0</v>
      </c>
      <c r="AB259">
        <v>12.69</v>
      </c>
      <c r="AC259">
        <v>0</v>
      </c>
      <c r="AD259">
        <v>1</v>
      </c>
      <c r="AE259">
        <v>1</v>
      </c>
      <c r="AF259" t="s">
        <v>365</v>
      </c>
      <c r="AG259">
        <v>0.192</v>
      </c>
      <c r="AH259">
        <v>2</v>
      </c>
      <c r="AI259">
        <v>79199488</v>
      </c>
      <c r="AJ259">
        <v>258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ROW(Source!A310)</f>
        <v>310</v>
      </c>
      <c r="B260">
        <v>79199489</v>
      </c>
      <c r="C260">
        <v>79199098</v>
      </c>
      <c r="D260">
        <v>60564156</v>
      </c>
      <c r="E260">
        <v>70</v>
      </c>
      <c r="F260">
        <v>1</v>
      </c>
      <c r="G260">
        <v>1</v>
      </c>
      <c r="H260">
        <v>1</v>
      </c>
      <c r="I260" t="s">
        <v>808</v>
      </c>
      <c r="J260" t="s">
        <v>3</v>
      </c>
      <c r="K260" t="s">
        <v>809</v>
      </c>
      <c r="L260">
        <v>1369</v>
      </c>
      <c r="N260">
        <v>1013</v>
      </c>
      <c r="O260" t="s">
        <v>805</v>
      </c>
      <c r="P260" t="s">
        <v>805</v>
      </c>
      <c r="Q260">
        <v>1</v>
      </c>
      <c r="X260">
        <v>1.94</v>
      </c>
      <c r="Y260">
        <v>0</v>
      </c>
      <c r="Z260">
        <v>0</v>
      </c>
      <c r="AA260">
        <v>0</v>
      </c>
      <c r="AB260">
        <v>9.6199999999999992</v>
      </c>
      <c r="AC260">
        <v>0</v>
      </c>
      <c r="AD260">
        <v>1</v>
      </c>
      <c r="AE260">
        <v>1</v>
      </c>
      <c r="AF260" t="s">
        <v>365</v>
      </c>
      <c r="AG260">
        <v>2.3279999999999998</v>
      </c>
      <c r="AH260">
        <v>2</v>
      </c>
      <c r="AI260">
        <v>79199489</v>
      </c>
      <c r="AJ260">
        <v>259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ROW(Source!A310)</f>
        <v>310</v>
      </c>
      <c r="B261">
        <v>79199490</v>
      </c>
      <c r="C261">
        <v>79199098</v>
      </c>
      <c r="D261">
        <v>60564170</v>
      </c>
      <c r="E261">
        <v>70</v>
      </c>
      <c r="F261">
        <v>1</v>
      </c>
      <c r="G261">
        <v>1</v>
      </c>
      <c r="H261">
        <v>1</v>
      </c>
      <c r="I261" t="s">
        <v>806</v>
      </c>
      <c r="J261" t="s">
        <v>3</v>
      </c>
      <c r="K261" t="s">
        <v>807</v>
      </c>
      <c r="L261">
        <v>1369</v>
      </c>
      <c r="N261">
        <v>1013</v>
      </c>
      <c r="O261" t="s">
        <v>805</v>
      </c>
      <c r="P261" t="s">
        <v>805</v>
      </c>
      <c r="Q261">
        <v>1</v>
      </c>
      <c r="X261">
        <v>2.92</v>
      </c>
      <c r="Y261">
        <v>0</v>
      </c>
      <c r="Z261">
        <v>0</v>
      </c>
      <c r="AA261">
        <v>0</v>
      </c>
      <c r="AB261">
        <v>12.69</v>
      </c>
      <c r="AC261">
        <v>0</v>
      </c>
      <c r="AD261">
        <v>1</v>
      </c>
      <c r="AE261">
        <v>1</v>
      </c>
      <c r="AF261" t="s">
        <v>365</v>
      </c>
      <c r="AG261">
        <v>3.504</v>
      </c>
      <c r="AH261">
        <v>2</v>
      </c>
      <c r="AI261">
        <v>79199490</v>
      </c>
      <c r="AJ261">
        <v>260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ROW(Source!A311)</f>
        <v>311</v>
      </c>
      <c r="B262">
        <v>79199491</v>
      </c>
      <c r="C262">
        <v>79199099</v>
      </c>
      <c r="D262">
        <v>60564156</v>
      </c>
      <c r="E262">
        <v>70</v>
      </c>
      <c r="F262">
        <v>1</v>
      </c>
      <c r="G262">
        <v>1</v>
      </c>
      <c r="H262">
        <v>1</v>
      </c>
      <c r="I262" t="s">
        <v>808</v>
      </c>
      <c r="J262" t="s">
        <v>3</v>
      </c>
      <c r="K262" t="s">
        <v>809</v>
      </c>
      <c r="L262">
        <v>1369</v>
      </c>
      <c r="N262">
        <v>1013</v>
      </c>
      <c r="O262" t="s">
        <v>805</v>
      </c>
      <c r="P262" t="s">
        <v>805</v>
      </c>
      <c r="Q262">
        <v>1</v>
      </c>
      <c r="X262">
        <v>1.8</v>
      </c>
      <c r="Y262">
        <v>0</v>
      </c>
      <c r="Z262">
        <v>0</v>
      </c>
      <c r="AA262">
        <v>0</v>
      </c>
      <c r="AB262">
        <v>9.6199999999999992</v>
      </c>
      <c r="AC262">
        <v>0</v>
      </c>
      <c r="AD262">
        <v>1</v>
      </c>
      <c r="AE262">
        <v>1</v>
      </c>
      <c r="AF262" t="s">
        <v>365</v>
      </c>
      <c r="AG262">
        <v>2.16</v>
      </c>
      <c r="AH262">
        <v>2</v>
      </c>
      <c r="AI262">
        <v>79199491</v>
      </c>
      <c r="AJ262">
        <v>261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ROW(Source!A311)</f>
        <v>311</v>
      </c>
      <c r="B263">
        <v>79199492</v>
      </c>
      <c r="C263">
        <v>79199099</v>
      </c>
      <c r="D263">
        <v>60564164</v>
      </c>
      <c r="E263">
        <v>70</v>
      </c>
      <c r="F263">
        <v>1</v>
      </c>
      <c r="G263">
        <v>1</v>
      </c>
      <c r="H263">
        <v>1</v>
      </c>
      <c r="I263" t="s">
        <v>810</v>
      </c>
      <c r="J263" t="s">
        <v>3</v>
      </c>
      <c r="K263" t="s">
        <v>811</v>
      </c>
      <c r="L263">
        <v>1369</v>
      </c>
      <c r="N263">
        <v>1013</v>
      </c>
      <c r="O263" t="s">
        <v>805</v>
      </c>
      <c r="P263" t="s">
        <v>805</v>
      </c>
      <c r="Q263">
        <v>1</v>
      </c>
      <c r="X263">
        <v>1.8</v>
      </c>
      <c r="Y263">
        <v>0</v>
      </c>
      <c r="Z263">
        <v>0</v>
      </c>
      <c r="AA263">
        <v>0</v>
      </c>
      <c r="AB263">
        <v>9.17</v>
      </c>
      <c r="AC263">
        <v>0</v>
      </c>
      <c r="AD263">
        <v>1</v>
      </c>
      <c r="AE263">
        <v>1</v>
      </c>
      <c r="AF263" t="s">
        <v>365</v>
      </c>
      <c r="AG263">
        <v>2.16</v>
      </c>
      <c r="AH263">
        <v>2</v>
      </c>
      <c r="AI263">
        <v>79199492</v>
      </c>
      <c r="AJ263">
        <v>262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ROW(Source!A312)</f>
        <v>312</v>
      </c>
      <c r="B264">
        <v>79199493</v>
      </c>
      <c r="C264">
        <v>79199100</v>
      </c>
      <c r="D264">
        <v>60564156</v>
      </c>
      <c r="E264">
        <v>70</v>
      </c>
      <c r="F264">
        <v>1</v>
      </c>
      <c r="G264">
        <v>1</v>
      </c>
      <c r="H264">
        <v>1</v>
      </c>
      <c r="I264" t="s">
        <v>808</v>
      </c>
      <c r="J264" t="s">
        <v>3</v>
      </c>
      <c r="K264" t="s">
        <v>809</v>
      </c>
      <c r="L264">
        <v>1369</v>
      </c>
      <c r="N264">
        <v>1013</v>
      </c>
      <c r="O264" t="s">
        <v>805</v>
      </c>
      <c r="P264" t="s">
        <v>805</v>
      </c>
      <c r="Q264">
        <v>1</v>
      </c>
      <c r="X264">
        <v>1.08</v>
      </c>
      <c r="Y264">
        <v>0</v>
      </c>
      <c r="Z264">
        <v>0</v>
      </c>
      <c r="AA264">
        <v>0</v>
      </c>
      <c r="AB264">
        <v>9.6199999999999992</v>
      </c>
      <c r="AC264">
        <v>0</v>
      </c>
      <c r="AD264">
        <v>1</v>
      </c>
      <c r="AE264">
        <v>1</v>
      </c>
      <c r="AF264" t="s">
        <v>365</v>
      </c>
      <c r="AG264">
        <v>1.296</v>
      </c>
      <c r="AH264">
        <v>2</v>
      </c>
      <c r="AI264">
        <v>79199493</v>
      </c>
      <c r="AJ264">
        <v>263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ROW(Source!A312)</f>
        <v>312</v>
      </c>
      <c r="B265">
        <v>79199494</v>
      </c>
      <c r="C265">
        <v>79199100</v>
      </c>
      <c r="D265">
        <v>60564164</v>
      </c>
      <c r="E265">
        <v>70</v>
      </c>
      <c r="F265">
        <v>1</v>
      </c>
      <c r="G265">
        <v>1</v>
      </c>
      <c r="H265">
        <v>1</v>
      </c>
      <c r="I265" t="s">
        <v>810</v>
      </c>
      <c r="J265" t="s">
        <v>3</v>
      </c>
      <c r="K265" t="s">
        <v>811</v>
      </c>
      <c r="L265">
        <v>1369</v>
      </c>
      <c r="N265">
        <v>1013</v>
      </c>
      <c r="O265" t="s">
        <v>805</v>
      </c>
      <c r="P265" t="s">
        <v>805</v>
      </c>
      <c r="Q265">
        <v>1</v>
      </c>
      <c r="X265">
        <v>1.08</v>
      </c>
      <c r="Y265">
        <v>0</v>
      </c>
      <c r="Z265">
        <v>0</v>
      </c>
      <c r="AA265">
        <v>0</v>
      </c>
      <c r="AB265">
        <v>9.17</v>
      </c>
      <c r="AC265">
        <v>0</v>
      </c>
      <c r="AD265">
        <v>1</v>
      </c>
      <c r="AE265">
        <v>1</v>
      </c>
      <c r="AF265" t="s">
        <v>365</v>
      </c>
      <c r="AG265">
        <v>1.296</v>
      </c>
      <c r="AH265">
        <v>2</v>
      </c>
      <c r="AI265">
        <v>79199494</v>
      </c>
      <c r="AJ265">
        <v>264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ROW(Source!A312)</f>
        <v>312</v>
      </c>
      <c r="B266">
        <v>79199495</v>
      </c>
      <c r="C266">
        <v>79199100</v>
      </c>
      <c r="D266">
        <v>60564168</v>
      </c>
      <c r="E266">
        <v>70</v>
      </c>
      <c r="F266">
        <v>1</v>
      </c>
      <c r="G266">
        <v>1</v>
      </c>
      <c r="H266">
        <v>1</v>
      </c>
      <c r="I266" t="s">
        <v>812</v>
      </c>
      <c r="J266" t="s">
        <v>3</v>
      </c>
      <c r="K266" t="s">
        <v>813</v>
      </c>
      <c r="L266">
        <v>1369</v>
      </c>
      <c r="N266">
        <v>1013</v>
      </c>
      <c r="O266" t="s">
        <v>805</v>
      </c>
      <c r="P266" t="s">
        <v>805</v>
      </c>
      <c r="Q266">
        <v>1</v>
      </c>
      <c r="X266">
        <v>3.24</v>
      </c>
      <c r="Y266">
        <v>0</v>
      </c>
      <c r="Z266">
        <v>0</v>
      </c>
      <c r="AA266">
        <v>0</v>
      </c>
      <c r="AB266">
        <v>14.09</v>
      </c>
      <c r="AC266">
        <v>0</v>
      </c>
      <c r="AD266">
        <v>1</v>
      </c>
      <c r="AE266">
        <v>1</v>
      </c>
      <c r="AF266" t="s">
        <v>365</v>
      </c>
      <c r="AG266">
        <v>3.8879999999999999</v>
      </c>
      <c r="AH266">
        <v>2</v>
      </c>
      <c r="AI266">
        <v>79199495</v>
      </c>
      <c r="AJ266">
        <v>265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32</v>
      </c>
      <c r="B1">
        <v>1</v>
      </c>
      <c r="C1" t="s">
        <v>3</v>
      </c>
      <c r="D1" t="s">
        <v>3</v>
      </c>
      <c r="E1" t="s">
        <v>35</v>
      </c>
      <c r="F1" t="s">
        <v>35</v>
      </c>
      <c r="G1" t="s">
        <v>36</v>
      </c>
      <c r="H1" t="s">
        <v>3</v>
      </c>
      <c r="I1" t="s">
        <v>36</v>
      </c>
      <c r="J1" t="s">
        <v>35</v>
      </c>
      <c r="K1" t="s">
        <v>3</v>
      </c>
      <c r="L1" t="s">
        <v>3</v>
      </c>
      <c r="M1" t="s">
        <v>3</v>
      </c>
      <c r="N1" t="s">
        <v>3</v>
      </c>
      <c r="O1" t="s">
        <v>35</v>
      </c>
      <c r="P1" t="s">
        <v>3</v>
      </c>
      <c r="Q1" t="s">
        <v>3</v>
      </c>
      <c r="R1" t="s">
        <v>3</v>
      </c>
      <c r="S1" t="s">
        <v>830</v>
      </c>
      <c r="T1" t="s">
        <v>843</v>
      </c>
      <c r="U1" t="s">
        <v>831</v>
      </c>
    </row>
    <row r="2" spans="1:21" x14ac:dyDescent="0.2">
      <c r="A2">
        <v>32</v>
      </c>
      <c r="B2">
        <v>1</v>
      </c>
      <c r="C2" t="s">
        <v>3</v>
      </c>
      <c r="D2" t="s">
        <v>3</v>
      </c>
      <c r="E2" t="s">
        <v>36</v>
      </c>
      <c r="F2" t="s">
        <v>36</v>
      </c>
      <c r="G2" t="s">
        <v>36</v>
      </c>
      <c r="H2" t="s">
        <v>3</v>
      </c>
      <c r="I2" t="s">
        <v>36</v>
      </c>
      <c r="J2" t="s">
        <v>36</v>
      </c>
      <c r="K2" t="s">
        <v>3</v>
      </c>
      <c r="L2" t="s">
        <v>3</v>
      </c>
      <c r="M2" t="s">
        <v>3</v>
      </c>
      <c r="N2" t="s">
        <v>3</v>
      </c>
      <c r="O2" t="s">
        <v>36</v>
      </c>
      <c r="P2" t="s">
        <v>3</v>
      </c>
      <c r="Q2" t="s">
        <v>3</v>
      </c>
      <c r="R2" t="s">
        <v>3</v>
      </c>
      <c r="S2" t="s">
        <v>832</v>
      </c>
      <c r="T2" t="s">
        <v>833</v>
      </c>
      <c r="U2" t="s">
        <v>834</v>
      </c>
    </row>
    <row r="3" spans="1:21" x14ac:dyDescent="0.2">
      <c r="A3">
        <v>33</v>
      </c>
      <c r="B3">
        <v>1</v>
      </c>
      <c r="C3" t="s">
        <v>3</v>
      </c>
      <c r="D3" t="s">
        <v>3</v>
      </c>
      <c r="E3" t="s">
        <v>35</v>
      </c>
      <c r="F3" t="s">
        <v>35</v>
      </c>
      <c r="G3" t="s">
        <v>36</v>
      </c>
      <c r="H3" t="s">
        <v>3</v>
      </c>
      <c r="I3" t="s">
        <v>36</v>
      </c>
      <c r="J3" t="s">
        <v>35</v>
      </c>
      <c r="K3" t="s">
        <v>3</v>
      </c>
      <c r="L3" t="s">
        <v>3</v>
      </c>
      <c r="M3" t="s">
        <v>3</v>
      </c>
      <c r="N3" t="s">
        <v>3</v>
      </c>
      <c r="O3" t="s">
        <v>35</v>
      </c>
      <c r="P3" t="s">
        <v>3</v>
      </c>
      <c r="Q3" t="s">
        <v>3</v>
      </c>
      <c r="R3" t="s">
        <v>3</v>
      </c>
      <c r="S3" t="s">
        <v>830</v>
      </c>
      <c r="T3" t="s">
        <v>843</v>
      </c>
      <c r="U3" t="s">
        <v>831</v>
      </c>
    </row>
    <row r="4" spans="1:21" x14ac:dyDescent="0.2">
      <c r="A4">
        <v>34</v>
      </c>
      <c r="B4">
        <v>1</v>
      </c>
      <c r="C4" t="s">
        <v>3</v>
      </c>
      <c r="D4" t="s">
        <v>3</v>
      </c>
      <c r="E4" t="s">
        <v>35</v>
      </c>
      <c r="F4" t="s">
        <v>35</v>
      </c>
      <c r="G4" t="s">
        <v>36</v>
      </c>
      <c r="H4" t="s">
        <v>3</v>
      </c>
      <c r="I4" t="s">
        <v>36</v>
      </c>
      <c r="J4" t="s">
        <v>35</v>
      </c>
      <c r="K4" t="s">
        <v>3</v>
      </c>
      <c r="L4" t="s">
        <v>3</v>
      </c>
      <c r="M4" t="s">
        <v>3</v>
      </c>
      <c r="N4" t="s">
        <v>3</v>
      </c>
      <c r="O4" t="s">
        <v>35</v>
      </c>
      <c r="P4" t="s">
        <v>3</v>
      </c>
      <c r="Q4" t="s">
        <v>3</v>
      </c>
      <c r="R4" t="s">
        <v>3</v>
      </c>
      <c r="S4" t="s">
        <v>835</v>
      </c>
      <c r="T4" t="s">
        <v>846</v>
      </c>
      <c r="U4" t="s">
        <v>836</v>
      </c>
    </row>
    <row r="5" spans="1:21" x14ac:dyDescent="0.2">
      <c r="A5">
        <v>34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832</v>
      </c>
      <c r="T5" t="s">
        <v>833</v>
      </c>
      <c r="U5" t="s">
        <v>834</v>
      </c>
    </row>
    <row r="6" spans="1:21" x14ac:dyDescent="0.2">
      <c r="A6">
        <v>36</v>
      </c>
      <c r="B6">
        <v>1</v>
      </c>
      <c r="C6" t="s">
        <v>3</v>
      </c>
      <c r="D6" t="s">
        <v>3</v>
      </c>
      <c r="E6" t="s">
        <v>36</v>
      </c>
      <c r="F6" t="s">
        <v>36</v>
      </c>
      <c r="G6" t="s">
        <v>36</v>
      </c>
      <c r="H6" t="s">
        <v>3</v>
      </c>
      <c r="I6" t="s">
        <v>36</v>
      </c>
      <c r="J6" t="s">
        <v>36</v>
      </c>
      <c r="K6" t="s">
        <v>3</v>
      </c>
      <c r="L6" t="s">
        <v>3</v>
      </c>
      <c r="M6" t="s">
        <v>3</v>
      </c>
      <c r="N6" t="s">
        <v>3</v>
      </c>
      <c r="O6" t="s">
        <v>36</v>
      </c>
      <c r="P6" t="s">
        <v>3</v>
      </c>
      <c r="Q6" t="s">
        <v>3</v>
      </c>
      <c r="R6" t="s">
        <v>3</v>
      </c>
      <c r="S6" t="s">
        <v>832</v>
      </c>
      <c r="T6" t="s">
        <v>833</v>
      </c>
      <c r="U6" t="s">
        <v>834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365</v>
      </c>
      <c r="F7" t="s">
        <v>365</v>
      </c>
      <c r="G7" t="s">
        <v>365</v>
      </c>
      <c r="H7" t="s">
        <v>3</v>
      </c>
      <c r="I7" t="s">
        <v>365</v>
      </c>
      <c r="J7" t="s">
        <v>365</v>
      </c>
      <c r="K7" t="s">
        <v>3</v>
      </c>
      <c r="L7" t="s">
        <v>3</v>
      </c>
      <c r="M7" t="s">
        <v>3</v>
      </c>
      <c r="N7" t="s">
        <v>3</v>
      </c>
      <c r="O7" t="s">
        <v>365</v>
      </c>
      <c r="P7" t="s">
        <v>3</v>
      </c>
      <c r="Q7" t="s">
        <v>3</v>
      </c>
      <c r="R7" t="s">
        <v>3</v>
      </c>
      <c r="S7" t="s">
        <v>837</v>
      </c>
      <c r="T7" t="s">
        <v>848</v>
      </c>
      <c r="U7" t="s">
        <v>834</v>
      </c>
    </row>
    <row r="8" spans="1:21" x14ac:dyDescent="0.2">
      <c r="A8">
        <v>39</v>
      </c>
      <c r="B8">
        <v>1</v>
      </c>
      <c r="C8" t="s">
        <v>3</v>
      </c>
      <c r="D8" t="s">
        <v>3</v>
      </c>
      <c r="E8" t="s">
        <v>35</v>
      </c>
      <c r="F8" t="s">
        <v>35</v>
      </c>
      <c r="G8" t="s">
        <v>36</v>
      </c>
      <c r="H8" t="s">
        <v>3</v>
      </c>
      <c r="I8" t="s">
        <v>36</v>
      </c>
      <c r="J8" t="s">
        <v>35</v>
      </c>
      <c r="K8" t="s">
        <v>3</v>
      </c>
      <c r="L8" t="s">
        <v>3</v>
      </c>
      <c r="M8" t="s">
        <v>3</v>
      </c>
      <c r="N8" t="s">
        <v>3</v>
      </c>
      <c r="O8" t="s">
        <v>35</v>
      </c>
      <c r="P8" t="s">
        <v>3</v>
      </c>
      <c r="Q8" t="s">
        <v>3</v>
      </c>
      <c r="R8" t="s">
        <v>3</v>
      </c>
      <c r="S8" t="s">
        <v>835</v>
      </c>
      <c r="T8" t="s">
        <v>846</v>
      </c>
      <c r="U8" t="s">
        <v>836</v>
      </c>
    </row>
    <row r="9" spans="1:21" x14ac:dyDescent="0.2">
      <c r="A9">
        <v>39</v>
      </c>
      <c r="B9">
        <v>1</v>
      </c>
      <c r="C9" t="s">
        <v>3</v>
      </c>
      <c r="D9" t="s">
        <v>3</v>
      </c>
      <c r="E9" t="s">
        <v>365</v>
      </c>
      <c r="F9" t="s">
        <v>365</v>
      </c>
      <c r="G9" t="s">
        <v>365</v>
      </c>
      <c r="H9" t="s">
        <v>3</v>
      </c>
      <c r="I9" t="s">
        <v>365</v>
      </c>
      <c r="J9" t="s">
        <v>365</v>
      </c>
      <c r="K9" t="s">
        <v>3</v>
      </c>
      <c r="L9" t="s">
        <v>3</v>
      </c>
      <c r="M9" t="s">
        <v>3</v>
      </c>
      <c r="N9" t="s">
        <v>3</v>
      </c>
      <c r="O9" t="s">
        <v>365</v>
      </c>
      <c r="P9" t="s">
        <v>3</v>
      </c>
      <c r="Q9" t="s">
        <v>3</v>
      </c>
      <c r="R9" t="s">
        <v>3</v>
      </c>
      <c r="S9" t="s">
        <v>837</v>
      </c>
      <c r="T9" t="s">
        <v>848</v>
      </c>
      <c r="U9" t="s">
        <v>834</v>
      </c>
    </row>
    <row r="10" spans="1:21" x14ac:dyDescent="0.2">
      <c r="A10">
        <v>39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832</v>
      </c>
      <c r="T10" t="s">
        <v>833</v>
      </c>
      <c r="U10" t="s">
        <v>834</v>
      </c>
    </row>
    <row r="11" spans="1:21" x14ac:dyDescent="0.2">
      <c r="A11">
        <v>40</v>
      </c>
      <c r="B11">
        <v>1</v>
      </c>
      <c r="C11" t="s">
        <v>3</v>
      </c>
      <c r="D11" t="s">
        <v>3</v>
      </c>
      <c r="E11" t="s">
        <v>35</v>
      </c>
      <c r="F11" t="s">
        <v>35</v>
      </c>
      <c r="G11" t="s">
        <v>36</v>
      </c>
      <c r="H11" t="s">
        <v>3</v>
      </c>
      <c r="I11" t="s">
        <v>36</v>
      </c>
      <c r="J11" t="s">
        <v>35</v>
      </c>
      <c r="K11" t="s">
        <v>3</v>
      </c>
      <c r="L11" t="s">
        <v>3</v>
      </c>
      <c r="M11" t="s">
        <v>3</v>
      </c>
      <c r="N11" t="s">
        <v>3</v>
      </c>
      <c r="O11" t="s">
        <v>35</v>
      </c>
      <c r="P11" t="s">
        <v>3</v>
      </c>
      <c r="Q11" t="s">
        <v>3</v>
      </c>
      <c r="R11" t="s">
        <v>3</v>
      </c>
      <c r="S11" t="s">
        <v>835</v>
      </c>
      <c r="T11" t="s">
        <v>846</v>
      </c>
      <c r="U11" t="s">
        <v>836</v>
      </c>
    </row>
    <row r="12" spans="1:21" x14ac:dyDescent="0.2">
      <c r="A12">
        <v>40</v>
      </c>
      <c r="B12">
        <v>1</v>
      </c>
      <c r="C12" t="s">
        <v>3</v>
      </c>
      <c r="D12" t="s">
        <v>3</v>
      </c>
      <c r="E12" t="s">
        <v>365</v>
      </c>
      <c r="F12" t="s">
        <v>365</v>
      </c>
      <c r="G12" t="s">
        <v>365</v>
      </c>
      <c r="H12" t="s">
        <v>3</v>
      </c>
      <c r="I12" t="s">
        <v>365</v>
      </c>
      <c r="J12" t="s">
        <v>365</v>
      </c>
      <c r="K12" t="s">
        <v>3</v>
      </c>
      <c r="L12" t="s">
        <v>3</v>
      </c>
      <c r="M12" t="s">
        <v>3</v>
      </c>
      <c r="N12" t="s">
        <v>3</v>
      </c>
      <c r="O12" t="s">
        <v>365</v>
      </c>
      <c r="P12" t="s">
        <v>3</v>
      </c>
      <c r="Q12" t="s">
        <v>3</v>
      </c>
      <c r="R12" t="s">
        <v>3</v>
      </c>
      <c r="S12" t="s">
        <v>837</v>
      </c>
      <c r="T12" t="s">
        <v>848</v>
      </c>
      <c r="U12" t="s">
        <v>834</v>
      </c>
    </row>
    <row r="13" spans="1:21" x14ac:dyDescent="0.2">
      <c r="A13">
        <v>40</v>
      </c>
      <c r="B13">
        <v>1</v>
      </c>
      <c r="C13" t="s">
        <v>3</v>
      </c>
      <c r="D13" t="s">
        <v>3</v>
      </c>
      <c r="E13" t="s">
        <v>36</v>
      </c>
      <c r="F13" t="s">
        <v>36</v>
      </c>
      <c r="G13" t="s">
        <v>36</v>
      </c>
      <c r="H13" t="s">
        <v>3</v>
      </c>
      <c r="I13" t="s">
        <v>36</v>
      </c>
      <c r="J13" t="s">
        <v>36</v>
      </c>
      <c r="K13" t="s">
        <v>3</v>
      </c>
      <c r="L13" t="s">
        <v>3</v>
      </c>
      <c r="M13" t="s">
        <v>3</v>
      </c>
      <c r="N13" t="s">
        <v>3</v>
      </c>
      <c r="O13" t="s">
        <v>36</v>
      </c>
      <c r="P13" t="s">
        <v>3</v>
      </c>
      <c r="Q13" t="s">
        <v>3</v>
      </c>
      <c r="R13" t="s">
        <v>3</v>
      </c>
      <c r="S13" t="s">
        <v>832</v>
      </c>
      <c r="T13" t="s">
        <v>833</v>
      </c>
      <c r="U13" t="s">
        <v>834</v>
      </c>
    </row>
    <row r="14" spans="1:21" x14ac:dyDescent="0.2">
      <c r="A14">
        <v>41</v>
      </c>
      <c r="B14">
        <v>1</v>
      </c>
      <c r="C14" t="s">
        <v>3</v>
      </c>
      <c r="D14" t="s">
        <v>3</v>
      </c>
      <c r="E14" t="s">
        <v>35</v>
      </c>
      <c r="F14" t="s">
        <v>35</v>
      </c>
      <c r="G14" t="s">
        <v>36</v>
      </c>
      <c r="H14" t="s">
        <v>3</v>
      </c>
      <c r="I14" t="s">
        <v>36</v>
      </c>
      <c r="J14" t="s">
        <v>35</v>
      </c>
      <c r="K14" t="s">
        <v>3</v>
      </c>
      <c r="L14" t="s">
        <v>3</v>
      </c>
      <c r="M14" t="s">
        <v>3</v>
      </c>
      <c r="N14" t="s">
        <v>3</v>
      </c>
      <c r="O14" t="s">
        <v>35</v>
      </c>
      <c r="P14" t="s">
        <v>3</v>
      </c>
      <c r="Q14" t="s">
        <v>3</v>
      </c>
      <c r="R14" t="s">
        <v>3</v>
      </c>
      <c r="S14" t="s">
        <v>835</v>
      </c>
      <c r="T14" t="s">
        <v>846</v>
      </c>
      <c r="U14" t="s">
        <v>836</v>
      </c>
    </row>
    <row r="15" spans="1:21" x14ac:dyDescent="0.2">
      <c r="A15">
        <v>41</v>
      </c>
      <c r="B15">
        <v>1</v>
      </c>
      <c r="C15" t="s">
        <v>3</v>
      </c>
      <c r="D15" t="s">
        <v>3</v>
      </c>
      <c r="E15" t="s">
        <v>365</v>
      </c>
      <c r="F15" t="s">
        <v>365</v>
      </c>
      <c r="G15" t="s">
        <v>365</v>
      </c>
      <c r="H15" t="s">
        <v>3</v>
      </c>
      <c r="I15" t="s">
        <v>365</v>
      </c>
      <c r="J15" t="s">
        <v>365</v>
      </c>
      <c r="K15" t="s">
        <v>3</v>
      </c>
      <c r="L15" t="s">
        <v>3</v>
      </c>
      <c r="M15" t="s">
        <v>3</v>
      </c>
      <c r="N15" t="s">
        <v>3</v>
      </c>
      <c r="O15" t="s">
        <v>365</v>
      </c>
      <c r="P15" t="s">
        <v>3</v>
      </c>
      <c r="Q15" t="s">
        <v>3</v>
      </c>
      <c r="R15" t="s">
        <v>3</v>
      </c>
      <c r="S15" t="s">
        <v>837</v>
      </c>
      <c r="T15" t="s">
        <v>848</v>
      </c>
      <c r="U15" t="s">
        <v>834</v>
      </c>
    </row>
    <row r="16" spans="1:21" x14ac:dyDescent="0.2">
      <c r="A16">
        <v>41</v>
      </c>
      <c r="B16">
        <v>1</v>
      </c>
      <c r="C16" t="s">
        <v>3</v>
      </c>
      <c r="D16" t="s">
        <v>3</v>
      </c>
      <c r="E16" t="s">
        <v>36</v>
      </c>
      <c r="F16" t="s">
        <v>36</v>
      </c>
      <c r="G16" t="s">
        <v>36</v>
      </c>
      <c r="H16" t="s">
        <v>3</v>
      </c>
      <c r="I16" t="s">
        <v>36</v>
      </c>
      <c r="J16" t="s">
        <v>36</v>
      </c>
      <c r="K16" t="s">
        <v>3</v>
      </c>
      <c r="L16" t="s">
        <v>3</v>
      </c>
      <c r="M16" t="s">
        <v>3</v>
      </c>
      <c r="N16" t="s">
        <v>3</v>
      </c>
      <c r="O16" t="s">
        <v>36</v>
      </c>
      <c r="P16" t="s">
        <v>3</v>
      </c>
      <c r="Q16" t="s">
        <v>3</v>
      </c>
      <c r="R16" t="s">
        <v>3</v>
      </c>
      <c r="S16" t="s">
        <v>832</v>
      </c>
      <c r="T16" t="s">
        <v>833</v>
      </c>
      <c r="U16" t="s">
        <v>834</v>
      </c>
    </row>
    <row r="17" spans="1:21" x14ac:dyDescent="0.2">
      <c r="A17">
        <v>42</v>
      </c>
      <c r="B17">
        <v>1</v>
      </c>
      <c r="C17" t="s">
        <v>3</v>
      </c>
      <c r="D17" t="s">
        <v>3</v>
      </c>
      <c r="E17" t="s">
        <v>35</v>
      </c>
      <c r="F17" t="s">
        <v>35</v>
      </c>
      <c r="G17" t="s">
        <v>36</v>
      </c>
      <c r="H17" t="s">
        <v>3</v>
      </c>
      <c r="I17" t="s">
        <v>36</v>
      </c>
      <c r="J17" t="s">
        <v>35</v>
      </c>
      <c r="K17" t="s">
        <v>3</v>
      </c>
      <c r="L17" t="s">
        <v>3</v>
      </c>
      <c r="M17" t="s">
        <v>3</v>
      </c>
      <c r="N17" t="s">
        <v>3</v>
      </c>
      <c r="O17" t="s">
        <v>35</v>
      </c>
      <c r="P17" t="s">
        <v>3</v>
      </c>
      <c r="Q17" t="s">
        <v>3</v>
      </c>
      <c r="R17" t="s">
        <v>3</v>
      </c>
      <c r="S17" t="s">
        <v>835</v>
      </c>
      <c r="T17" t="s">
        <v>846</v>
      </c>
      <c r="U17" t="s">
        <v>836</v>
      </c>
    </row>
    <row r="18" spans="1:21" x14ac:dyDescent="0.2">
      <c r="A18">
        <v>42</v>
      </c>
      <c r="B18">
        <v>1</v>
      </c>
      <c r="C18" t="s">
        <v>3</v>
      </c>
      <c r="D18" t="s">
        <v>3</v>
      </c>
      <c r="E18" t="s">
        <v>365</v>
      </c>
      <c r="F18" t="s">
        <v>365</v>
      </c>
      <c r="G18" t="s">
        <v>365</v>
      </c>
      <c r="H18" t="s">
        <v>3</v>
      </c>
      <c r="I18" t="s">
        <v>365</v>
      </c>
      <c r="J18" t="s">
        <v>365</v>
      </c>
      <c r="K18" t="s">
        <v>3</v>
      </c>
      <c r="L18" t="s">
        <v>3</v>
      </c>
      <c r="M18" t="s">
        <v>3</v>
      </c>
      <c r="N18" t="s">
        <v>3</v>
      </c>
      <c r="O18" t="s">
        <v>365</v>
      </c>
      <c r="P18" t="s">
        <v>3</v>
      </c>
      <c r="Q18" t="s">
        <v>3</v>
      </c>
      <c r="R18" t="s">
        <v>3</v>
      </c>
      <c r="S18" t="s">
        <v>837</v>
      </c>
      <c r="T18" t="s">
        <v>848</v>
      </c>
      <c r="U18" t="s">
        <v>834</v>
      </c>
    </row>
    <row r="19" spans="1:21" x14ac:dyDescent="0.2">
      <c r="A19">
        <v>42</v>
      </c>
      <c r="B19">
        <v>1</v>
      </c>
      <c r="C19" t="s">
        <v>3</v>
      </c>
      <c r="D19" t="s">
        <v>3</v>
      </c>
      <c r="E19" t="s">
        <v>36</v>
      </c>
      <c r="F19" t="s">
        <v>36</v>
      </c>
      <c r="G19" t="s">
        <v>36</v>
      </c>
      <c r="H19" t="s">
        <v>3</v>
      </c>
      <c r="I19" t="s">
        <v>36</v>
      </c>
      <c r="J19" t="s">
        <v>36</v>
      </c>
      <c r="K19" t="s">
        <v>3</v>
      </c>
      <c r="L19" t="s">
        <v>3</v>
      </c>
      <c r="M19" t="s">
        <v>3</v>
      </c>
      <c r="N19" t="s">
        <v>3</v>
      </c>
      <c r="O19" t="s">
        <v>36</v>
      </c>
      <c r="P19" t="s">
        <v>3</v>
      </c>
      <c r="Q19" t="s">
        <v>3</v>
      </c>
      <c r="R19" t="s">
        <v>3</v>
      </c>
      <c r="S19" t="s">
        <v>832</v>
      </c>
      <c r="T19" t="s">
        <v>833</v>
      </c>
      <c r="U19" t="s">
        <v>834</v>
      </c>
    </row>
    <row r="20" spans="1:21" x14ac:dyDescent="0.2">
      <c r="A20">
        <v>43</v>
      </c>
      <c r="B20">
        <v>1</v>
      </c>
      <c r="C20" t="s">
        <v>3</v>
      </c>
      <c r="D20" t="s">
        <v>3</v>
      </c>
      <c r="E20" t="s">
        <v>35</v>
      </c>
      <c r="F20" t="s">
        <v>35</v>
      </c>
      <c r="G20" t="s">
        <v>36</v>
      </c>
      <c r="H20" t="s">
        <v>3</v>
      </c>
      <c r="I20" t="s">
        <v>36</v>
      </c>
      <c r="J20" t="s">
        <v>35</v>
      </c>
      <c r="K20" t="s">
        <v>3</v>
      </c>
      <c r="L20" t="s">
        <v>3</v>
      </c>
      <c r="M20" t="s">
        <v>3</v>
      </c>
      <c r="N20" t="s">
        <v>3</v>
      </c>
      <c r="O20" t="s">
        <v>35</v>
      </c>
      <c r="P20" t="s">
        <v>3</v>
      </c>
      <c r="Q20" t="s">
        <v>3</v>
      </c>
      <c r="R20" t="s">
        <v>3</v>
      </c>
      <c r="S20" t="s">
        <v>835</v>
      </c>
      <c r="T20" t="s">
        <v>846</v>
      </c>
      <c r="U20" t="s">
        <v>836</v>
      </c>
    </row>
    <row r="21" spans="1:21" x14ac:dyDescent="0.2">
      <c r="A21">
        <v>43</v>
      </c>
      <c r="B21">
        <v>1</v>
      </c>
      <c r="C21" t="s">
        <v>3</v>
      </c>
      <c r="D21" t="s">
        <v>3</v>
      </c>
      <c r="E21" t="s">
        <v>365</v>
      </c>
      <c r="F21" t="s">
        <v>365</v>
      </c>
      <c r="G21" t="s">
        <v>365</v>
      </c>
      <c r="H21" t="s">
        <v>3</v>
      </c>
      <c r="I21" t="s">
        <v>365</v>
      </c>
      <c r="J21" t="s">
        <v>365</v>
      </c>
      <c r="K21" t="s">
        <v>3</v>
      </c>
      <c r="L21" t="s">
        <v>3</v>
      </c>
      <c r="M21" t="s">
        <v>3</v>
      </c>
      <c r="N21" t="s">
        <v>3</v>
      </c>
      <c r="O21" t="s">
        <v>365</v>
      </c>
      <c r="P21" t="s">
        <v>3</v>
      </c>
      <c r="Q21" t="s">
        <v>3</v>
      </c>
      <c r="R21" t="s">
        <v>3</v>
      </c>
      <c r="S21" t="s">
        <v>837</v>
      </c>
      <c r="T21" t="s">
        <v>848</v>
      </c>
      <c r="U21" t="s">
        <v>834</v>
      </c>
    </row>
    <row r="22" spans="1:21" x14ac:dyDescent="0.2">
      <c r="A22">
        <v>43</v>
      </c>
      <c r="B22">
        <v>1</v>
      </c>
      <c r="C22" t="s">
        <v>3</v>
      </c>
      <c r="D22" t="s">
        <v>3</v>
      </c>
      <c r="E22" t="s">
        <v>36</v>
      </c>
      <c r="F22" t="s">
        <v>36</v>
      </c>
      <c r="G22" t="s">
        <v>36</v>
      </c>
      <c r="H22" t="s">
        <v>3</v>
      </c>
      <c r="I22" t="s">
        <v>36</v>
      </c>
      <c r="J22" t="s">
        <v>36</v>
      </c>
      <c r="K22" t="s">
        <v>3</v>
      </c>
      <c r="L22" t="s">
        <v>3</v>
      </c>
      <c r="M22" t="s">
        <v>3</v>
      </c>
      <c r="N22" t="s">
        <v>3</v>
      </c>
      <c r="O22" t="s">
        <v>36</v>
      </c>
      <c r="P22" t="s">
        <v>3</v>
      </c>
      <c r="Q22" t="s">
        <v>3</v>
      </c>
      <c r="R22" t="s">
        <v>3</v>
      </c>
      <c r="S22" t="s">
        <v>832</v>
      </c>
      <c r="T22" t="s">
        <v>833</v>
      </c>
      <c r="U22" t="s">
        <v>834</v>
      </c>
    </row>
    <row r="23" spans="1:21" x14ac:dyDescent="0.2">
      <c r="A23">
        <v>44</v>
      </c>
      <c r="B23">
        <v>1</v>
      </c>
      <c r="C23" t="s">
        <v>3</v>
      </c>
      <c r="D23" t="s">
        <v>3</v>
      </c>
      <c r="E23" t="s">
        <v>36</v>
      </c>
      <c r="F23" t="s">
        <v>36</v>
      </c>
      <c r="G23" t="s">
        <v>36</v>
      </c>
      <c r="H23" t="s">
        <v>3</v>
      </c>
      <c r="I23" t="s">
        <v>36</v>
      </c>
      <c r="J23" t="s">
        <v>36</v>
      </c>
      <c r="K23" t="s">
        <v>3</v>
      </c>
      <c r="L23" t="s">
        <v>3</v>
      </c>
      <c r="M23" t="s">
        <v>3</v>
      </c>
      <c r="N23" t="s">
        <v>3</v>
      </c>
      <c r="O23" t="s">
        <v>36</v>
      </c>
      <c r="P23" t="s">
        <v>3</v>
      </c>
      <c r="Q23" t="s">
        <v>3</v>
      </c>
      <c r="R23" t="s">
        <v>3</v>
      </c>
      <c r="S23" t="s">
        <v>832</v>
      </c>
      <c r="T23" t="s">
        <v>833</v>
      </c>
      <c r="U23" t="s">
        <v>834</v>
      </c>
    </row>
    <row r="24" spans="1:21" x14ac:dyDescent="0.2">
      <c r="A24">
        <v>44</v>
      </c>
      <c r="B24">
        <v>1</v>
      </c>
      <c r="C24" t="s">
        <v>3</v>
      </c>
      <c r="D24" t="s">
        <v>3</v>
      </c>
      <c r="E24" t="s">
        <v>365</v>
      </c>
      <c r="F24" t="s">
        <v>365</v>
      </c>
      <c r="G24" t="s">
        <v>365</v>
      </c>
      <c r="H24" t="s">
        <v>3</v>
      </c>
      <c r="I24" t="s">
        <v>365</v>
      </c>
      <c r="J24" t="s">
        <v>365</v>
      </c>
      <c r="K24" t="s">
        <v>3</v>
      </c>
      <c r="L24" t="s">
        <v>3</v>
      </c>
      <c r="M24" t="s">
        <v>3</v>
      </c>
      <c r="N24" t="s">
        <v>3</v>
      </c>
      <c r="O24" t="s">
        <v>365</v>
      </c>
      <c r="P24" t="s">
        <v>3</v>
      </c>
      <c r="Q24" t="s">
        <v>3</v>
      </c>
      <c r="R24" t="s">
        <v>3</v>
      </c>
      <c r="S24" t="s">
        <v>837</v>
      </c>
      <c r="T24" t="s">
        <v>848</v>
      </c>
      <c r="U24" t="s">
        <v>834</v>
      </c>
    </row>
    <row r="25" spans="1:21" x14ac:dyDescent="0.2">
      <c r="A25">
        <v>45</v>
      </c>
      <c r="B25">
        <v>1</v>
      </c>
      <c r="C25" t="s">
        <v>3</v>
      </c>
      <c r="D25" t="s">
        <v>3</v>
      </c>
      <c r="E25" t="s">
        <v>36</v>
      </c>
      <c r="F25" t="s">
        <v>36</v>
      </c>
      <c r="G25" t="s">
        <v>36</v>
      </c>
      <c r="H25" t="s">
        <v>3</v>
      </c>
      <c r="I25" t="s">
        <v>36</v>
      </c>
      <c r="J25" t="s">
        <v>36</v>
      </c>
      <c r="K25" t="s">
        <v>3</v>
      </c>
      <c r="L25" t="s">
        <v>3</v>
      </c>
      <c r="M25" t="s">
        <v>3</v>
      </c>
      <c r="N25" t="s">
        <v>3</v>
      </c>
      <c r="O25" t="s">
        <v>36</v>
      </c>
      <c r="P25" t="s">
        <v>3</v>
      </c>
      <c r="Q25" t="s">
        <v>3</v>
      </c>
      <c r="R25" t="s">
        <v>3</v>
      </c>
      <c r="S25" t="s">
        <v>832</v>
      </c>
      <c r="T25" t="s">
        <v>833</v>
      </c>
      <c r="U25" t="s">
        <v>834</v>
      </c>
    </row>
    <row r="26" spans="1:21" x14ac:dyDescent="0.2">
      <c r="A26">
        <v>45</v>
      </c>
      <c r="B26">
        <v>1</v>
      </c>
      <c r="C26" t="s">
        <v>3</v>
      </c>
      <c r="D26" t="s">
        <v>3</v>
      </c>
      <c r="E26" t="s">
        <v>365</v>
      </c>
      <c r="F26" t="s">
        <v>365</v>
      </c>
      <c r="G26" t="s">
        <v>365</v>
      </c>
      <c r="H26" t="s">
        <v>3</v>
      </c>
      <c r="I26" t="s">
        <v>365</v>
      </c>
      <c r="J26" t="s">
        <v>365</v>
      </c>
      <c r="K26" t="s">
        <v>3</v>
      </c>
      <c r="L26" t="s">
        <v>3</v>
      </c>
      <c r="M26" t="s">
        <v>3</v>
      </c>
      <c r="N26" t="s">
        <v>3</v>
      </c>
      <c r="O26" t="s">
        <v>365</v>
      </c>
      <c r="P26" t="s">
        <v>3</v>
      </c>
      <c r="Q26" t="s">
        <v>3</v>
      </c>
      <c r="R26" t="s">
        <v>3</v>
      </c>
      <c r="S26" t="s">
        <v>837</v>
      </c>
      <c r="T26" t="s">
        <v>848</v>
      </c>
      <c r="U26" t="s">
        <v>834</v>
      </c>
    </row>
    <row r="27" spans="1:21" x14ac:dyDescent="0.2">
      <c r="A27">
        <v>46</v>
      </c>
      <c r="B27">
        <v>1</v>
      </c>
      <c r="C27" t="s">
        <v>3</v>
      </c>
      <c r="D27" t="s">
        <v>3</v>
      </c>
      <c r="E27" t="s">
        <v>36</v>
      </c>
      <c r="F27" t="s">
        <v>36</v>
      </c>
      <c r="G27" t="s">
        <v>36</v>
      </c>
      <c r="H27" t="s">
        <v>3</v>
      </c>
      <c r="I27" t="s">
        <v>36</v>
      </c>
      <c r="J27" t="s">
        <v>36</v>
      </c>
      <c r="K27" t="s">
        <v>3</v>
      </c>
      <c r="L27" t="s">
        <v>3</v>
      </c>
      <c r="M27" t="s">
        <v>3</v>
      </c>
      <c r="N27" t="s">
        <v>3</v>
      </c>
      <c r="O27" t="s">
        <v>36</v>
      </c>
      <c r="P27" t="s">
        <v>3</v>
      </c>
      <c r="Q27" t="s">
        <v>3</v>
      </c>
      <c r="R27" t="s">
        <v>3</v>
      </c>
      <c r="S27" t="s">
        <v>832</v>
      </c>
      <c r="T27" t="s">
        <v>833</v>
      </c>
      <c r="U27" t="s">
        <v>834</v>
      </c>
    </row>
    <row r="28" spans="1:21" x14ac:dyDescent="0.2">
      <c r="A28">
        <v>47</v>
      </c>
      <c r="B28">
        <v>1</v>
      </c>
      <c r="C28" t="s">
        <v>3</v>
      </c>
      <c r="D28" t="s">
        <v>3</v>
      </c>
      <c r="E28" t="s">
        <v>36</v>
      </c>
      <c r="F28" t="s">
        <v>36</v>
      </c>
      <c r="G28" t="s">
        <v>36</v>
      </c>
      <c r="H28" t="s">
        <v>3</v>
      </c>
      <c r="I28" t="s">
        <v>36</v>
      </c>
      <c r="J28" t="s">
        <v>36</v>
      </c>
      <c r="K28" t="s">
        <v>3</v>
      </c>
      <c r="L28" t="s">
        <v>3</v>
      </c>
      <c r="M28" t="s">
        <v>3</v>
      </c>
      <c r="N28" t="s">
        <v>3</v>
      </c>
      <c r="O28" t="s">
        <v>36</v>
      </c>
      <c r="P28" t="s">
        <v>3</v>
      </c>
      <c r="Q28" t="s">
        <v>3</v>
      </c>
      <c r="R28" t="s">
        <v>3</v>
      </c>
      <c r="S28" t="s">
        <v>832</v>
      </c>
      <c r="T28" t="s">
        <v>833</v>
      </c>
      <c r="U28" t="s">
        <v>834</v>
      </c>
    </row>
    <row r="29" spans="1:21" x14ac:dyDescent="0.2">
      <c r="A29">
        <v>48</v>
      </c>
      <c r="B29">
        <v>1</v>
      </c>
      <c r="C29" t="s">
        <v>3</v>
      </c>
      <c r="D29" t="s">
        <v>3</v>
      </c>
      <c r="E29" t="s">
        <v>36</v>
      </c>
      <c r="F29" t="s">
        <v>36</v>
      </c>
      <c r="G29" t="s">
        <v>36</v>
      </c>
      <c r="H29" t="s">
        <v>3</v>
      </c>
      <c r="I29" t="s">
        <v>36</v>
      </c>
      <c r="J29" t="s">
        <v>36</v>
      </c>
      <c r="K29" t="s">
        <v>3</v>
      </c>
      <c r="L29" t="s">
        <v>3</v>
      </c>
      <c r="M29" t="s">
        <v>3</v>
      </c>
      <c r="N29" t="s">
        <v>3</v>
      </c>
      <c r="O29" t="s">
        <v>36</v>
      </c>
      <c r="P29" t="s">
        <v>3</v>
      </c>
      <c r="Q29" t="s">
        <v>3</v>
      </c>
      <c r="R29" t="s">
        <v>3</v>
      </c>
      <c r="S29" t="s">
        <v>832</v>
      </c>
      <c r="T29" t="s">
        <v>833</v>
      </c>
      <c r="U29" t="s">
        <v>834</v>
      </c>
    </row>
    <row r="30" spans="1:21" x14ac:dyDescent="0.2">
      <c r="A30">
        <v>48</v>
      </c>
      <c r="B30">
        <v>1</v>
      </c>
      <c r="C30" t="s">
        <v>3</v>
      </c>
      <c r="D30" t="s">
        <v>3</v>
      </c>
      <c r="E30" t="s">
        <v>365</v>
      </c>
      <c r="F30" t="s">
        <v>365</v>
      </c>
      <c r="G30" t="s">
        <v>365</v>
      </c>
      <c r="H30" t="s">
        <v>3</v>
      </c>
      <c r="I30" t="s">
        <v>365</v>
      </c>
      <c r="J30" t="s">
        <v>365</v>
      </c>
      <c r="K30" t="s">
        <v>3</v>
      </c>
      <c r="L30" t="s">
        <v>3</v>
      </c>
      <c r="M30" t="s">
        <v>3</v>
      </c>
      <c r="N30" t="s">
        <v>3</v>
      </c>
      <c r="O30" t="s">
        <v>365</v>
      </c>
      <c r="P30" t="s">
        <v>3</v>
      </c>
      <c r="Q30" t="s">
        <v>3</v>
      </c>
      <c r="R30" t="s">
        <v>3</v>
      </c>
      <c r="S30" t="s">
        <v>837</v>
      </c>
      <c r="T30" t="s">
        <v>848</v>
      </c>
      <c r="U30" t="s">
        <v>834</v>
      </c>
    </row>
    <row r="31" spans="1:21" x14ac:dyDescent="0.2">
      <c r="A31">
        <v>49</v>
      </c>
      <c r="B31">
        <v>1</v>
      </c>
      <c r="C31" t="s">
        <v>3</v>
      </c>
      <c r="D31" t="s">
        <v>3</v>
      </c>
      <c r="E31" t="s">
        <v>838</v>
      </c>
      <c r="F31" t="s">
        <v>838</v>
      </c>
      <c r="G31" t="s">
        <v>838</v>
      </c>
      <c r="H31" t="s">
        <v>3</v>
      </c>
      <c r="I31" t="s">
        <v>838</v>
      </c>
      <c r="J31" t="s">
        <v>838</v>
      </c>
      <c r="K31" t="s">
        <v>3</v>
      </c>
      <c r="L31" t="s">
        <v>3</v>
      </c>
      <c r="M31" t="s">
        <v>3</v>
      </c>
      <c r="N31" t="s">
        <v>3</v>
      </c>
      <c r="O31" t="s">
        <v>838</v>
      </c>
      <c r="P31" t="s">
        <v>3</v>
      </c>
      <c r="Q31" t="s">
        <v>3</v>
      </c>
      <c r="R31" t="s">
        <v>3</v>
      </c>
      <c r="S31" t="s">
        <v>839</v>
      </c>
      <c r="T31" t="s">
        <v>851</v>
      </c>
      <c r="U31" t="s">
        <v>834</v>
      </c>
    </row>
    <row r="32" spans="1:21" x14ac:dyDescent="0.2">
      <c r="A32">
        <v>49</v>
      </c>
      <c r="B32">
        <v>1</v>
      </c>
      <c r="C32" t="s">
        <v>3</v>
      </c>
      <c r="D32" t="s">
        <v>3</v>
      </c>
      <c r="E32" t="s">
        <v>365</v>
      </c>
      <c r="F32" t="s">
        <v>365</v>
      </c>
      <c r="G32" t="s">
        <v>365</v>
      </c>
      <c r="H32" t="s">
        <v>3</v>
      </c>
      <c r="I32" t="s">
        <v>365</v>
      </c>
      <c r="J32" t="s">
        <v>365</v>
      </c>
      <c r="K32" t="s">
        <v>3</v>
      </c>
      <c r="L32" t="s">
        <v>3</v>
      </c>
      <c r="M32" t="s">
        <v>3</v>
      </c>
      <c r="N32" t="s">
        <v>3</v>
      </c>
      <c r="O32" t="s">
        <v>365</v>
      </c>
      <c r="P32" t="s">
        <v>3</v>
      </c>
      <c r="Q32" t="s">
        <v>3</v>
      </c>
      <c r="R32" t="s">
        <v>3</v>
      </c>
      <c r="S32" t="s">
        <v>837</v>
      </c>
      <c r="T32" t="s">
        <v>848</v>
      </c>
      <c r="U32" t="s">
        <v>834</v>
      </c>
    </row>
    <row r="33" spans="1:21" x14ac:dyDescent="0.2">
      <c r="A33">
        <v>50</v>
      </c>
      <c r="B33">
        <v>1</v>
      </c>
      <c r="C33" t="s">
        <v>3</v>
      </c>
      <c r="D33" t="s">
        <v>3</v>
      </c>
      <c r="E33" t="s">
        <v>36</v>
      </c>
      <c r="F33" t="s">
        <v>36</v>
      </c>
      <c r="G33" t="s">
        <v>36</v>
      </c>
      <c r="H33" t="s">
        <v>3</v>
      </c>
      <c r="I33" t="s">
        <v>36</v>
      </c>
      <c r="J33" t="s">
        <v>36</v>
      </c>
      <c r="K33" t="s">
        <v>3</v>
      </c>
      <c r="L33" t="s">
        <v>3</v>
      </c>
      <c r="M33" t="s">
        <v>3</v>
      </c>
      <c r="N33" t="s">
        <v>3</v>
      </c>
      <c r="O33" t="s">
        <v>36</v>
      </c>
      <c r="P33" t="s">
        <v>3</v>
      </c>
      <c r="Q33" t="s">
        <v>3</v>
      </c>
      <c r="R33" t="s">
        <v>3</v>
      </c>
      <c r="S33" t="s">
        <v>832</v>
      </c>
      <c r="T33" t="s">
        <v>833</v>
      </c>
      <c r="U33" t="s">
        <v>834</v>
      </c>
    </row>
    <row r="34" spans="1:21" x14ac:dyDescent="0.2">
      <c r="A34">
        <v>51</v>
      </c>
      <c r="B34">
        <v>1</v>
      </c>
      <c r="C34" t="s">
        <v>3</v>
      </c>
      <c r="D34" t="s">
        <v>3</v>
      </c>
      <c r="E34" t="s">
        <v>36</v>
      </c>
      <c r="F34" t="s">
        <v>36</v>
      </c>
      <c r="G34" t="s">
        <v>36</v>
      </c>
      <c r="H34" t="s">
        <v>3</v>
      </c>
      <c r="I34" t="s">
        <v>36</v>
      </c>
      <c r="J34" t="s">
        <v>36</v>
      </c>
      <c r="K34" t="s">
        <v>3</v>
      </c>
      <c r="L34" t="s">
        <v>3</v>
      </c>
      <c r="M34" t="s">
        <v>3</v>
      </c>
      <c r="N34" t="s">
        <v>3</v>
      </c>
      <c r="O34" t="s">
        <v>36</v>
      </c>
      <c r="P34" t="s">
        <v>3</v>
      </c>
      <c r="Q34" t="s">
        <v>3</v>
      </c>
      <c r="R34" t="s">
        <v>3</v>
      </c>
      <c r="S34" t="s">
        <v>832</v>
      </c>
      <c r="T34" t="s">
        <v>833</v>
      </c>
      <c r="U34" t="s">
        <v>834</v>
      </c>
    </row>
    <row r="35" spans="1:21" x14ac:dyDescent="0.2">
      <c r="A35">
        <v>52</v>
      </c>
      <c r="B35">
        <v>1</v>
      </c>
      <c r="C35" t="s">
        <v>3</v>
      </c>
      <c r="D35" t="s">
        <v>3</v>
      </c>
      <c r="E35" t="s">
        <v>36</v>
      </c>
      <c r="F35" t="s">
        <v>36</v>
      </c>
      <c r="G35" t="s">
        <v>36</v>
      </c>
      <c r="H35" t="s">
        <v>3</v>
      </c>
      <c r="I35" t="s">
        <v>36</v>
      </c>
      <c r="J35" t="s">
        <v>36</v>
      </c>
      <c r="K35" t="s">
        <v>3</v>
      </c>
      <c r="L35" t="s">
        <v>3</v>
      </c>
      <c r="M35" t="s">
        <v>3</v>
      </c>
      <c r="N35" t="s">
        <v>3</v>
      </c>
      <c r="O35" t="s">
        <v>36</v>
      </c>
      <c r="P35" t="s">
        <v>3</v>
      </c>
      <c r="Q35" t="s">
        <v>3</v>
      </c>
      <c r="R35" t="s">
        <v>3</v>
      </c>
      <c r="S35" t="s">
        <v>832</v>
      </c>
      <c r="T35" t="s">
        <v>833</v>
      </c>
      <c r="U35" t="s">
        <v>834</v>
      </c>
    </row>
    <row r="36" spans="1:21" x14ac:dyDescent="0.2">
      <c r="A36">
        <v>52</v>
      </c>
      <c r="B36">
        <v>1</v>
      </c>
      <c r="C36" t="s">
        <v>3</v>
      </c>
      <c r="D36" t="s">
        <v>3</v>
      </c>
      <c r="E36" t="s">
        <v>35</v>
      </c>
      <c r="F36" t="s">
        <v>35</v>
      </c>
      <c r="G36" t="s">
        <v>36</v>
      </c>
      <c r="H36" t="s">
        <v>3</v>
      </c>
      <c r="I36" t="s">
        <v>36</v>
      </c>
      <c r="J36" t="s">
        <v>35</v>
      </c>
      <c r="K36" t="s">
        <v>3</v>
      </c>
      <c r="L36" t="s">
        <v>3</v>
      </c>
      <c r="M36" t="s">
        <v>3</v>
      </c>
      <c r="N36" t="s">
        <v>3</v>
      </c>
      <c r="O36" t="s">
        <v>35</v>
      </c>
      <c r="P36" t="s">
        <v>3</v>
      </c>
      <c r="Q36" t="s">
        <v>3</v>
      </c>
      <c r="R36" t="s">
        <v>3</v>
      </c>
      <c r="S36" t="s">
        <v>835</v>
      </c>
      <c r="T36" t="s">
        <v>846</v>
      </c>
      <c r="U36" t="s">
        <v>836</v>
      </c>
    </row>
    <row r="37" spans="1:21" x14ac:dyDescent="0.2">
      <c r="A37">
        <v>52</v>
      </c>
      <c r="B37">
        <v>1</v>
      </c>
      <c r="C37" t="s">
        <v>3</v>
      </c>
      <c r="D37" t="s">
        <v>3</v>
      </c>
      <c r="E37" t="s">
        <v>365</v>
      </c>
      <c r="F37" t="s">
        <v>365</v>
      </c>
      <c r="G37" t="s">
        <v>365</v>
      </c>
      <c r="H37" t="s">
        <v>3</v>
      </c>
      <c r="I37" t="s">
        <v>365</v>
      </c>
      <c r="J37" t="s">
        <v>365</v>
      </c>
      <c r="K37" t="s">
        <v>3</v>
      </c>
      <c r="L37" t="s">
        <v>3</v>
      </c>
      <c r="M37" t="s">
        <v>3</v>
      </c>
      <c r="N37" t="s">
        <v>3</v>
      </c>
      <c r="O37" t="s">
        <v>365</v>
      </c>
      <c r="P37" t="s">
        <v>3</v>
      </c>
      <c r="Q37" t="s">
        <v>3</v>
      </c>
      <c r="R37" t="s">
        <v>3</v>
      </c>
      <c r="S37" t="s">
        <v>837</v>
      </c>
      <c r="T37" t="s">
        <v>848</v>
      </c>
      <c r="U37" t="s">
        <v>834</v>
      </c>
    </row>
    <row r="38" spans="1:21" x14ac:dyDescent="0.2">
      <c r="A38">
        <v>54</v>
      </c>
      <c r="B38">
        <v>1</v>
      </c>
      <c r="C38" t="s">
        <v>3</v>
      </c>
      <c r="D38" t="s">
        <v>3</v>
      </c>
      <c r="E38" t="s">
        <v>36</v>
      </c>
      <c r="F38" t="s">
        <v>36</v>
      </c>
      <c r="G38" t="s">
        <v>36</v>
      </c>
      <c r="H38" t="s">
        <v>3</v>
      </c>
      <c r="I38" t="s">
        <v>36</v>
      </c>
      <c r="J38" t="s">
        <v>36</v>
      </c>
      <c r="K38" t="s">
        <v>3</v>
      </c>
      <c r="L38" t="s">
        <v>3</v>
      </c>
      <c r="M38" t="s">
        <v>3</v>
      </c>
      <c r="N38" t="s">
        <v>3</v>
      </c>
      <c r="O38" t="s">
        <v>36</v>
      </c>
      <c r="P38" t="s">
        <v>3</v>
      </c>
      <c r="Q38" t="s">
        <v>3</v>
      </c>
      <c r="R38" t="s">
        <v>3</v>
      </c>
      <c r="S38" t="s">
        <v>832</v>
      </c>
      <c r="T38" t="s">
        <v>833</v>
      </c>
      <c r="U38" t="s">
        <v>834</v>
      </c>
    </row>
    <row r="39" spans="1:21" x14ac:dyDescent="0.2">
      <c r="A39">
        <v>55</v>
      </c>
      <c r="B39">
        <v>1</v>
      </c>
      <c r="C39" t="s">
        <v>3</v>
      </c>
      <c r="D39" t="s">
        <v>3</v>
      </c>
      <c r="E39" t="s">
        <v>36</v>
      </c>
      <c r="F39" t="s">
        <v>36</v>
      </c>
      <c r="G39" t="s">
        <v>36</v>
      </c>
      <c r="H39" t="s">
        <v>3</v>
      </c>
      <c r="I39" t="s">
        <v>36</v>
      </c>
      <c r="J39" t="s">
        <v>36</v>
      </c>
      <c r="K39" t="s">
        <v>3</v>
      </c>
      <c r="L39" t="s">
        <v>3</v>
      </c>
      <c r="M39" t="s">
        <v>3</v>
      </c>
      <c r="N39" t="s">
        <v>3</v>
      </c>
      <c r="O39" t="s">
        <v>36</v>
      </c>
      <c r="P39" t="s">
        <v>3</v>
      </c>
      <c r="Q39" t="s">
        <v>3</v>
      </c>
      <c r="R39" t="s">
        <v>3</v>
      </c>
      <c r="S39" t="s">
        <v>832</v>
      </c>
      <c r="T39" t="s">
        <v>833</v>
      </c>
      <c r="U39" t="s">
        <v>834</v>
      </c>
    </row>
    <row r="40" spans="1:21" x14ac:dyDescent="0.2">
      <c r="A40">
        <v>56</v>
      </c>
      <c r="B40">
        <v>1</v>
      </c>
      <c r="C40" t="s">
        <v>3</v>
      </c>
      <c r="D40" t="s">
        <v>3</v>
      </c>
      <c r="E40" t="s">
        <v>36</v>
      </c>
      <c r="F40" t="s">
        <v>36</v>
      </c>
      <c r="G40" t="s">
        <v>36</v>
      </c>
      <c r="H40" t="s">
        <v>3</v>
      </c>
      <c r="I40" t="s">
        <v>36</v>
      </c>
      <c r="J40" t="s">
        <v>36</v>
      </c>
      <c r="K40" t="s">
        <v>3</v>
      </c>
      <c r="L40" t="s">
        <v>3</v>
      </c>
      <c r="M40" t="s">
        <v>3</v>
      </c>
      <c r="N40" t="s">
        <v>3</v>
      </c>
      <c r="O40" t="s">
        <v>36</v>
      </c>
      <c r="P40" t="s">
        <v>3</v>
      </c>
      <c r="Q40" t="s">
        <v>3</v>
      </c>
      <c r="R40" t="s">
        <v>3</v>
      </c>
      <c r="S40" t="s">
        <v>832</v>
      </c>
      <c r="T40" t="s">
        <v>833</v>
      </c>
      <c r="U40" t="s">
        <v>834</v>
      </c>
    </row>
    <row r="41" spans="1:21" x14ac:dyDescent="0.2">
      <c r="A41">
        <v>57</v>
      </c>
      <c r="B41">
        <v>1</v>
      </c>
      <c r="C41" t="s">
        <v>3</v>
      </c>
      <c r="D41" t="s">
        <v>3</v>
      </c>
      <c r="E41" t="s">
        <v>36</v>
      </c>
      <c r="F41" t="s">
        <v>36</v>
      </c>
      <c r="G41" t="s">
        <v>36</v>
      </c>
      <c r="H41" t="s">
        <v>3</v>
      </c>
      <c r="I41" t="s">
        <v>36</v>
      </c>
      <c r="J41" t="s">
        <v>36</v>
      </c>
      <c r="K41" t="s">
        <v>3</v>
      </c>
      <c r="L41" t="s">
        <v>3</v>
      </c>
      <c r="M41" t="s">
        <v>3</v>
      </c>
      <c r="N41" t="s">
        <v>3</v>
      </c>
      <c r="O41" t="s">
        <v>36</v>
      </c>
      <c r="P41" t="s">
        <v>3</v>
      </c>
      <c r="Q41" t="s">
        <v>3</v>
      </c>
      <c r="R41" t="s">
        <v>3</v>
      </c>
      <c r="S41" t="s">
        <v>832</v>
      </c>
      <c r="T41" t="s">
        <v>833</v>
      </c>
      <c r="U41" t="s">
        <v>834</v>
      </c>
    </row>
    <row r="42" spans="1:21" x14ac:dyDescent="0.2">
      <c r="A42">
        <v>58</v>
      </c>
      <c r="B42">
        <v>1</v>
      </c>
      <c r="C42" t="s">
        <v>3</v>
      </c>
      <c r="D42" t="s">
        <v>3</v>
      </c>
      <c r="E42" t="s">
        <v>36</v>
      </c>
      <c r="F42" t="s">
        <v>36</v>
      </c>
      <c r="G42" t="s">
        <v>36</v>
      </c>
      <c r="H42" t="s">
        <v>3</v>
      </c>
      <c r="I42" t="s">
        <v>36</v>
      </c>
      <c r="J42" t="s">
        <v>36</v>
      </c>
      <c r="K42" t="s">
        <v>3</v>
      </c>
      <c r="L42" t="s">
        <v>3</v>
      </c>
      <c r="M42" t="s">
        <v>3</v>
      </c>
      <c r="N42" t="s">
        <v>3</v>
      </c>
      <c r="O42" t="s">
        <v>36</v>
      </c>
      <c r="P42" t="s">
        <v>3</v>
      </c>
      <c r="Q42" t="s">
        <v>3</v>
      </c>
      <c r="R42" t="s">
        <v>3</v>
      </c>
      <c r="S42" t="s">
        <v>832</v>
      </c>
      <c r="T42" t="s">
        <v>833</v>
      </c>
      <c r="U42" t="s">
        <v>834</v>
      </c>
    </row>
    <row r="43" spans="1:21" x14ac:dyDescent="0.2">
      <c r="A43">
        <v>98</v>
      </c>
      <c r="B43">
        <v>1</v>
      </c>
      <c r="C43" t="s">
        <v>3</v>
      </c>
      <c r="D43" t="s">
        <v>3</v>
      </c>
      <c r="E43" t="s">
        <v>36</v>
      </c>
      <c r="F43" t="s">
        <v>36</v>
      </c>
      <c r="G43" t="s">
        <v>36</v>
      </c>
      <c r="H43" t="s">
        <v>3</v>
      </c>
      <c r="I43" t="s">
        <v>36</v>
      </c>
      <c r="J43" t="s">
        <v>36</v>
      </c>
      <c r="K43" t="s">
        <v>3</v>
      </c>
      <c r="L43" t="s">
        <v>3</v>
      </c>
      <c r="M43" t="s">
        <v>3</v>
      </c>
      <c r="N43" t="s">
        <v>3</v>
      </c>
      <c r="O43" t="s">
        <v>36</v>
      </c>
      <c r="P43" t="s">
        <v>3</v>
      </c>
      <c r="Q43" t="s">
        <v>3</v>
      </c>
      <c r="R43" t="s">
        <v>3</v>
      </c>
      <c r="S43" t="s">
        <v>832</v>
      </c>
      <c r="T43" t="s">
        <v>833</v>
      </c>
      <c r="U43" t="s">
        <v>834</v>
      </c>
    </row>
    <row r="44" spans="1:21" x14ac:dyDescent="0.2">
      <c r="A44">
        <v>98</v>
      </c>
      <c r="B44">
        <v>1</v>
      </c>
      <c r="C44" t="s">
        <v>3</v>
      </c>
      <c r="D44" t="s">
        <v>3</v>
      </c>
      <c r="E44" t="s">
        <v>35</v>
      </c>
      <c r="F44" t="s">
        <v>35</v>
      </c>
      <c r="G44" t="s">
        <v>36</v>
      </c>
      <c r="H44" t="s">
        <v>3</v>
      </c>
      <c r="I44" t="s">
        <v>36</v>
      </c>
      <c r="J44" t="s">
        <v>35</v>
      </c>
      <c r="K44" t="s">
        <v>3</v>
      </c>
      <c r="L44" t="s">
        <v>3</v>
      </c>
      <c r="M44" t="s">
        <v>3</v>
      </c>
      <c r="N44" t="s">
        <v>3</v>
      </c>
      <c r="O44" t="s">
        <v>35</v>
      </c>
      <c r="P44" t="s">
        <v>3</v>
      </c>
      <c r="Q44" t="s">
        <v>3</v>
      </c>
      <c r="R44" t="s">
        <v>3</v>
      </c>
      <c r="S44" t="s">
        <v>835</v>
      </c>
      <c r="T44" t="s">
        <v>846</v>
      </c>
      <c r="U44" t="s">
        <v>836</v>
      </c>
    </row>
    <row r="45" spans="1:21" x14ac:dyDescent="0.2">
      <c r="A45">
        <v>99</v>
      </c>
      <c r="B45">
        <v>1</v>
      </c>
      <c r="C45" t="s">
        <v>3</v>
      </c>
      <c r="D45" t="s">
        <v>3</v>
      </c>
      <c r="E45" t="s">
        <v>36</v>
      </c>
      <c r="F45" t="s">
        <v>36</v>
      </c>
      <c r="G45" t="s">
        <v>36</v>
      </c>
      <c r="H45" t="s">
        <v>3</v>
      </c>
      <c r="I45" t="s">
        <v>36</v>
      </c>
      <c r="J45" t="s">
        <v>36</v>
      </c>
      <c r="K45" t="s">
        <v>3</v>
      </c>
      <c r="L45" t="s">
        <v>3</v>
      </c>
      <c r="M45" t="s">
        <v>3</v>
      </c>
      <c r="N45" t="s">
        <v>3</v>
      </c>
      <c r="O45" t="s">
        <v>36</v>
      </c>
      <c r="P45" t="s">
        <v>3</v>
      </c>
      <c r="Q45" t="s">
        <v>3</v>
      </c>
      <c r="R45" t="s">
        <v>3</v>
      </c>
      <c r="S45" t="s">
        <v>832</v>
      </c>
      <c r="T45" t="s">
        <v>833</v>
      </c>
      <c r="U45" t="s">
        <v>834</v>
      </c>
    </row>
    <row r="46" spans="1:21" x14ac:dyDescent="0.2">
      <c r="A46">
        <v>99</v>
      </c>
      <c r="B46">
        <v>1</v>
      </c>
      <c r="C46" t="s">
        <v>3</v>
      </c>
      <c r="D46" t="s">
        <v>3</v>
      </c>
      <c r="E46" t="s">
        <v>35</v>
      </c>
      <c r="F46" t="s">
        <v>35</v>
      </c>
      <c r="G46" t="s">
        <v>36</v>
      </c>
      <c r="H46" t="s">
        <v>3</v>
      </c>
      <c r="I46" t="s">
        <v>36</v>
      </c>
      <c r="J46" t="s">
        <v>35</v>
      </c>
      <c r="K46" t="s">
        <v>3</v>
      </c>
      <c r="L46" t="s">
        <v>3</v>
      </c>
      <c r="M46" t="s">
        <v>3</v>
      </c>
      <c r="N46" t="s">
        <v>3</v>
      </c>
      <c r="O46" t="s">
        <v>35</v>
      </c>
      <c r="P46" t="s">
        <v>3</v>
      </c>
      <c r="Q46" t="s">
        <v>3</v>
      </c>
      <c r="R46" t="s">
        <v>3</v>
      </c>
      <c r="S46" t="s">
        <v>835</v>
      </c>
      <c r="T46" t="s">
        <v>846</v>
      </c>
      <c r="U46" t="s">
        <v>836</v>
      </c>
    </row>
    <row r="47" spans="1:21" x14ac:dyDescent="0.2">
      <c r="A47">
        <v>100</v>
      </c>
      <c r="B47">
        <v>1</v>
      </c>
      <c r="C47" t="s">
        <v>3</v>
      </c>
      <c r="D47" t="s">
        <v>3</v>
      </c>
      <c r="E47" t="s">
        <v>36</v>
      </c>
      <c r="F47" t="s">
        <v>36</v>
      </c>
      <c r="G47" t="s">
        <v>36</v>
      </c>
      <c r="H47" t="s">
        <v>3</v>
      </c>
      <c r="I47" t="s">
        <v>36</v>
      </c>
      <c r="J47" t="s">
        <v>36</v>
      </c>
      <c r="K47" t="s">
        <v>3</v>
      </c>
      <c r="L47" t="s">
        <v>3</v>
      </c>
      <c r="M47" t="s">
        <v>3</v>
      </c>
      <c r="N47" t="s">
        <v>3</v>
      </c>
      <c r="O47" t="s">
        <v>36</v>
      </c>
      <c r="P47" t="s">
        <v>3</v>
      </c>
      <c r="Q47" t="s">
        <v>3</v>
      </c>
      <c r="R47" t="s">
        <v>3</v>
      </c>
      <c r="S47" t="s">
        <v>832</v>
      </c>
      <c r="T47" t="s">
        <v>833</v>
      </c>
      <c r="U47" t="s">
        <v>834</v>
      </c>
    </row>
    <row r="48" spans="1:21" x14ac:dyDescent="0.2">
      <c r="A48">
        <v>100</v>
      </c>
      <c r="B48">
        <v>1</v>
      </c>
      <c r="C48" t="s">
        <v>3</v>
      </c>
      <c r="D48" t="s">
        <v>3</v>
      </c>
      <c r="E48" t="s">
        <v>35</v>
      </c>
      <c r="F48" t="s">
        <v>35</v>
      </c>
      <c r="G48" t="s">
        <v>36</v>
      </c>
      <c r="H48" t="s">
        <v>3</v>
      </c>
      <c r="I48" t="s">
        <v>36</v>
      </c>
      <c r="J48" t="s">
        <v>35</v>
      </c>
      <c r="K48" t="s">
        <v>3</v>
      </c>
      <c r="L48" t="s">
        <v>3</v>
      </c>
      <c r="M48" t="s">
        <v>3</v>
      </c>
      <c r="N48" t="s">
        <v>3</v>
      </c>
      <c r="O48" t="s">
        <v>35</v>
      </c>
      <c r="P48" t="s">
        <v>3</v>
      </c>
      <c r="Q48" t="s">
        <v>3</v>
      </c>
      <c r="R48" t="s">
        <v>3</v>
      </c>
      <c r="S48" t="s">
        <v>835</v>
      </c>
      <c r="T48" t="s">
        <v>846</v>
      </c>
      <c r="U48" t="s">
        <v>836</v>
      </c>
    </row>
    <row r="49" spans="1:21" x14ac:dyDescent="0.2">
      <c r="A49">
        <v>101</v>
      </c>
      <c r="B49">
        <v>1</v>
      </c>
      <c r="C49" t="s">
        <v>3</v>
      </c>
      <c r="D49" t="s">
        <v>3</v>
      </c>
      <c r="E49" t="s">
        <v>36</v>
      </c>
      <c r="F49" t="s">
        <v>36</v>
      </c>
      <c r="G49" t="s">
        <v>36</v>
      </c>
      <c r="H49" t="s">
        <v>3</v>
      </c>
      <c r="I49" t="s">
        <v>36</v>
      </c>
      <c r="J49" t="s">
        <v>36</v>
      </c>
      <c r="K49" t="s">
        <v>3</v>
      </c>
      <c r="L49" t="s">
        <v>3</v>
      </c>
      <c r="M49" t="s">
        <v>3</v>
      </c>
      <c r="N49" t="s">
        <v>3</v>
      </c>
      <c r="O49" t="s">
        <v>36</v>
      </c>
      <c r="P49" t="s">
        <v>3</v>
      </c>
      <c r="Q49" t="s">
        <v>3</v>
      </c>
      <c r="R49" t="s">
        <v>3</v>
      </c>
      <c r="S49" t="s">
        <v>832</v>
      </c>
      <c r="T49" t="s">
        <v>833</v>
      </c>
      <c r="U49" t="s">
        <v>834</v>
      </c>
    </row>
    <row r="50" spans="1:21" x14ac:dyDescent="0.2">
      <c r="A50">
        <v>101</v>
      </c>
      <c r="B50">
        <v>1</v>
      </c>
      <c r="C50" t="s">
        <v>3</v>
      </c>
      <c r="D50" t="s">
        <v>3</v>
      </c>
      <c r="E50" t="s">
        <v>35</v>
      </c>
      <c r="F50" t="s">
        <v>35</v>
      </c>
      <c r="G50" t="s">
        <v>36</v>
      </c>
      <c r="H50" t="s">
        <v>3</v>
      </c>
      <c r="I50" t="s">
        <v>36</v>
      </c>
      <c r="J50" t="s">
        <v>35</v>
      </c>
      <c r="K50" t="s">
        <v>3</v>
      </c>
      <c r="L50" t="s">
        <v>3</v>
      </c>
      <c r="M50" t="s">
        <v>3</v>
      </c>
      <c r="N50" t="s">
        <v>3</v>
      </c>
      <c r="O50" t="s">
        <v>35</v>
      </c>
      <c r="P50" t="s">
        <v>3</v>
      </c>
      <c r="Q50" t="s">
        <v>3</v>
      </c>
      <c r="R50" t="s">
        <v>3</v>
      </c>
      <c r="S50" t="s">
        <v>835</v>
      </c>
      <c r="T50" t="s">
        <v>846</v>
      </c>
      <c r="U50" t="s">
        <v>836</v>
      </c>
    </row>
    <row r="51" spans="1:21" x14ac:dyDescent="0.2">
      <c r="A51">
        <v>102</v>
      </c>
      <c r="B51">
        <v>1</v>
      </c>
      <c r="C51" t="s">
        <v>3</v>
      </c>
      <c r="D51" t="s">
        <v>3</v>
      </c>
      <c r="E51" t="s">
        <v>35</v>
      </c>
      <c r="F51" t="s">
        <v>35</v>
      </c>
      <c r="G51" t="s">
        <v>36</v>
      </c>
      <c r="H51" t="s">
        <v>3</v>
      </c>
      <c r="I51" t="s">
        <v>36</v>
      </c>
      <c r="J51" t="s">
        <v>35</v>
      </c>
      <c r="K51" t="s">
        <v>3</v>
      </c>
      <c r="L51" t="s">
        <v>3</v>
      </c>
      <c r="M51" t="s">
        <v>3</v>
      </c>
      <c r="N51" t="s">
        <v>3</v>
      </c>
      <c r="O51" t="s">
        <v>35</v>
      </c>
      <c r="P51" t="s">
        <v>3</v>
      </c>
      <c r="Q51" t="s">
        <v>3</v>
      </c>
      <c r="R51" t="s">
        <v>3</v>
      </c>
      <c r="S51" t="s">
        <v>835</v>
      </c>
      <c r="T51" t="s">
        <v>846</v>
      </c>
      <c r="U51" t="s">
        <v>836</v>
      </c>
    </row>
    <row r="52" spans="1:21" x14ac:dyDescent="0.2">
      <c r="A52">
        <v>105</v>
      </c>
      <c r="B52">
        <v>1</v>
      </c>
      <c r="C52" t="s">
        <v>3</v>
      </c>
      <c r="D52" t="s">
        <v>3</v>
      </c>
      <c r="E52" t="s">
        <v>36</v>
      </c>
      <c r="F52" t="s">
        <v>36</v>
      </c>
      <c r="G52" t="s">
        <v>36</v>
      </c>
      <c r="H52" t="s">
        <v>3</v>
      </c>
      <c r="I52" t="s">
        <v>36</v>
      </c>
      <c r="J52" t="s">
        <v>36</v>
      </c>
      <c r="K52" t="s">
        <v>3</v>
      </c>
      <c r="L52" t="s">
        <v>3</v>
      </c>
      <c r="M52" t="s">
        <v>3</v>
      </c>
      <c r="N52" t="s">
        <v>3</v>
      </c>
      <c r="O52" t="s">
        <v>36</v>
      </c>
      <c r="P52" t="s">
        <v>3</v>
      </c>
      <c r="Q52" t="s">
        <v>3</v>
      </c>
      <c r="R52" t="s">
        <v>3</v>
      </c>
      <c r="S52" t="s">
        <v>832</v>
      </c>
      <c r="T52" t="s">
        <v>833</v>
      </c>
      <c r="U52" t="s">
        <v>834</v>
      </c>
    </row>
    <row r="53" spans="1:21" x14ac:dyDescent="0.2">
      <c r="A53">
        <v>106</v>
      </c>
      <c r="B53">
        <v>1</v>
      </c>
      <c r="C53" t="s">
        <v>3</v>
      </c>
      <c r="D53" t="s">
        <v>3</v>
      </c>
      <c r="E53" t="s">
        <v>36</v>
      </c>
      <c r="F53" t="s">
        <v>36</v>
      </c>
      <c r="G53" t="s">
        <v>36</v>
      </c>
      <c r="H53" t="s">
        <v>3</v>
      </c>
      <c r="I53" t="s">
        <v>36</v>
      </c>
      <c r="J53" t="s">
        <v>36</v>
      </c>
      <c r="K53" t="s">
        <v>3</v>
      </c>
      <c r="L53" t="s">
        <v>3</v>
      </c>
      <c r="M53" t="s">
        <v>3</v>
      </c>
      <c r="N53" t="s">
        <v>3</v>
      </c>
      <c r="O53" t="s">
        <v>36</v>
      </c>
      <c r="P53" t="s">
        <v>3</v>
      </c>
      <c r="Q53" t="s">
        <v>3</v>
      </c>
      <c r="R53" t="s">
        <v>3</v>
      </c>
      <c r="S53" t="s">
        <v>832</v>
      </c>
      <c r="T53" t="s">
        <v>833</v>
      </c>
      <c r="U53" t="s">
        <v>834</v>
      </c>
    </row>
    <row r="54" spans="1:21" x14ac:dyDescent="0.2">
      <c r="A54">
        <v>146</v>
      </c>
      <c r="B54">
        <v>1</v>
      </c>
      <c r="C54" t="s">
        <v>3</v>
      </c>
      <c r="D54" t="s">
        <v>3</v>
      </c>
      <c r="E54" t="s">
        <v>36</v>
      </c>
      <c r="F54" t="s">
        <v>36</v>
      </c>
      <c r="G54" t="s">
        <v>36</v>
      </c>
      <c r="H54" t="s">
        <v>3</v>
      </c>
      <c r="I54" t="s">
        <v>36</v>
      </c>
      <c r="J54" t="s">
        <v>36</v>
      </c>
      <c r="K54" t="s">
        <v>3</v>
      </c>
      <c r="L54" t="s">
        <v>3</v>
      </c>
      <c r="M54" t="s">
        <v>3</v>
      </c>
      <c r="N54" t="s">
        <v>3</v>
      </c>
      <c r="O54" t="s">
        <v>36</v>
      </c>
      <c r="P54" t="s">
        <v>3</v>
      </c>
      <c r="Q54" t="s">
        <v>3</v>
      </c>
      <c r="R54" t="s">
        <v>3</v>
      </c>
      <c r="S54" t="s">
        <v>832</v>
      </c>
      <c r="T54" t="s">
        <v>833</v>
      </c>
      <c r="U54" t="s">
        <v>834</v>
      </c>
    </row>
    <row r="55" spans="1:21" x14ac:dyDescent="0.2">
      <c r="A55">
        <v>146</v>
      </c>
      <c r="B55">
        <v>1</v>
      </c>
      <c r="C55" t="s">
        <v>3</v>
      </c>
      <c r="D55" t="s">
        <v>3</v>
      </c>
      <c r="E55" t="s">
        <v>35</v>
      </c>
      <c r="F55" t="s">
        <v>35</v>
      </c>
      <c r="G55" t="s">
        <v>36</v>
      </c>
      <c r="H55" t="s">
        <v>3</v>
      </c>
      <c r="I55" t="s">
        <v>36</v>
      </c>
      <c r="J55" t="s">
        <v>35</v>
      </c>
      <c r="K55" t="s">
        <v>3</v>
      </c>
      <c r="L55" t="s">
        <v>3</v>
      </c>
      <c r="M55" t="s">
        <v>3</v>
      </c>
      <c r="N55" t="s">
        <v>3</v>
      </c>
      <c r="O55" t="s">
        <v>35</v>
      </c>
      <c r="P55" t="s">
        <v>3</v>
      </c>
      <c r="Q55" t="s">
        <v>3</v>
      </c>
      <c r="R55" t="s">
        <v>3</v>
      </c>
      <c r="S55" t="s">
        <v>835</v>
      </c>
      <c r="T55" t="s">
        <v>846</v>
      </c>
      <c r="U55" t="s">
        <v>836</v>
      </c>
    </row>
    <row r="56" spans="1:21" x14ac:dyDescent="0.2">
      <c r="A56">
        <v>147</v>
      </c>
      <c r="B56">
        <v>1</v>
      </c>
      <c r="C56" t="s">
        <v>3</v>
      </c>
      <c r="D56" t="s">
        <v>3</v>
      </c>
      <c r="E56" t="s">
        <v>36</v>
      </c>
      <c r="F56" t="s">
        <v>36</v>
      </c>
      <c r="G56" t="s">
        <v>36</v>
      </c>
      <c r="H56" t="s">
        <v>3</v>
      </c>
      <c r="I56" t="s">
        <v>36</v>
      </c>
      <c r="J56" t="s">
        <v>36</v>
      </c>
      <c r="K56" t="s">
        <v>3</v>
      </c>
      <c r="L56" t="s">
        <v>3</v>
      </c>
      <c r="M56" t="s">
        <v>3</v>
      </c>
      <c r="N56" t="s">
        <v>3</v>
      </c>
      <c r="O56" t="s">
        <v>36</v>
      </c>
      <c r="P56" t="s">
        <v>3</v>
      </c>
      <c r="Q56" t="s">
        <v>3</v>
      </c>
      <c r="R56" t="s">
        <v>3</v>
      </c>
      <c r="S56" t="s">
        <v>832</v>
      </c>
      <c r="T56" t="s">
        <v>833</v>
      </c>
      <c r="U56" t="s">
        <v>834</v>
      </c>
    </row>
    <row r="57" spans="1:21" x14ac:dyDescent="0.2">
      <c r="A57">
        <v>147</v>
      </c>
      <c r="B57">
        <v>1</v>
      </c>
      <c r="C57" t="s">
        <v>3</v>
      </c>
      <c r="D57" t="s">
        <v>3</v>
      </c>
      <c r="E57" t="s">
        <v>35</v>
      </c>
      <c r="F57" t="s">
        <v>35</v>
      </c>
      <c r="G57" t="s">
        <v>36</v>
      </c>
      <c r="H57" t="s">
        <v>3</v>
      </c>
      <c r="I57" t="s">
        <v>36</v>
      </c>
      <c r="J57" t="s">
        <v>35</v>
      </c>
      <c r="K57" t="s">
        <v>3</v>
      </c>
      <c r="L57" t="s">
        <v>3</v>
      </c>
      <c r="M57" t="s">
        <v>3</v>
      </c>
      <c r="N57" t="s">
        <v>3</v>
      </c>
      <c r="O57" t="s">
        <v>35</v>
      </c>
      <c r="P57" t="s">
        <v>3</v>
      </c>
      <c r="Q57" t="s">
        <v>3</v>
      </c>
      <c r="R57" t="s">
        <v>3</v>
      </c>
      <c r="S57" t="s">
        <v>835</v>
      </c>
      <c r="T57" t="s">
        <v>846</v>
      </c>
      <c r="U57" t="s">
        <v>836</v>
      </c>
    </row>
    <row r="58" spans="1:21" x14ac:dyDescent="0.2">
      <c r="A58">
        <v>149</v>
      </c>
      <c r="B58">
        <v>1</v>
      </c>
      <c r="C58" t="s">
        <v>3</v>
      </c>
      <c r="D58" t="s">
        <v>3</v>
      </c>
      <c r="E58" t="s">
        <v>36</v>
      </c>
      <c r="F58" t="s">
        <v>36</v>
      </c>
      <c r="G58" t="s">
        <v>36</v>
      </c>
      <c r="H58" t="s">
        <v>3</v>
      </c>
      <c r="I58" t="s">
        <v>36</v>
      </c>
      <c r="J58" t="s">
        <v>36</v>
      </c>
      <c r="K58" t="s">
        <v>3</v>
      </c>
      <c r="L58" t="s">
        <v>3</v>
      </c>
      <c r="M58" t="s">
        <v>3</v>
      </c>
      <c r="N58" t="s">
        <v>3</v>
      </c>
      <c r="O58" t="s">
        <v>36</v>
      </c>
      <c r="P58" t="s">
        <v>3</v>
      </c>
      <c r="Q58" t="s">
        <v>3</v>
      </c>
      <c r="R58" t="s">
        <v>3</v>
      </c>
      <c r="S58" t="s">
        <v>832</v>
      </c>
      <c r="T58" t="s">
        <v>833</v>
      </c>
      <c r="U58" t="s">
        <v>834</v>
      </c>
    </row>
    <row r="59" spans="1:21" x14ac:dyDescent="0.2">
      <c r="A59">
        <v>225</v>
      </c>
      <c r="B59">
        <v>1</v>
      </c>
      <c r="C59" t="s">
        <v>3</v>
      </c>
      <c r="D59" t="s">
        <v>3</v>
      </c>
      <c r="E59" t="s">
        <v>36</v>
      </c>
      <c r="F59" t="s">
        <v>36</v>
      </c>
      <c r="G59" t="s">
        <v>36</v>
      </c>
      <c r="H59" t="s">
        <v>3</v>
      </c>
      <c r="I59" t="s">
        <v>36</v>
      </c>
      <c r="J59" t="s">
        <v>36</v>
      </c>
      <c r="K59" t="s">
        <v>3</v>
      </c>
      <c r="L59" t="s">
        <v>3</v>
      </c>
      <c r="M59" t="s">
        <v>3</v>
      </c>
      <c r="N59" t="s">
        <v>3</v>
      </c>
      <c r="O59" t="s">
        <v>36</v>
      </c>
      <c r="P59" t="s">
        <v>3</v>
      </c>
      <c r="Q59" t="s">
        <v>3</v>
      </c>
      <c r="R59" t="s">
        <v>3</v>
      </c>
      <c r="S59" t="s">
        <v>832</v>
      </c>
      <c r="T59" t="s">
        <v>833</v>
      </c>
      <c r="U59" t="s">
        <v>834</v>
      </c>
    </row>
    <row r="60" spans="1:21" x14ac:dyDescent="0.2">
      <c r="A60">
        <v>226</v>
      </c>
      <c r="B60">
        <v>1</v>
      </c>
      <c r="C60" t="s">
        <v>3</v>
      </c>
      <c r="D60" t="s">
        <v>3</v>
      </c>
      <c r="E60" t="s">
        <v>36</v>
      </c>
      <c r="F60" t="s">
        <v>36</v>
      </c>
      <c r="G60" t="s">
        <v>36</v>
      </c>
      <c r="H60" t="s">
        <v>3</v>
      </c>
      <c r="I60" t="s">
        <v>36</v>
      </c>
      <c r="J60" t="s">
        <v>36</v>
      </c>
      <c r="K60" t="s">
        <v>3</v>
      </c>
      <c r="L60" t="s">
        <v>3</v>
      </c>
      <c r="M60" t="s">
        <v>3</v>
      </c>
      <c r="N60" t="s">
        <v>3</v>
      </c>
      <c r="O60" t="s">
        <v>36</v>
      </c>
      <c r="P60" t="s">
        <v>3</v>
      </c>
      <c r="Q60" t="s">
        <v>3</v>
      </c>
      <c r="R60" t="s">
        <v>3</v>
      </c>
      <c r="S60" t="s">
        <v>832</v>
      </c>
      <c r="T60" t="s">
        <v>833</v>
      </c>
      <c r="U60" t="s">
        <v>834</v>
      </c>
    </row>
    <row r="61" spans="1:21" x14ac:dyDescent="0.2">
      <c r="A61">
        <v>227</v>
      </c>
      <c r="B61">
        <v>1</v>
      </c>
      <c r="C61" t="s">
        <v>3</v>
      </c>
      <c r="D61" t="s">
        <v>3</v>
      </c>
      <c r="E61" t="s">
        <v>36</v>
      </c>
      <c r="F61" t="s">
        <v>36</v>
      </c>
      <c r="G61" t="s">
        <v>36</v>
      </c>
      <c r="H61" t="s">
        <v>3</v>
      </c>
      <c r="I61" t="s">
        <v>36</v>
      </c>
      <c r="J61" t="s">
        <v>36</v>
      </c>
      <c r="K61" t="s">
        <v>3</v>
      </c>
      <c r="L61" t="s">
        <v>3</v>
      </c>
      <c r="M61" t="s">
        <v>3</v>
      </c>
      <c r="N61" t="s">
        <v>3</v>
      </c>
      <c r="O61" t="s">
        <v>36</v>
      </c>
      <c r="P61" t="s">
        <v>3</v>
      </c>
      <c r="Q61" t="s">
        <v>3</v>
      </c>
      <c r="R61" t="s">
        <v>3</v>
      </c>
      <c r="S61" t="s">
        <v>832</v>
      </c>
      <c r="T61" t="s">
        <v>833</v>
      </c>
      <c r="U61" t="s">
        <v>834</v>
      </c>
    </row>
    <row r="62" spans="1:21" x14ac:dyDescent="0.2">
      <c r="A62">
        <v>228</v>
      </c>
      <c r="B62">
        <v>1</v>
      </c>
      <c r="C62" t="s">
        <v>3</v>
      </c>
      <c r="D62" t="s">
        <v>3</v>
      </c>
      <c r="E62" t="s">
        <v>36</v>
      </c>
      <c r="F62" t="s">
        <v>36</v>
      </c>
      <c r="G62" t="s">
        <v>36</v>
      </c>
      <c r="H62" t="s">
        <v>3</v>
      </c>
      <c r="I62" t="s">
        <v>36</v>
      </c>
      <c r="J62" t="s">
        <v>36</v>
      </c>
      <c r="K62" t="s">
        <v>3</v>
      </c>
      <c r="L62" t="s">
        <v>3</v>
      </c>
      <c r="M62" t="s">
        <v>3</v>
      </c>
      <c r="N62" t="s">
        <v>3</v>
      </c>
      <c r="O62" t="s">
        <v>36</v>
      </c>
      <c r="P62" t="s">
        <v>3</v>
      </c>
      <c r="Q62" t="s">
        <v>3</v>
      </c>
      <c r="R62" t="s">
        <v>3</v>
      </c>
      <c r="S62" t="s">
        <v>832</v>
      </c>
      <c r="T62" t="s">
        <v>833</v>
      </c>
      <c r="U62" t="s">
        <v>834</v>
      </c>
    </row>
    <row r="63" spans="1:21" x14ac:dyDescent="0.2">
      <c r="A63">
        <v>229</v>
      </c>
      <c r="B63">
        <v>1</v>
      </c>
      <c r="C63" t="s">
        <v>3</v>
      </c>
      <c r="D63" t="s">
        <v>3</v>
      </c>
      <c r="E63" t="s">
        <v>36</v>
      </c>
      <c r="F63" t="s">
        <v>36</v>
      </c>
      <c r="G63" t="s">
        <v>36</v>
      </c>
      <c r="H63" t="s">
        <v>3</v>
      </c>
      <c r="I63" t="s">
        <v>36</v>
      </c>
      <c r="J63" t="s">
        <v>36</v>
      </c>
      <c r="K63" t="s">
        <v>3</v>
      </c>
      <c r="L63" t="s">
        <v>3</v>
      </c>
      <c r="M63" t="s">
        <v>3</v>
      </c>
      <c r="N63" t="s">
        <v>3</v>
      </c>
      <c r="O63" t="s">
        <v>36</v>
      </c>
      <c r="P63" t="s">
        <v>3</v>
      </c>
      <c r="Q63" t="s">
        <v>3</v>
      </c>
      <c r="R63" t="s">
        <v>3</v>
      </c>
      <c r="S63" t="s">
        <v>832</v>
      </c>
      <c r="T63" t="s">
        <v>833</v>
      </c>
      <c r="U63" t="s">
        <v>834</v>
      </c>
    </row>
    <row r="64" spans="1:21" x14ac:dyDescent="0.2">
      <c r="A64">
        <v>230</v>
      </c>
      <c r="B64">
        <v>1</v>
      </c>
      <c r="C64" t="s">
        <v>3</v>
      </c>
      <c r="D64" t="s">
        <v>3</v>
      </c>
      <c r="E64" t="s">
        <v>36</v>
      </c>
      <c r="F64" t="s">
        <v>36</v>
      </c>
      <c r="G64" t="s">
        <v>36</v>
      </c>
      <c r="H64" t="s">
        <v>3</v>
      </c>
      <c r="I64" t="s">
        <v>36</v>
      </c>
      <c r="J64" t="s">
        <v>36</v>
      </c>
      <c r="K64" t="s">
        <v>3</v>
      </c>
      <c r="L64" t="s">
        <v>3</v>
      </c>
      <c r="M64" t="s">
        <v>3</v>
      </c>
      <c r="N64" t="s">
        <v>3</v>
      </c>
      <c r="O64" t="s">
        <v>36</v>
      </c>
      <c r="P64" t="s">
        <v>3</v>
      </c>
      <c r="Q64" t="s">
        <v>3</v>
      </c>
      <c r="R64" t="s">
        <v>3</v>
      </c>
      <c r="S64" t="s">
        <v>832</v>
      </c>
      <c r="T64" t="s">
        <v>833</v>
      </c>
      <c r="U64" t="s">
        <v>834</v>
      </c>
    </row>
    <row r="65" spans="1:21" x14ac:dyDescent="0.2">
      <c r="A65">
        <v>231</v>
      </c>
      <c r="B65">
        <v>1</v>
      </c>
      <c r="C65" t="s">
        <v>3</v>
      </c>
      <c r="D65" t="s">
        <v>3</v>
      </c>
      <c r="E65" t="s">
        <v>36</v>
      </c>
      <c r="F65" t="s">
        <v>36</v>
      </c>
      <c r="G65" t="s">
        <v>36</v>
      </c>
      <c r="H65" t="s">
        <v>3</v>
      </c>
      <c r="I65" t="s">
        <v>36</v>
      </c>
      <c r="J65" t="s">
        <v>36</v>
      </c>
      <c r="K65" t="s">
        <v>3</v>
      </c>
      <c r="L65" t="s">
        <v>3</v>
      </c>
      <c r="M65" t="s">
        <v>3</v>
      </c>
      <c r="N65" t="s">
        <v>3</v>
      </c>
      <c r="O65" t="s">
        <v>36</v>
      </c>
      <c r="P65" t="s">
        <v>3</v>
      </c>
      <c r="Q65" t="s">
        <v>3</v>
      </c>
      <c r="R65" t="s">
        <v>3</v>
      </c>
      <c r="S65" t="s">
        <v>832</v>
      </c>
      <c r="T65" t="s">
        <v>833</v>
      </c>
      <c r="U65" t="s">
        <v>834</v>
      </c>
    </row>
    <row r="66" spans="1:21" x14ac:dyDescent="0.2">
      <c r="A66">
        <v>232</v>
      </c>
      <c r="B66">
        <v>1</v>
      </c>
      <c r="C66" t="s">
        <v>3</v>
      </c>
      <c r="D66" t="s">
        <v>3</v>
      </c>
      <c r="E66" t="s">
        <v>36</v>
      </c>
      <c r="F66" t="s">
        <v>36</v>
      </c>
      <c r="G66" t="s">
        <v>36</v>
      </c>
      <c r="H66" t="s">
        <v>3</v>
      </c>
      <c r="I66" t="s">
        <v>36</v>
      </c>
      <c r="J66" t="s">
        <v>36</v>
      </c>
      <c r="K66" t="s">
        <v>3</v>
      </c>
      <c r="L66" t="s">
        <v>3</v>
      </c>
      <c r="M66" t="s">
        <v>3</v>
      </c>
      <c r="N66" t="s">
        <v>3</v>
      </c>
      <c r="O66" t="s">
        <v>36</v>
      </c>
      <c r="P66" t="s">
        <v>3</v>
      </c>
      <c r="Q66" t="s">
        <v>3</v>
      </c>
      <c r="R66" t="s">
        <v>3</v>
      </c>
      <c r="S66" t="s">
        <v>832</v>
      </c>
      <c r="T66" t="s">
        <v>833</v>
      </c>
      <c r="U66" t="s">
        <v>834</v>
      </c>
    </row>
    <row r="67" spans="1:21" x14ac:dyDescent="0.2">
      <c r="A67">
        <v>308</v>
      </c>
      <c r="B67">
        <v>1</v>
      </c>
      <c r="C67" t="s">
        <v>3</v>
      </c>
      <c r="D67" t="s">
        <v>3</v>
      </c>
      <c r="E67" t="s">
        <v>3</v>
      </c>
      <c r="F67" t="s">
        <v>3</v>
      </c>
      <c r="G67" t="s">
        <v>365</v>
      </c>
      <c r="H67" t="s">
        <v>3</v>
      </c>
      <c r="I67" t="s">
        <v>365</v>
      </c>
      <c r="J67" t="s">
        <v>3</v>
      </c>
      <c r="K67" t="s">
        <v>3</v>
      </c>
      <c r="L67" t="s">
        <v>3</v>
      </c>
      <c r="M67" t="s">
        <v>3</v>
      </c>
      <c r="N67" t="s">
        <v>3</v>
      </c>
      <c r="O67" t="s">
        <v>3</v>
      </c>
      <c r="P67" t="s">
        <v>3</v>
      </c>
      <c r="Q67" t="s">
        <v>3</v>
      </c>
      <c r="R67" t="s">
        <v>3</v>
      </c>
      <c r="S67" t="s">
        <v>840</v>
      </c>
      <c r="T67" t="s">
        <v>848</v>
      </c>
      <c r="U67" t="s">
        <v>841</v>
      </c>
    </row>
    <row r="68" spans="1:21" x14ac:dyDescent="0.2">
      <c r="A68">
        <v>309</v>
      </c>
      <c r="B68">
        <v>1</v>
      </c>
      <c r="C68" t="s">
        <v>3</v>
      </c>
      <c r="D68" t="s">
        <v>3</v>
      </c>
      <c r="E68" t="s">
        <v>3</v>
      </c>
      <c r="F68" t="s">
        <v>3</v>
      </c>
      <c r="G68" t="s">
        <v>365</v>
      </c>
      <c r="H68" t="s">
        <v>3</v>
      </c>
      <c r="I68" t="s">
        <v>365</v>
      </c>
      <c r="J68" t="s">
        <v>3</v>
      </c>
      <c r="K68" t="s">
        <v>3</v>
      </c>
      <c r="L68" t="s">
        <v>3</v>
      </c>
      <c r="M68" t="s">
        <v>3</v>
      </c>
      <c r="N68" t="s">
        <v>3</v>
      </c>
      <c r="O68" t="s">
        <v>3</v>
      </c>
      <c r="P68" t="s">
        <v>3</v>
      </c>
      <c r="Q68" t="s">
        <v>3</v>
      </c>
      <c r="R68" t="s">
        <v>3</v>
      </c>
      <c r="S68" t="s">
        <v>840</v>
      </c>
      <c r="T68" t="s">
        <v>848</v>
      </c>
      <c r="U68" t="s">
        <v>841</v>
      </c>
    </row>
    <row r="69" spans="1:21" x14ac:dyDescent="0.2">
      <c r="A69">
        <v>310</v>
      </c>
      <c r="B69">
        <v>1</v>
      </c>
      <c r="C69" t="s">
        <v>3</v>
      </c>
      <c r="D69" t="s">
        <v>3</v>
      </c>
      <c r="E69" t="s">
        <v>3</v>
      </c>
      <c r="F69" t="s">
        <v>3</v>
      </c>
      <c r="G69" t="s">
        <v>365</v>
      </c>
      <c r="H69" t="s">
        <v>3</v>
      </c>
      <c r="I69" t="s">
        <v>365</v>
      </c>
      <c r="J69" t="s">
        <v>3</v>
      </c>
      <c r="K69" t="s">
        <v>3</v>
      </c>
      <c r="L69" t="s">
        <v>3</v>
      </c>
      <c r="M69" t="s">
        <v>3</v>
      </c>
      <c r="N69" t="s">
        <v>3</v>
      </c>
      <c r="O69" t="s">
        <v>3</v>
      </c>
      <c r="P69" t="s">
        <v>3</v>
      </c>
      <c r="Q69" t="s">
        <v>3</v>
      </c>
      <c r="R69" t="s">
        <v>3</v>
      </c>
      <c r="S69" t="s">
        <v>840</v>
      </c>
      <c r="T69" t="s">
        <v>848</v>
      </c>
      <c r="U69" t="s">
        <v>841</v>
      </c>
    </row>
    <row r="70" spans="1:21" x14ac:dyDescent="0.2">
      <c r="A70">
        <v>311</v>
      </c>
      <c r="B70">
        <v>1</v>
      </c>
      <c r="C70" t="s">
        <v>3</v>
      </c>
      <c r="D70" t="s">
        <v>3</v>
      </c>
      <c r="E70" t="s">
        <v>3</v>
      </c>
      <c r="F70" t="s">
        <v>3</v>
      </c>
      <c r="G70" t="s">
        <v>365</v>
      </c>
      <c r="H70" t="s">
        <v>3</v>
      </c>
      <c r="I70" t="s">
        <v>365</v>
      </c>
      <c r="J70" t="s">
        <v>3</v>
      </c>
      <c r="K70" t="s">
        <v>3</v>
      </c>
      <c r="L70" t="s">
        <v>3</v>
      </c>
      <c r="M70" t="s">
        <v>3</v>
      </c>
      <c r="N70" t="s">
        <v>3</v>
      </c>
      <c r="O70" t="s">
        <v>3</v>
      </c>
      <c r="P70" t="s">
        <v>3</v>
      </c>
      <c r="Q70" t="s">
        <v>3</v>
      </c>
      <c r="R70" t="s">
        <v>3</v>
      </c>
      <c r="S70" t="s">
        <v>840</v>
      </c>
      <c r="T70" t="s">
        <v>848</v>
      </c>
      <c r="U70" t="s">
        <v>841</v>
      </c>
    </row>
    <row r="71" spans="1:21" x14ac:dyDescent="0.2">
      <c r="A71">
        <v>312</v>
      </c>
      <c r="B71">
        <v>1</v>
      </c>
      <c r="C71" t="s">
        <v>3</v>
      </c>
      <c r="D71" t="s">
        <v>3</v>
      </c>
      <c r="E71" t="s">
        <v>3</v>
      </c>
      <c r="F71" t="s">
        <v>3</v>
      </c>
      <c r="G71" t="s">
        <v>365</v>
      </c>
      <c r="H71" t="s">
        <v>3</v>
      </c>
      <c r="I71" t="s">
        <v>365</v>
      </c>
      <c r="J71" t="s">
        <v>3</v>
      </c>
      <c r="K71" t="s">
        <v>3</v>
      </c>
      <c r="L71" t="s">
        <v>3</v>
      </c>
      <c r="M71" t="s">
        <v>3</v>
      </c>
      <c r="N71" t="s">
        <v>3</v>
      </c>
      <c r="O71" t="s">
        <v>3</v>
      </c>
      <c r="P71" t="s">
        <v>3</v>
      </c>
      <c r="Q71" t="s">
        <v>3</v>
      </c>
      <c r="R71" t="s">
        <v>3</v>
      </c>
      <c r="S71" t="s">
        <v>840</v>
      </c>
      <c r="T71" t="s">
        <v>848</v>
      </c>
      <c r="U71" t="s">
        <v>841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4. КЛ-10 кВ ПС596-РП36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по ФЕР 421+557пр (12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по ФЕР 421+557пр (12'!Заголовки_для_печати</vt:lpstr>
      <vt:lpstr>'Ведомость объемов работ'!Область_печати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Яна Мелехина</cp:lastModifiedBy>
  <dcterms:created xsi:type="dcterms:W3CDTF">2026-04-24T10:14:24Z</dcterms:created>
  <dcterms:modified xsi:type="dcterms:W3CDTF">2026-04-29T11:17:08Z</dcterms:modified>
</cp:coreProperties>
</file>